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MP\4_CONTRATOS\9_SECAO_DE_CONTROLE\9_OUTROS\LICITAÇÕES - ABERTURA\VigiLância - 2024\"/>
    </mc:Choice>
  </mc:AlternateContent>
  <bookViews>
    <workbookView xWindow="0" yWindow="0" windowWidth="20490" windowHeight="7305" tabRatio="736"/>
  </bookViews>
  <sheets>
    <sheet name="Resumo" sheetId="11" r:id="rId1"/>
    <sheet name="ISS 2% Diurno " sheetId="9" r:id="rId2"/>
    <sheet name="ISS 2% Noturno" sheetId="13" r:id="rId3"/>
    <sheet name="ISS 2,5% Diurno" sheetId="14" r:id="rId4"/>
    <sheet name="ISS 2,5% Noturno " sheetId="15" r:id="rId5"/>
    <sheet name="ISS 3% Diurno " sheetId="16" r:id="rId6"/>
    <sheet name="ISS 3% Noturno " sheetId="17" r:id="rId7"/>
    <sheet name="ISS 3,5% Diurno" sheetId="18" r:id="rId8"/>
    <sheet name="ISS 3,5% Noturno" sheetId="19" r:id="rId9"/>
    <sheet name="ISS 4% Diurno" sheetId="20" r:id="rId10"/>
    <sheet name="ISS 4% Noturno" sheetId="21" r:id="rId11"/>
    <sheet name="ISS 5% Diurno" sheetId="22" r:id="rId12"/>
    <sheet name="ISS 5% Noturno " sheetId="23" r:id="rId13"/>
    <sheet name="ISS 2,5% Diurno Desarmado" sheetId="24" r:id="rId14"/>
    <sheet name="ISS 2,5% Noturno Desarmado" sheetId="25" r:id="rId15"/>
    <sheet name="Uniforme Equipam" sheetId="26" r:id="rId16"/>
  </sheets>
  <definedNames>
    <definedName name="_xlnm._FilterDatabase" localSheetId="0" hidden="1">Resumo!$B$3:$H$257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64" i="11" l="1"/>
  <c r="I263" i="11"/>
  <c r="I262" i="11"/>
  <c r="I257" i="11"/>
  <c r="I5" i="11"/>
  <c r="I6" i="11"/>
  <c r="I7" i="11"/>
  <c r="I8" i="11"/>
  <c r="I9" i="11"/>
  <c r="I10" i="11"/>
  <c r="I11" i="11"/>
  <c r="I12" i="11"/>
  <c r="I13" i="11"/>
  <c r="I14" i="11"/>
  <c r="I15" i="11"/>
  <c r="I16" i="11"/>
  <c r="I17" i="11"/>
  <c r="I18" i="11"/>
  <c r="I19" i="11"/>
  <c r="I20" i="11"/>
  <c r="I21" i="11"/>
  <c r="I22" i="11"/>
  <c r="I23" i="11"/>
  <c r="I24" i="11"/>
  <c r="I25" i="11"/>
  <c r="I26" i="11"/>
  <c r="I27" i="11"/>
  <c r="I28" i="11"/>
  <c r="I29" i="11"/>
  <c r="I30" i="11"/>
  <c r="I31" i="11"/>
  <c r="I32" i="11"/>
  <c r="I33" i="11"/>
  <c r="I34" i="11"/>
  <c r="I35" i="11"/>
  <c r="I36" i="11"/>
  <c r="I37" i="11"/>
  <c r="I38" i="11"/>
  <c r="I39" i="11"/>
  <c r="I40" i="11"/>
  <c r="I41" i="11"/>
  <c r="I42" i="11"/>
  <c r="I43" i="11"/>
  <c r="I44" i="11"/>
  <c r="I45" i="11"/>
  <c r="I46" i="11"/>
  <c r="I47" i="11"/>
  <c r="I48" i="11"/>
  <c r="I49" i="11"/>
  <c r="I50" i="11"/>
  <c r="I51" i="11"/>
  <c r="I52" i="11"/>
  <c r="I53" i="11"/>
  <c r="I54" i="11"/>
  <c r="I55" i="11"/>
  <c r="I56" i="11"/>
  <c r="I57" i="11"/>
  <c r="I58" i="11"/>
  <c r="I59" i="11"/>
  <c r="I60" i="11"/>
  <c r="I61" i="11"/>
  <c r="I62" i="11"/>
  <c r="I63" i="11"/>
  <c r="I64" i="11"/>
  <c r="I65" i="11"/>
  <c r="I66" i="11"/>
  <c r="I67" i="11"/>
  <c r="I68" i="11"/>
  <c r="I69" i="11"/>
  <c r="I70" i="11"/>
  <c r="I71" i="11"/>
  <c r="I72" i="11"/>
  <c r="I73" i="11"/>
  <c r="I74" i="11"/>
  <c r="I75" i="11"/>
  <c r="I76" i="11"/>
  <c r="I77" i="11"/>
  <c r="I78" i="11"/>
  <c r="I79" i="11"/>
  <c r="I80" i="11"/>
  <c r="I81" i="11"/>
  <c r="I82" i="11"/>
  <c r="I83" i="11"/>
  <c r="I84" i="11"/>
  <c r="I85" i="11"/>
  <c r="I86" i="11"/>
  <c r="I87" i="11"/>
  <c r="I88" i="11"/>
  <c r="I89" i="11"/>
  <c r="I90" i="11"/>
  <c r="I91" i="11"/>
  <c r="I92" i="11"/>
  <c r="I93" i="11"/>
  <c r="I94" i="11"/>
  <c r="I95" i="11"/>
  <c r="I96" i="11"/>
  <c r="I97" i="11"/>
  <c r="I98" i="11"/>
  <c r="I99" i="11"/>
  <c r="I100" i="11"/>
  <c r="I101" i="11"/>
  <c r="I102" i="11"/>
  <c r="I103" i="11"/>
  <c r="I104" i="11"/>
  <c r="I105" i="11"/>
  <c r="I106" i="11"/>
  <c r="I107" i="11"/>
  <c r="I108" i="11"/>
  <c r="I109" i="11"/>
  <c r="I110" i="11"/>
  <c r="I111" i="11"/>
  <c r="I112" i="11"/>
  <c r="I113" i="11"/>
  <c r="I114" i="11"/>
  <c r="I115" i="11"/>
  <c r="I116" i="11"/>
  <c r="I117" i="11"/>
  <c r="I118" i="11"/>
  <c r="I119" i="11"/>
  <c r="I120" i="11"/>
  <c r="I121" i="11"/>
  <c r="I122" i="11"/>
  <c r="I123" i="11"/>
  <c r="I124" i="11"/>
  <c r="I125" i="11"/>
  <c r="I126" i="11"/>
  <c r="I127" i="11"/>
  <c r="I128" i="11"/>
  <c r="I129" i="11"/>
  <c r="I130" i="11"/>
  <c r="I131" i="11"/>
  <c r="I132" i="11"/>
  <c r="I133" i="11"/>
  <c r="I134" i="11"/>
  <c r="I135" i="11"/>
  <c r="I136" i="11"/>
  <c r="I137" i="11"/>
  <c r="I138" i="11"/>
  <c r="I139" i="11"/>
  <c r="I140" i="11"/>
  <c r="I141" i="11"/>
  <c r="I142" i="11"/>
  <c r="I143" i="11"/>
  <c r="I144" i="11"/>
  <c r="I145" i="11"/>
  <c r="I146" i="11"/>
  <c r="I147" i="11"/>
  <c r="I148" i="11"/>
  <c r="I149" i="11"/>
  <c r="I150" i="11"/>
  <c r="I151" i="11"/>
  <c r="I152" i="11"/>
  <c r="I153" i="11"/>
  <c r="I154" i="11"/>
  <c r="I155" i="11"/>
  <c r="I156" i="11"/>
  <c r="I157" i="11"/>
  <c r="I158" i="11"/>
  <c r="I159" i="11"/>
  <c r="I160" i="11"/>
  <c r="I161" i="11"/>
  <c r="I162" i="11"/>
  <c r="I163" i="11"/>
  <c r="I164" i="11"/>
  <c r="I165" i="11"/>
  <c r="I166" i="11"/>
  <c r="I167" i="11"/>
  <c r="I168" i="11"/>
  <c r="I169" i="11"/>
  <c r="I170" i="11"/>
  <c r="I171" i="11"/>
  <c r="I172" i="11"/>
  <c r="I173" i="11"/>
  <c r="I174" i="11"/>
  <c r="I175" i="11"/>
  <c r="I176" i="11"/>
  <c r="I177" i="11"/>
  <c r="I178" i="11"/>
  <c r="I179" i="11"/>
  <c r="I180" i="11"/>
  <c r="I181" i="11"/>
  <c r="I182" i="11"/>
  <c r="I183" i="11"/>
  <c r="I184" i="11"/>
  <c r="I185" i="11"/>
  <c r="I186" i="11"/>
  <c r="I187" i="11"/>
  <c r="I188" i="11"/>
  <c r="I189" i="11"/>
  <c r="I190" i="11"/>
  <c r="I191" i="11"/>
  <c r="I192" i="11"/>
  <c r="I193" i="11"/>
  <c r="I194" i="11"/>
  <c r="I195" i="11"/>
  <c r="I196" i="11"/>
  <c r="I197" i="11"/>
  <c r="I198" i="11"/>
  <c r="I199" i="11"/>
  <c r="I200" i="11"/>
  <c r="I201" i="11"/>
  <c r="I202" i="11"/>
  <c r="I203" i="11"/>
  <c r="I204" i="11"/>
  <c r="I205" i="11"/>
  <c r="I206" i="11"/>
  <c r="I207" i="11"/>
  <c r="I208" i="11"/>
  <c r="I209" i="11"/>
  <c r="I210" i="11"/>
  <c r="I211" i="11"/>
  <c r="I212" i="11"/>
  <c r="I213" i="11"/>
  <c r="I214" i="11"/>
  <c r="I215" i="11"/>
  <c r="I216" i="11"/>
  <c r="I217" i="11"/>
  <c r="I218" i="11"/>
  <c r="I219" i="11"/>
  <c r="I220" i="11"/>
  <c r="I221" i="11"/>
  <c r="I222" i="11"/>
  <c r="I223" i="11"/>
  <c r="I224" i="11"/>
  <c r="I225" i="11"/>
  <c r="I226" i="11"/>
  <c r="I227" i="11"/>
  <c r="I228" i="11"/>
  <c r="I229" i="11"/>
  <c r="I230" i="11"/>
  <c r="I231" i="11"/>
  <c r="I232" i="11"/>
  <c r="I233" i="11"/>
  <c r="I234" i="11"/>
  <c r="I235" i="11"/>
  <c r="I236" i="11"/>
  <c r="I237" i="11"/>
  <c r="I238" i="11"/>
  <c r="I239" i="11"/>
  <c r="I240" i="11"/>
  <c r="I241" i="11"/>
  <c r="I242" i="11"/>
  <c r="I243" i="11"/>
  <c r="I244" i="11"/>
  <c r="I245" i="11"/>
  <c r="I246" i="11"/>
  <c r="I247" i="11"/>
  <c r="I248" i="11"/>
  <c r="I249" i="11"/>
  <c r="I250" i="11"/>
  <c r="I251" i="11"/>
  <c r="I252" i="11"/>
  <c r="I253" i="11"/>
  <c r="I254" i="11"/>
  <c r="I255" i="11"/>
  <c r="I256" i="11"/>
  <c r="I4" i="11"/>
  <c r="E116" i="25" l="1"/>
  <c r="E116" i="24"/>
  <c r="E43" i="26"/>
  <c r="E42" i="26"/>
  <c r="E41" i="26"/>
  <c r="E40" i="26"/>
  <c r="E39" i="26"/>
  <c r="E38" i="26"/>
  <c r="E37" i="26"/>
  <c r="E34" i="26"/>
  <c r="E33" i="26"/>
  <c r="E32" i="26"/>
  <c r="E31" i="26"/>
  <c r="E30" i="26"/>
  <c r="E29" i="26"/>
  <c r="E28" i="26"/>
  <c r="J14" i="26"/>
  <c r="J15" i="26"/>
  <c r="J13" i="26"/>
  <c r="J11" i="26"/>
  <c r="J12" i="26"/>
  <c r="J10" i="26"/>
  <c r="J9" i="26"/>
  <c r="J8" i="26"/>
  <c r="J7" i="26"/>
  <c r="J6" i="26"/>
  <c r="J5" i="26"/>
  <c r="J4" i="26"/>
  <c r="J3" i="26"/>
  <c r="E19" i="26"/>
  <c r="E17" i="26"/>
  <c r="E15" i="26"/>
  <c r="E16" i="26"/>
  <c r="E18" i="26"/>
  <c r="E20" i="26"/>
  <c r="E21" i="26"/>
  <c r="E22" i="26"/>
  <c r="E14" i="26"/>
  <c r="E10" i="26"/>
  <c r="E8" i="26"/>
  <c r="E6" i="26"/>
  <c r="E11" i="26"/>
  <c r="E4" i="26"/>
  <c r="E5" i="26"/>
  <c r="E7" i="26"/>
  <c r="E9" i="26"/>
  <c r="E3" i="26"/>
  <c r="D137" i="25"/>
  <c r="E110" i="25"/>
  <c r="D110" i="25"/>
  <c r="E105" i="25"/>
  <c r="D99" i="25"/>
  <c r="D98" i="25"/>
  <c r="D97" i="25"/>
  <c r="D96" i="25"/>
  <c r="D95" i="25"/>
  <c r="D94" i="25"/>
  <c r="D100" i="25" s="1"/>
  <c r="D87" i="25"/>
  <c r="D89" i="25" s="1"/>
  <c r="D86" i="25"/>
  <c r="D84" i="25"/>
  <c r="D83" i="25"/>
  <c r="E60" i="25"/>
  <c r="E59" i="25"/>
  <c r="E61" i="25" s="1"/>
  <c r="E56" i="25"/>
  <c r="D52" i="25"/>
  <c r="D75" i="25" s="1"/>
  <c r="D40" i="25"/>
  <c r="D74" i="25" s="1"/>
  <c r="D39" i="25"/>
  <c r="D38" i="25"/>
  <c r="E29" i="25"/>
  <c r="E28" i="25"/>
  <c r="E27" i="25"/>
  <c r="E57" i="25" s="1"/>
  <c r="E58" i="25" s="1"/>
  <c r="D137" i="24"/>
  <c r="D110" i="24"/>
  <c r="E105" i="24"/>
  <c r="E110" i="24" s="1"/>
  <c r="D99" i="24"/>
  <c r="D98" i="24"/>
  <c r="D97" i="24"/>
  <c r="D96" i="24"/>
  <c r="D95" i="24"/>
  <c r="D94" i="24"/>
  <c r="D86" i="24"/>
  <c r="D87" i="24" s="1"/>
  <c r="D84" i="24"/>
  <c r="D83" i="24"/>
  <c r="D75" i="24"/>
  <c r="E59" i="24"/>
  <c r="E56" i="24"/>
  <c r="D52" i="24"/>
  <c r="D38" i="24"/>
  <c r="D39" i="24" s="1"/>
  <c r="E28" i="24"/>
  <c r="E27" i="24"/>
  <c r="E29" i="24" s="1"/>
  <c r="D137" i="23"/>
  <c r="D110" i="23"/>
  <c r="E105" i="23"/>
  <c r="E110" i="23" s="1"/>
  <c r="D99" i="23"/>
  <c r="D98" i="23"/>
  <c r="D97" i="23"/>
  <c r="D96" i="23"/>
  <c r="D95" i="23"/>
  <c r="D94" i="23"/>
  <c r="D100" i="23" s="1"/>
  <c r="D86" i="23"/>
  <c r="D87" i="23" s="1"/>
  <c r="D84" i="23"/>
  <c r="D83" i="23"/>
  <c r="E59" i="23"/>
  <c r="E56" i="23"/>
  <c r="D52" i="23"/>
  <c r="D75" i="23" s="1"/>
  <c r="D38" i="23"/>
  <c r="D39" i="23" s="1"/>
  <c r="E27" i="23"/>
  <c r="E29" i="23" s="1"/>
  <c r="D137" i="22"/>
  <c r="D110" i="22"/>
  <c r="E105" i="22"/>
  <c r="E110" i="22" s="1"/>
  <c r="D99" i="22"/>
  <c r="D98" i="22"/>
  <c r="D97" i="22"/>
  <c r="D96" i="22"/>
  <c r="D95" i="22"/>
  <c r="D94" i="22"/>
  <c r="D100" i="22" s="1"/>
  <c r="D86" i="22"/>
  <c r="D84" i="22"/>
  <c r="D83" i="22"/>
  <c r="D75" i="22"/>
  <c r="E61" i="22"/>
  <c r="E60" i="22"/>
  <c r="E59" i="22"/>
  <c r="E56" i="22"/>
  <c r="D52" i="22"/>
  <c r="D87" i="22" s="1"/>
  <c r="D89" i="22" s="1"/>
  <c r="D38" i="22"/>
  <c r="D39" i="22" s="1"/>
  <c r="D40" i="22" s="1"/>
  <c r="D74" i="22" s="1"/>
  <c r="D78" i="22" s="1"/>
  <c r="E29" i="22"/>
  <c r="E27" i="22"/>
  <c r="E28" i="22" s="1"/>
  <c r="D137" i="21"/>
  <c r="E110" i="21"/>
  <c r="D110" i="21"/>
  <c r="E105" i="21"/>
  <c r="D99" i="21"/>
  <c r="D98" i="21"/>
  <c r="D97" i="21"/>
  <c r="D96" i="21"/>
  <c r="D95" i="21"/>
  <c r="D94" i="21"/>
  <c r="D100" i="21" s="1"/>
  <c r="D87" i="21"/>
  <c r="D86" i="21"/>
  <c r="D84" i="21"/>
  <c r="D89" i="21" s="1"/>
  <c r="D83" i="21"/>
  <c r="D75" i="21"/>
  <c r="E59" i="21"/>
  <c r="E60" i="21" s="1"/>
  <c r="E61" i="21" s="1"/>
  <c r="E56" i="21"/>
  <c r="D52" i="21"/>
  <c r="D38" i="21"/>
  <c r="E27" i="21"/>
  <c r="E57" i="21" s="1"/>
  <c r="E58" i="21" s="1"/>
  <c r="D137" i="20"/>
  <c r="D110" i="20"/>
  <c r="E105" i="20"/>
  <c r="E110" i="20" s="1"/>
  <c r="D100" i="20"/>
  <c r="D99" i="20"/>
  <c r="D98" i="20"/>
  <c r="D97" i="20"/>
  <c r="D96" i="20"/>
  <c r="D95" i="20"/>
  <c r="D94" i="20"/>
  <c r="D86" i="20"/>
  <c r="D83" i="20"/>
  <c r="D84" i="20" s="1"/>
  <c r="E61" i="20"/>
  <c r="E60" i="20"/>
  <c r="E59" i="20"/>
  <c r="E56" i="20"/>
  <c r="D52" i="20"/>
  <c r="D87" i="20" s="1"/>
  <c r="D40" i="20"/>
  <c r="D74" i="20" s="1"/>
  <c r="D39" i="20"/>
  <c r="D38" i="20"/>
  <c r="E30" i="20"/>
  <c r="E29" i="20"/>
  <c r="E28" i="20"/>
  <c r="E27" i="20"/>
  <c r="E57" i="20" s="1"/>
  <c r="D137" i="19"/>
  <c r="E110" i="19"/>
  <c r="D110" i="19"/>
  <c r="E105" i="19"/>
  <c r="D99" i="19"/>
  <c r="D98" i="19"/>
  <c r="D97" i="19"/>
  <c r="D96" i="19"/>
  <c r="D95" i="19"/>
  <c r="D94" i="19"/>
  <c r="D100" i="19" s="1"/>
  <c r="D86" i="19"/>
  <c r="D84" i="19"/>
  <c r="D83" i="19"/>
  <c r="E59" i="19"/>
  <c r="E56" i="19"/>
  <c r="D52" i="19"/>
  <c r="D75" i="19" s="1"/>
  <c r="D39" i="19"/>
  <c r="D38" i="19"/>
  <c r="D40" i="19" s="1"/>
  <c r="D74" i="19" s="1"/>
  <c r="D78" i="19" s="1"/>
  <c r="E28" i="19"/>
  <c r="E27" i="19"/>
  <c r="E57" i="19" s="1"/>
  <c r="E58" i="19" s="1"/>
  <c r="D137" i="18"/>
  <c r="D110" i="18"/>
  <c r="E105" i="18"/>
  <c r="E110" i="18" s="1"/>
  <c r="D99" i="18"/>
  <c r="D98" i="18"/>
  <c r="D97" i="18"/>
  <c r="D96" i="18"/>
  <c r="D95" i="18"/>
  <c r="D94" i="18"/>
  <c r="D100" i="18" s="1"/>
  <c r="D86" i="18"/>
  <c r="D83" i="18"/>
  <c r="D84" i="18" s="1"/>
  <c r="D75" i="18"/>
  <c r="E60" i="18"/>
  <c r="E61" i="18" s="1"/>
  <c r="E59" i="18"/>
  <c r="E56" i="18"/>
  <c r="D52" i="18"/>
  <c r="D87" i="18" s="1"/>
  <c r="D40" i="18"/>
  <c r="D74" i="18" s="1"/>
  <c r="D78" i="18" s="1"/>
  <c r="D39" i="18"/>
  <c r="D38" i="18"/>
  <c r="E29" i="18"/>
  <c r="E28" i="18"/>
  <c r="E30" i="18" s="1"/>
  <c r="E27" i="18"/>
  <c r="E57" i="18" s="1"/>
  <c r="E58" i="18" s="1"/>
  <c r="D137" i="17"/>
  <c r="D110" i="17"/>
  <c r="E105" i="17"/>
  <c r="E110" i="17" s="1"/>
  <c r="D99" i="17"/>
  <c r="D98" i="17"/>
  <c r="D97" i="17"/>
  <c r="D96" i="17"/>
  <c r="D95" i="17"/>
  <c r="D94" i="17"/>
  <c r="D100" i="17" s="1"/>
  <c r="D86" i="17"/>
  <c r="D83" i="17"/>
  <c r="D84" i="17" s="1"/>
  <c r="D75" i="17"/>
  <c r="E60" i="17"/>
  <c r="E59" i="17"/>
  <c r="E61" i="17" s="1"/>
  <c r="E57" i="17"/>
  <c r="E56" i="17"/>
  <c r="E58" i="17" s="1"/>
  <c r="D52" i="17"/>
  <c r="D87" i="17" s="1"/>
  <c r="D89" i="17" s="1"/>
  <c r="D38" i="17"/>
  <c r="E31" i="17"/>
  <c r="E29" i="17"/>
  <c r="E28" i="17"/>
  <c r="E27" i="17"/>
  <c r="E30" i="17" s="1"/>
  <c r="E33" i="17" s="1"/>
  <c r="E141" i="17" s="1"/>
  <c r="E12" i="26" l="1"/>
  <c r="J16" i="26"/>
  <c r="E118" i="20" s="1"/>
  <c r="E35" i="26"/>
  <c r="E45" i="26" s="1"/>
  <c r="E23" i="26"/>
  <c r="E24" i="26" s="1"/>
  <c r="E44" i="26"/>
  <c r="E58" i="20"/>
  <c r="E30" i="22"/>
  <c r="E31" i="22"/>
  <c r="E126" i="22"/>
  <c r="D89" i="20"/>
  <c r="D89" i="18"/>
  <c r="E118" i="13"/>
  <c r="E118" i="18"/>
  <c r="E57" i="23"/>
  <c r="E58" i="23" s="1"/>
  <c r="D78" i="25"/>
  <c r="E126" i="25" s="1"/>
  <c r="E29" i="19"/>
  <c r="E60" i="19"/>
  <c r="E61" i="19" s="1"/>
  <c r="D87" i="19"/>
  <c r="D89" i="19" s="1"/>
  <c r="E126" i="19" s="1"/>
  <c r="E31" i="20"/>
  <c r="E33" i="20" s="1"/>
  <c r="D75" i="20"/>
  <c r="E28" i="21"/>
  <c r="E30" i="21" s="1"/>
  <c r="D39" i="21"/>
  <c r="D40" i="21" s="1"/>
  <c r="D74" i="21" s="1"/>
  <c r="D78" i="21" s="1"/>
  <c r="E126" i="21" s="1"/>
  <c r="E33" i="22"/>
  <c r="E141" i="22" s="1"/>
  <c r="E57" i="22"/>
  <c r="E58" i="22" s="1"/>
  <c r="E28" i="23"/>
  <c r="E30" i="23" s="1"/>
  <c r="E30" i="25"/>
  <c r="E33" i="25" s="1"/>
  <c r="D39" i="17"/>
  <c r="D40" i="17" s="1"/>
  <c r="D74" i="17" s="1"/>
  <c r="D78" i="17" s="1"/>
  <c r="E126" i="17" s="1"/>
  <c r="E31" i="18"/>
  <c r="E30" i="19"/>
  <c r="E33" i="19" s="1"/>
  <c r="E29" i="21"/>
  <c r="E31" i="25"/>
  <c r="E126" i="18"/>
  <c r="E31" i="23"/>
  <c r="E33" i="18"/>
  <c r="E141" i="18" s="1"/>
  <c r="E31" i="19"/>
  <c r="E31" i="21"/>
  <c r="E58" i="24"/>
  <c r="D78" i="20"/>
  <c r="E126" i="20" s="1"/>
  <c r="E31" i="24"/>
  <c r="E57" i="24"/>
  <c r="D100" i="24"/>
  <c r="D89" i="24"/>
  <c r="E60" i="24"/>
  <c r="E61" i="24" s="1"/>
  <c r="D40" i="24"/>
  <c r="D74" i="24" s="1"/>
  <c r="D78" i="24" s="1"/>
  <c r="E30" i="24"/>
  <c r="D89" i="23"/>
  <c r="D40" i="23"/>
  <c r="D74" i="23" s="1"/>
  <c r="D78" i="23" s="1"/>
  <c r="E60" i="23"/>
  <c r="E61" i="23" s="1"/>
  <c r="E33" i="23"/>
  <c r="E39" i="22"/>
  <c r="E83" i="18"/>
  <c r="E88" i="18"/>
  <c r="E38" i="18"/>
  <c r="E40" i="18" s="1"/>
  <c r="E74" i="18" s="1"/>
  <c r="E84" i="18"/>
  <c r="E39" i="18"/>
  <c r="E69" i="18"/>
  <c r="E70" i="18" s="1"/>
  <c r="E77" i="18" s="1"/>
  <c r="E86" i="18"/>
  <c r="E65" i="18"/>
  <c r="E66" i="18" s="1"/>
  <c r="E76" i="18" s="1"/>
  <c r="E85" i="18"/>
  <c r="E87" i="18"/>
  <c r="E39" i="17"/>
  <c r="E69" i="17"/>
  <c r="E70" i="17" s="1"/>
  <c r="E77" i="17" s="1"/>
  <c r="E86" i="17"/>
  <c r="E83" i="17"/>
  <c r="E88" i="17"/>
  <c r="E38" i="17"/>
  <c r="E84" i="17"/>
  <c r="E65" i="17"/>
  <c r="E66" i="17" s="1"/>
  <c r="E76" i="17" s="1"/>
  <c r="E85" i="17"/>
  <c r="E87" i="17"/>
  <c r="E118" i="16" l="1"/>
  <c r="E118" i="15"/>
  <c r="E118" i="21"/>
  <c r="E118" i="9"/>
  <c r="E118" i="19"/>
  <c r="E118" i="22"/>
  <c r="E118" i="17"/>
  <c r="E118" i="14"/>
  <c r="E118" i="23"/>
  <c r="E141" i="19"/>
  <c r="E38" i="19"/>
  <c r="E83" i="19"/>
  <c r="E69" i="19"/>
  <c r="E70" i="19" s="1"/>
  <c r="E77" i="19" s="1"/>
  <c r="E84" i="19"/>
  <c r="E39" i="19"/>
  <c r="E86" i="19"/>
  <c r="E65" i="19"/>
  <c r="E66" i="19" s="1"/>
  <c r="E76" i="19" s="1"/>
  <c r="E88" i="19"/>
  <c r="E85" i="19"/>
  <c r="E89" i="19" s="1"/>
  <c r="E143" i="19" s="1"/>
  <c r="E87" i="19"/>
  <c r="E141" i="25"/>
  <c r="E86" i="25"/>
  <c r="E85" i="25"/>
  <c r="E39" i="25"/>
  <c r="E88" i="25"/>
  <c r="E84" i="25"/>
  <c r="E38" i="25"/>
  <c r="E69" i="25"/>
  <c r="E70" i="25" s="1"/>
  <c r="E77" i="25" s="1"/>
  <c r="E65" i="25"/>
  <c r="E66" i="25" s="1"/>
  <c r="E76" i="25" s="1"/>
  <c r="E87" i="25"/>
  <c r="E83" i="25"/>
  <c r="E89" i="25" s="1"/>
  <c r="E143" i="25" s="1"/>
  <c r="E141" i="20"/>
  <c r="E69" i="20"/>
  <c r="E70" i="20" s="1"/>
  <c r="E77" i="20" s="1"/>
  <c r="E88" i="20"/>
  <c r="E38" i="20"/>
  <c r="E85" i="20"/>
  <c r="E84" i="20"/>
  <c r="E89" i="20" s="1"/>
  <c r="E143" i="20" s="1"/>
  <c r="E87" i="20"/>
  <c r="E86" i="20"/>
  <c r="E83" i="20"/>
  <c r="E39" i="20"/>
  <c r="E65" i="20"/>
  <c r="E66" i="20" s="1"/>
  <c r="E76" i="20" s="1"/>
  <c r="E85" i="22"/>
  <c r="E86" i="22"/>
  <c r="E65" i="22"/>
  <c r="E66" i="22" s="1"/>
  <c r="E76" i="22" s="1"/>
  <c r="E33" i="24"/>
  <c r="E83" i="24" s="1"/>
  <c r="E40" i="17"/>
  <c r="E83" i="22"/>
  <c r="E88" i="22"/>
  <c r="E33" i="21"/>
  <c r="E84" i="22"/>
  <c r="E87" i="22"/>
  <c r="E38" i="22"/>
  <c r="E40" i="22" s="1"/>
  <c r="E74" i="22" s="1"/>
  <c r="E126" i="23"/>
  <c r="E69" i="22"/>
  <c r="E70" i="22" s="1"/>
  <c r="E77" i="22" s="1"/>
  <c r="E125" i="24"/>
  <c r="E145" i="24" s="1"/>
  <c r="E116" i="18"/>
  <c r="E125" i="18" s="1"/>
  <c r="E145" i="18" s="1"/>
  <c r="E116" i="9"/>
  <c r="E116" i="23"/>
  <c r="E116" i="17"/>
  <c r="E116" i="22"/>
  <c r="E125" i="22" s="1"/>
  <c r="E145" i="22" s="1"/>
  <c r="E116" i="16"/>
  <c r="E116" i="21"/>
  <c r="E125" i="21" s="1"/>
  <c r="E145" i="21" s="1"/>
  <c r="E116" i="15"/>
  <c r="E116" i="20"/>
  <c r="E125" i="20" s="1"/>
  <c r="E145" i="20" s="1"/>
  <c r="E116" i="14"/>
  <c r="E125" i="25"/>
  <c r="E145" i="25" s="1"/>
  <c r="E116" i="19"/>
  <c r="E116" i="13"/>
  <c r="E40" i="25"/>
  <c r="E85" i="24"/>
  <c r="E88" i="24"/>
  <c r="E39" i="24"/>
  <c r="E69" i="24"/>
  <c r="E70" i="24" s="1"/>
  <c r="E77" i="24" s="1"/>
  <c r="E126" i="24"/>
  <c r="E141" i="23"/>
  <c r="E87" i="23"/>
  <c r="E85" i="23"/>
  <c r="E65" i="23"/>
  <c r="E66" i="23" s="1"/>
  <c r="E76" i="23" s="1"/>
  <c r="E88" i="23"/>
  <c r="E39" i="23"/>
  <c r="E84" i="23"/>
  <c r="E38" i="23"/>
  <c r="E86" i="23"/>
  <c r="E69" i="23"/>
  <c r="E70" i="23" s="1"/>
  <c r="E77" i="23" s="1"/>
  <c r="E83" i="23"/>
  <c r="E89" i="23" s="1"/>
  <c r="E143" i="23" s="1"/>
  <c r="E48" i="22"/>
  <c r="E51" i="22"/>
  <c r="E49" i="22"/>
  <c r="E50" i="22"/>
  <c r="E44" i="22"/>
  <c r="E47" i="22"/>
  <c r="E45" i="22"/>
  <c r="E46" i="22"/>
  <c r="E40" i="19"/>
  <c r="E45" i="18"/>
  <c r="E48" i="18"/>
  <c r="E50" i="18"/>
  <c r="E89" i="18"/>
  <c r="E143" i="18" s="1"/>
  <c r="E44" i="18"/>
  <c r="E51" i="18"/>
  <c r="E46" i="18"/>
  <c r="E49" i="18"/>
  <c r="E47" i="18"/>
  <c r="E47" i="17"/>
  <c r="E49" i="17"/>
  <c r="E89" i="17"/>
  <c r="E143" i="17" s="1"/>
  <c r="E50" i="17"/>
  <c r="E44" i="17"/>
  <c r="E45" i="17"/>
  <c r="E46" i="17"/>
  <c r="E125" i="23" l="1"/>
  <c r="E145" i="23" s="1"/>
  <c r="E125" i="19"/>
  <c r="E145" i="19" s="1"/>
  <c r="E125" i="17"/>
  <c r="E145" i="17" s="1"/>
  <c r="E86" i="24"/>
  <c r="E65" i="24"/>
  <c r="E66" i="24" s="1"/>
  <c r="E76" i="24" s="1"/>
  <c r="E40" i="23"/>
  <c r="E74" i="23" s="1"/>
  <c r="E38" i="24"/>
  <c r="E87" i="24"/>
  <c r="E141" i="21"/>
  <c r="E84" i="21"/>
  <c r="E65" i="21"/>
  <c r="E66" i="21" s="1"/>
  <c r="E76" i="21" s="1"/>
  <c r="E83" i="21"/>
  <c r="E39" i="21"/>
  <c r="E88" i="21"/>
  <c r="E86" i="21"/>
  <c r="E85" i="21"/>
  <c r="E38" i="21"/>
  <c r="E40" i="21" s="1"/>
  <c r="E87" i="21"/>
  <c r="E69" i="21"/>
  <c r="E70" i="21" s="1"/>
  <c r="E77" i="21" s="1"/>
  <c r="E84" i="24"/>
  <c r="E141" i="24"/>
  <c r="E89" i="22"/>
  <c r="E143" i="22" s="1"/>
  <c r="E40" i="20"/>
  <c r="E74" i="17"/>
  <c r="E48" i="17"/>
  <c r="E52" i="17" s="1"/>
  <c r="E51" i="17"/>
  <c r="E74" i="25"/>
  <c r="E50" i="25"/>
  <c r="E45" i="25"/>
  <c r="E44" i="25"/>
  <c r="E46" i="25"/>
  <c r="E49" i="25"/>
  <c r="E48" i="25"/>
  <c r="E47" i="25"/>
  <c r="E51" i="25"/>
  <c r="E40" i="24"/>
  <c r="E89" i="24"/>
  <c r="E143" i="24" s="1"/>
  <c r="E52" i="22"/>
  <c r="E74" i="19"/>
  <c r="E51" i="19"/>
  <c r="E44" i="19"/>
  <c r="E47" i="19"/>
  <c r="E45" i="19"/>
  <c r="E46" i="19"/>
  <c r="E48" i="19"/>
  <c r="E49" i="19"/>
  <c r="E50" i="19"/>
  <c r="E52" i="18"/>
  <c r="E52" i="19" l="1"/>
  <c r="E46" i="23"/>
  <c r="E44" i="23"/>
  <c r="E74" i="21"/>
  <c r="E46" i="21"/>
  <c r="E49" i="21"/>
  <c r="E51" i="21"/>
  <c r="E45" i="21"/>
  <c r="E47" i="23"/>
  <c r="E48" i="23"/>
  <c r="E52" i="23" s="1"/>
  <c r="E50" i="23"/>
  <c r="E74" i="20"/>
  <c r="E49" i="20"/>
  <c r="E51" i="20"/>
  <c r="E46" i="20"/>
  <c r="E44" i="20"/>
  <c r="E50" i="20"/>
  <c r="E48" i="20"/>
  <c r="E47" i="20"/>
  <c r="E45" i="20"/>
  <c r="E49" i="23"/>
  <c r="E44" i="21"/>
  <c r="E89" i="21"/>
  <c r="E143" i="21" s="1"/>
  <c r="E51" i="23"/>
  <c r="E47" i="21"/>
  <c r="E45" i="23"/>
  <c r="E50" i="21"/>
  <c r="E48" i="21"/>
  <c r="E52" i="25"/>
  <c r="E74" i="24"/>
  <c r="E48" i="24"/>
  <c r="E46" i="24"/>
  <c r="E44" i="24"/>
  <c r="E45" i="24"/>
  <c r="E51" i="24"/>
  <c r="E47" i="24"/>
  <c r="E49" i="24"/>
  <c r="E50" i="24"/>
  <c r="E75" i="22"/>
  <c r="E78" i="22" s="1"/>
  <c r="E142" i="22" s="1"/>
  <c r="E97" i="22"/>
  <c r="E96" i="22"/>
  <c r="E99" i="22"/>
  <c r="E94" i="22"/>
  <c r="E98" i="22"/>
  <c r="E95" i="22"/>
  <c r="E75" i="19"/>
  <c r="E98" i="19"/>
  <c r="E99" i="19"/>
  <c r="E97" i="19"/>
  <c r="E94" i="19"/>
  <c r="E96" i="19"/>
  <c r="E95" i="19"/>
  <c r="E78" i="19"/>
  <c r="E142" i="19" s="1"/>
  <c r="E75" i="18"/>
  <c r="E78" i="18" s="1"/>
  <c r="E142" i="18" s="1"/>
  <c r="E96" i="18"/>
  <c r="E97" i="18"/>
  <c r="E99" i="18"/>
  <c r="E94" i="18"/>
  <c r="E98" i="18"/>
  <c r="E95" i="18"/>
  <c r="E75" i="17"/>
  <c r="E78" i="17" s="1"/>
  <c r="E142" i="17" s="1"/>
  <c r="E98" i="17"/>
  <c r="E95" i="17"/>
  <c r="E96" i="17"/>
  <c r="E97" i="17"/>
  <c r="E94" i="17"/>
  <c r="E99" i="17"/>
  <c r="E52" i="21" l="1"/>
  <c r="E52" i="20"/>
  <c r="E75" i="25"/>
  <c r="E78" i="25" s="1"/>
  <c r="E142" i="25" s="1"/>
  <c r="E98" i="25"/>
  <c r="E99" i="25"/>
  <c r="E95" i="25"/>
  <c r="E94" i="25"/>
  <c r="E97" i="25"/>
  <c r="E96" i="25"/>
  <c r="E52" i="24"/>
  <c r="E75" i="23"/>
  <c r="E78" i="23" s="1"/>
  <c r="E142" i="23" s="1"/>
  <c r="E96" i="23"/>
  <c r="E99" i="23"/>
  <c r="E95" i="23"/>
  <c r="E98" i="23"/>
  <c r="E97" i="23"/>
  <c r="E94" i="23"/>
  <c r="E100" i="22"/>
  <c r="E109" i="22" s="1"/>
  <c r="E111" i="22" s="1"/>
  <c r="E144" i="22" s="1"/>
  <c r="E146" i="22" s="1"/>
  <c r="E100" i="19"/>
  <c r="E109" i="19" s="1"/>
  <c r="E111" i="19" s="1"/>
  <c r="E144" i="19" s="1"/>
  <c r="E146" i="19" s="1"/>
  <c r="E100" i="18"/>
  <c r="E109" i="18" s="1"/>
  <c r="E111" i="18" s="1"/>
  <c r="E144" i="18" s="1"/>
  <c r="E146" i="18" s="1"/>
  <c r="E100" i="17"/>
  <c r="E109" i="17" s="1"/>
  <c r="E111" i="17" s="1"/>
  <c r="E144" i="17" s="1"/>
  <c r="E146" i="17"/>
  <c r="E100" i="23" l="1"/>
  <c r="E109" i="23" s="1"/>
  <c r="E111" i="23" s="1"/>
  <c r="E144" i="23" s="1"/>
  <c r="E99" i="20"/>
  <c r="E96" i="20"/>
  <c r="E75" i="20"/>
  <c r="E78" i="20" s="1"/>
  <c r="E142" i="20" s="1"/>
  <c r="E97" i="20"/>
  <c r="E95" i="20"/>
  <c r="E98" i="20"/>
  <c r="E94" i="20"/>
  <c r="E95" i="21"/>
  <c r="E97" i="21"/>
  <c r="E94" i="21"/>
  <c r="E99" i="21"/>
  <c r="E98" i="21"/>
  <c r="E75" i="21"/>
  <c r="E78" i="21" s="1"/>
  <c r="E142" i="21" s="1"/>
  <c r="E96" i="21"/>
  <c r="E100" i="25"/>
  <c r="E109" i="25" s="1"/>
  <c r="E111" i="25" s="1"/>
  <c r="E144" i="25" s="1"/>
  <c r="E146" i="25" s="1"/>
  <c r="E75" i="24"/>
  <c r="E78" i="24" s="1"/>
  <c r="E142" i="24" s="1"/>
  <c r="E95" i="24"/>
  <c r="E96" i="24"/>
  <c r="E98" i="24"/>
  <c r="E99" i="24"/>
  <c r="E94" i="24"/>
  <c r="E97" i="24"/>
  <c r="E146" i="23"/>
  <c r="E131" i="22"/>
  <c r="E131" i="19"/>
  <c r="E131" i="18"/>
  <c r="E132" i="18" s="1"/>
  <c r="E131" i="17"/>
  <c r="E132" i="17" s="1"/>
  <c r="E100" i="21" l="1"/>
  <c r="E109" i="21" s="1"/>
  <c r="E111" i="21" s="1"/>
  <c r="E144" i="21" s="1"/>
  <c r="E146" i="21"/>
  <c r="E131" i="21" s="1"/>
  <c r="E132" i="21" s="1"/>
  <c r="E135" i="21" s="1"/>
  <c r="E100" i="20"/>
  <c r="E109" i="20" s="1"/>
  <c r="E111" i="20" s="1"/>
  <c r="E144" i="20" s="1"/>
  <c r="E146" i="20" s="1"/>
  <c r="E131" i="25"/>
  <c r="E100" i="24"/>
  <c r="E109" i="24" s="1"/>
  <c r="E111" i="24" s="1"/>
  <c r="E144" i="24" s="1"/>
  <c r="E146" i="24" s="1"/>
  <c r="E131" i="23"/>
  <c r="E132" i="22"/>
  <c r="E135" i="22" s="1"/>
  <c r="E132" i="19"/>
  <c r="E135" i="19" s="1"/>
  <c r="E135" i="18"/>
  <c r="E134" i="18"/>
  <c r="E136" i="18"/>
  <c r="E135" i="17"/>
  <c r="E134" i="17"/>
  <c r="E136" i="17"/>
  <c r="E131" i="20" l="1"/>
  <c r="E132" i="20" s="1"/>
  <c r="E134" i="21"/>
  <c r="E134" i="22"/>
  <c r="E136" i="22"/>
  <c r="E136" i="21"/>
  <c r="E136" i="19"/>
  <c r="E134" i="19"/>
  <c r="E137" i="18"/>
  <c r="E147" i="18" s="1"/>
  <c r="E148" i="18" s="1"/>
  <c r="E149" i="18" s="1"/>
  <c r="E132" i="25"/>
  <c r="E135" i="25" s="1"/>
  <c r="E131" i="24"/>
  <c r="E132" i="24" s="1"/>
  <c r="E132" i="23"/>
  <c r="E135" i="23" s="1"/>
  <c r="E137" i="17"/>
  <c r="E147" i="17" s="1"/>
  <c r="E148" i="17" s="1"/>
  <c r="E149" i="17" s="1"/>
  <c r="E137" i="22" l="1"/>
  <c r="E147" i="22" s="1"/>
  <c r="E148" i="22" s="1"/>
  <c r="E149" i="22" s="1"/>
  <c r="G152" i="11" s="1"/>
  <c r="H152" i="11" s="1"/>
  <c r="E137" i="21"/>
  <c r="E147" i="21" s="1"/>
  <c r="E148" i="21" s="1"/>
  <c r="E149" i="21" s="1"/>
  <c r="G85" i="11" s="1"/>
  <c r="H85" i="11" s="1"/>
  <c r="G22" i="11"/>
  <c r="H22" i="11" s="1"/>
  <c r="G176" i="11"/>
  <c r="H176" i="11" s="1"/>
  <c r="G218" i="11"/>
  <c r="H218" i="11" s="1"/>
  <c r="G171" i="11"/>
  <c r="H171" i="11" s="1"/>
  <c r="G172" i="11"/>
  <c r="H172" i="11" s="1"/>
  <c r="E151" i="18"/>
  <c r="G204" i="11"/>
  <c r="H204" i="11" s="1"/>
  <c r="G256" i="11"/>
  <c r="H256" i="11" s="1"/>
  <c r="G183" i="11"/>
  <c r="H183" i="11" s="1"/>
  <c r="G41" i="11"/>
  <c r="H41" i="11" s="1"/>
  <c r="E152" i="17"/>
  <c r="G254" i="11"/>
  <c r="H254" i="11" s="1"/>
  <c r="G155" i="11"/>
  <c r="H155" i="11" s="1"/>
  <c r="G37" i="11"/>
  <c r="H37" i="11" s="1"/>
  <c r="G220" i="11"/>
  <c r="H220" i="11" s="1"/>
  <c r="G119" i="11"/>
  <c r="H119" i="11" s="1"/>
  <c r="G25" i="11"/>
  <c r="H25" i="11" s="1"/>
  <c r="G216" i="11"/>
  <c r="H216" i="11" s="1"/>
  <c r="G117" i="11"/>
  <c r="H117" i="11" s="1"/>
  <c r="G7" i="11"/>
  <c r="H7" i="11" s="1"/>
  <c r="G214" i="11"/>
  <c r="H214" i="11" s="1"/>
  <c r="G83" i="11"/>
  <c r="H83" i="11" s="1"/>
  <c r="G5" i="11"/>
  <c r="H5" i="11" s="1"/>
  <c r="G45" i="11"/>
  <c r="H45" i="11" s="1"/>
  <c r="E135" i="20"/>
  <c r="E136" i="20"/>
  <c r="E134" i="23"/>
  <c r="E137" i="19"/>
  <c r="E147" i="19" s="1"/>
  <c r="E148" i="19" s="1"/>
  <c r="E149" i="19" s="1"/>
  <c r="E134" i="20"/>
  <c r="E136" i="23"/>
  <c r="E134" i="25"/>
  <c r="G249" i="11"/>
  <c r="H249" i="11" s="1"/>
  <c r="G223" i="11"/>
  <c r="H223" i="11" s="1"/>
  <c r="G195" i="11"/>
  <c r="H195" i="11" s="1"/>
  <c r="G184" i="11"/>
  <c r="H184" i="11" s="1"/>
  <c r="G80" i="11"/>
  <c r="H80" i="11" s="1"/>
  <c r="G64" i="11"/>
  <c r="H64" i="11" s="1"/>
  <c r="G26" i="11"/>
  <c r="H26" i="11" s="1"/>
  <c r="G160" i="11"/>
  <c r="H160" i="11" s="1"/>
  <c r="G207" i="11"/>
  <c r="H207" i="11" s="1"/>
  <c r="G192" i="11"/>
  <c r="H192" i="11" s="1"/>
  <c r="G180" i="11"/>
  <c r="H180" i="11" s="1"/>
  <c r="G146" i="11"/>
  <c r="H146" i="11" s="1"/>
  <c r="G48" i="11"/>
  <c r="H48" i="11" s="1"/>
  <c r="G8" i="11"/>
  <c r="H8" i="11" s="1"/>
  <c r="G199" i="11"/>
  <c r="H199" i="11" s="1"/>
  <c r="G138" i="11"/>
  <c r="H138" i="11" s="1"/>
  <c r="G205" i="11"/>
  <c r="H205" i="11" s="1"/>
  <c r="G190" i="11"/>
  <c r="H190" i="11" s="1"/>
  <c r="G140" i="11"/>
  <c r="H140" i="11" s="1"/>
  <c r="G102" i="11"/>
  <c r="H102" i="11" s="1"/>
  <c r="G241" i="11"/>
  <c r="H241" i="11" s="1"/>
  <c r="G186" i="11"/>
  <c r="H186" i="11" s="1"/>
  <c r="G100" i="11"/>
  <c r="H100" i="11" s="1"/>
  <c r="G133" i="11"/>
  <c r="H133" i="11" s="1"/>
  <c r="G71" i="11"/>
  <c r="H71" i="11" s="1"/>
  <c r="G145" i="11"/>
  <c r="H145" i="11" s="1"/>
  <c r="G232" i="11"/>
  <c r="H232" i="11" s="1"/>
  <c r="G198" i="11"/>
  <c r="H198" i="11" s="1"/>
  <c r="G163" i="11"/>
  <c r="H163" i="11" s="1"/>
  <c r="G109" i="11"/>
  <c r="H109" i="11" s="1"/>
  <c r="G89" i="11"/>
  <c r="H89" i="11" s="1"/>
  <c r="G39" i="11"/>
  <c r="H39" i="11" s="1"/>
  <c r="G244" i="11"/>
  <c r="H244" i="11" s="1"/>
  <c r="G115" i="11"/>
  <c r="H115" i="11" s="1"/>
  <c r="G230" i="11"/>
  <c r="H230" i="11" s="1"/>
  <c r="G194" i="11"/>
  <c r="H194" i="11" s="1"/>
  <c r="G143" i="11"/>
  <c r="H143" i="11" s="1"/>
  <c r="G99" i="11"/>
  <c r="H99" i="11" s="1"/>
  <c r="G67" i="11"/>
  <c r="H67" i="11" s="1"/>
  <c r="G31" i="11"/>
  <c r="H31" i="11" s="1"/>
  <c r="G167" i="11"/>
  <c r="H167" i="11" s="1"/>
  <c r="G47" i="11"/>
  <c r="H47" i="11" s="1"/>
  <c r="G252" i="11"/>
  <c r="H252" i="11" s="1"/>
  <c r="G226" i="11"/>
  <c r="H226" i="11" s="1"/>
  <c r="G175" i="11"/>
  <c r="H175" i="11" s="1"/>
  <c r="G125" i="11"/>
  <c r="H125" i="11" s="1"/>
  <c r="G95" i="11"/>
  <c r="H95" i="11" s="1"/>
  <c r="G51" i="11"/>
  <c r="H51" i="11" s="1"/>
  <c r="G29" i="11"/>
  <c r="H29" i="11" s="1"/>
  <c r="G210" i="11"/>
  <c r="H210" i="11" s="1"/>
  <c r="G91" i="11"/>
  <c r="H91" i="11" s="1"/>
  <c r="E136" i="25"/>
  <c r="E135" i="24"/>
  <c r="E134" i="24"/>
  <c r="E136" i="24"/>
  <c r="G156" i="11" l="1"/>
  <c r="H156" i="11" s="1"/>
  <c r="G151" i="11"/>
  <c r="H151" i="11" s="1"/>
  <c r="G42" i="11"/>
  <c r="H42" i="11" s="1"/>
  <c r="G245" i="11"/>
  <c r="H245" i="11" s="1"/>
  <c r="G78" i="11"/>
  <c r="H78" i="11" s="1"/>
  <c r="G247" i="11"/>
  <c r="H247" i="11" s="1"/>
  <c r="G126" i="11"/>
  <c r="H126" i="11" s="1"/>
  <c r="G178" i="11"/>
  <c r="H178" i="11" s="1"/>
  <c r="G13" i="11"/>
  <c r="H13" i="11" s="1"/>
  <c r="G76" i="11"/>
  <c r="H76" i="11" s="1"/>
  <c r="G74" i="11"/>
  <c r="H74" i="11" s="1"/>
  <c r="G106" i="11"/>
  <c r="H106" i="11" s="1"/>
  <c r="G32" i="11"/>
  <c r="H32" i="11" s="1"/>
  <c r="G158" i="11"/>
  <c r="H158" i="11" s="1"/>
  <c r="G122" i="11"/>
  <c r="H122" i="11" s="1"/>
  <c r="G129" i="11"/>
  <c r="H129" i="11" s="1"/>
  <c r="G69" i="11"/>
  <c r="H69" i="11" s="1"/>
  <c r="G72" i="11"/>
  <c r="H72" i="11" s="1"/>
  <c r="E152" i="22"/>
  <c r="E137" i="25"/>
  <c r="E147" i="25" s="1"/>
  <c r="E148" i="25" s="1"/>
  <c r="E149" i="25" s="1"/>
  <c r="G263" i="11" s="1"/>
  <c r="H263" i="11" s="1"/>
  <c r="G222" i="11"/>
  <c r="H222" i="11" s="1"/>
  <c r="E152" i="21"/>
  <c r="G168" i="11"/>
  <c r="H168" i="11" s="1"/>
  <c r="G148" i="11"/>
  <c r="H148" i="11" s="1"/>
  <c r="G35" i="11"/>
  <c r="H35" i="11" s="1"/>
  <c r="G111" i="11"/>
  <c r="H111" i="11" s="1"/>
  <c r="G120" i="11"/>
  <c r="H120" i="11" s="1"/>
  <c r="E137" i="23"/>
  <c r="E147" i="23" s="1"/>
  <c r="E148" i="23" s="1"/>
  <c r="E149" i="23" s="1"/>
  <c r="G73" i="11" s="1"/>
  <c r="H73" i="11" s="1"/>
  <c r="E137" i="20"/>
  <c r="E147" i="20" s="1"/>
  <c r="E148" i="20" s="1"/>
  <c r="E149" i="20" s="1"/>
  <c r="E152" i="20" s="1"/>
  <c r="G110" i="11"/>
  <c r="H110" i="11" s="1"/>
  <c r="G173" i="11"/>
  <c r="H173" i="11" s="1"/>
  <c r="E152" i="19"/>
  <c r="G132" i="11"/>
  <c r="H132" i="11" s="1"/>
  <c r="E137" i="24"/>
  <c r="E147" i="24" s="1"/>
  <c r="E148" i="24" s="1"/>
  <c r="E149" i="24" s="1"/>
  <c r="G262" i="11" s="1"/>
  <c r="H262" i="11" s="1"/>
  <c r="G49" i="11"/>
  <c r="H49" i="11" s="1"/>
  <c r="G77" i="11" l="1"/>
  <c r="H77" i="11" s="1"/>
  <c r="G161" i="11"/>
  <c r="H161" i="11" s="1"/>
  <c r="G147" i="11"/>
  <c r="H147" i="11" s="1"/>
  <c r="G179" i="11"/>
  <c r="H179" i="11" s="1"/>
  <c r="G206" i="11"/>
  <c r="H206" i="11" s="1"/>
  <c r="G149" i="11"/>
  <c r="H149" i="11" s="1"/>
  <c r="G127" i="11"/>
  <c r="H127" i="11" s="1"/>
  <c r="G181" i="11"/>
  <c r="H181" i="11" s="1"/>
  <c r="G177" i="11"/>
  <c r="H177" i="11" s="1"/>
  <c r="G185" i="11"/>
  <c r="H185" i="11" s="1"/>
  <c r="G224" i="11"/>
  <c r="H224" i="11" s="1"/>
  <c r="G107" i="11"/>
  <c r="H107" i="11" s="1"/>
  <c r="G141" i="11"/>
  <c r="H141" i="11" s="1"/>
  <c r="G187" i="11"/>
  <c r="H187" i="11" s="1"/>
  <c r="G81" i="11"/>
  <c r="H81" i="11" s="1"/>
  <c r="G79" i="11"/>
  <c r="H79" i="11" s="1"/>
  <c r="H264" i="11"/>
  <c r="E151" i="23"/>
  <c r="G153" i="11"/>
  <c r="H153" i="11" s="1"/>
  <c r="G23" i="11"/>
  <c r="H23" i="11" s="1"/>
  <c r="G250" i="11"/>
  <c r="H250" i="11" s="1"/>
  <c r="G200" i="11"/>
  <c r="H200" i="11" s="1"/>
  <c r="G191" i="11"/>
  <c r="H191" i="11" s="1"/>
  <c r="G33" i="11"/>
  <c r="H33" i="11" s="1"/>
  <c r="G246" i="11"/>
  <c r="H246" i="11" s="1"/>
  <c r="G27" i="11"/>
  <c r="H27" i="11" s="1"/>
  <c r="G242" i="11"/>
  <c r="H242" i="11" s="1"/>
  <c r="G208" i="11"/>
  <c r="H208" i="11" s="1"/>
  <c r="G75" i="11"/>
  <c r="H75" i="11" s="1"/>
  <c r="G65" i="11"/>
  <c r="H65" i="11" s="1"/>
  <c r="G43" i="11"/>
  <c r="H43" i="11" s="1"/>
  <c r="G248" i="11"/>
  <c r="H248" i="11" s="1"/>
  <c r="G139" i="11"/>
  <c r="H139" i="11" s="1"/>
  <c r="G150" i="11"/>
  <c r="H150" i="11" s="1"/>
  <c r="G84" i="11"/>
  <c r="H84" i="11" s="1"/>
  <c r="G169" i="11"/>
  <c r="H169" i="11" s="1"/>
  <c r="G12" i="11"/>
  <c r="H12" i="11" s="1"/>
  <c r="G70" i="11"/>
  <c r="H70" i="11" s="1"/>
  <c r="G34" i="11"/>
  <c r="H34" i="11" s="1"/>
  <c r="G144" i="11"/>
  <c r="H144" i="11" s="1"/>
  <c r="G217" i="11"/>
  <c r="H217" i="11" s="1"/>
  <c r="G121" i="11"/>
  <c r="H121" i="11" s="1"/>
  <c r="G157" i="11"/>
  <c r="H157" i="11" s="1"/>
  <c r="G196" i="11"/>
  <c r="H196" i="11" s="1"/>
  <c r="G159" i="11"/>
  <c r="H159" i="11" s="1"/>
  <c r="G103" i="11"/>
  <c r="H103" i="11" s="1"/>
  <c r="G9" i="11"/>
  <c r="H9" i="11" s="1"/>
  <c r="G101" i="11"/>
  <c r="H101" i="11" s="1"/>
  <c r="G221" i="11"/>
  <c r="H221" i="11" s="1"/>
  <c r="G68" i="11"/>
  <c r="H68" i="11" s="1"/>
  <c r="G123" i="11"/>
  <c r="H123" i="11" s="1"/>
  <c r="G170" i="11"/>
  <c r="H170" i="11" s="1"/>
  <c r="G128" i="11"/>
  <c r="H128" i="11" s="1"/>
  <c r="D137" i="16"/>
  <c r="E125" i="16"/>
  <c r="E145" i="16" s="1"/>
  <c r="E110" i="16"/>
  <c r="D110" i="16"/>
  <c r="E105" i="16"/>
  <c r="D99" i="16"/>
  <c r="D98" i="16"/>
  <c r="D97" i="16"/>
  <c r="D96" i="16"/>
  <c r="D95" i="16"/>
  <c r="D94" i="16"/>
  <c r="D86" i="16"/>
  <c r="D83" i="16"/>
  <c r="D84" i="16" s="1"/>
  <c r="E59" i="16"/>
  <c r="E56" i="16"/>
  <c r="D52" i="16"/>
  <c r="D38" i="16"/>
  <c r="D39" i="16" s="1"/>
  <c r="E28" i="16"/>
  <c r="E27" i="16"/>
  <c r="D137" i="15"/>
  <c r="E125" i="15"/>
  <c r="E145" i="15" s="1"/>
  <c r="E110" i="15"/>
  <c r="D110" i="15"/>
  <c r="E105" i="15"/>
  <c r="D99" i="15"/>
  <c r="D98" i="15"/>
  <c r="D97" i="15"/>
  <c r="D100" i="15" s="1"/>
  <c r="D96" i="15"/>
  <c r="D95" i="15"/>
  <c r="D94" i="15"/>
  <c r="D86" i="15"/>
  <c r="D84" i="15"/>
  <c r="D83" i="15"/>
  <c r="E59" i="15"/>
  <c r="E56" i="15"/>
  <c r="D52" i="15"/>
  <c r="D75" i="15" s="1"/>
  <c r="D38" i="15"/>
  <c r="E28" i="15"/>
  <c r="E27" i="15"/>
  <c r="D137" i="14"/>
  <c r="E125" i="14"/>
  <c r="E145" i="14" s="1"/>
  <c r="D110" i="14"/>
  <c r="E105" i="14"/>
  <c r="E110" i="14" s="1"/>
  <c r="D99" i="14"/>
  <c r="D98" i="14"/>
  <c r="D97" i="14"/>
  <c r="D96" i="14"/>
  <c r="D95" i="14"/>
  <c r="D94" i="14"/>
  <c r="D86" i="14"/>
  <c r="D83" i="14"/>
  <c r="D84" i="14" s="1"/>
  <c r="E59" i="14"/>
  <c r="E56" i="14"/>
  <c r="D52" i="14"/>
  <c r="D75" i="14" s="1"/>
  <c r="D38" i="14"/>
  <c r="D39" i="14" s="1"/>
  <c r="E27" i="14"/>
  <c r="E28" i="14" s="1"/>
  <c r="E30" i="14" s="1"/>
  <c r="D137" i="13"/>
  <c r="E125" i="13"/>
  <c r="E145" i="13" s="1"/>
  <c r="D110" i="13"/>
  <c r="E105" i="13"/>
  <c r="E110" i="13" s="1"/>
  <c r="D99" i="13"/>
  <c r="D98" i="13"/>
  <c r="D97" i="13"/>
  <c r="D96" i="13"/>
  <c r="D95" i="13"/>
  <c r="D94" i="13"/>
  <c r="D86" i="13"/>
  <c r="D83" i="13"/>
  <c r="E59" i="13"/>
  <c r="E60" i="13" s="1"/>
  <c r="E56" i="13"/>
  <c r="D52" i="13"/>
  <c r="D87" i="13" s="1"/>
  <c r="D39" i="13"/>
  <c r="D38" i="13"/>
  <c r="E27" i="13"/>
  <c r="E56" i="9"/>
  <c r="E59" i="9"/>
  <c r="D39" i="15" l="1"/>
  <c r="D40" i="15" s="1"/>
  <c r="D74" i="15" s="1"/>
  <c r="D78" i="15" s="1"/>
  <c r="E126" i="15" s="1"/>
  <c r="D87" i="16"/>
  <c r="D89" i="16" s="1"/>
  <c r="D100" i="16"/>
  <c r="D40" i="13"/>
  <c r="D74" i="13" s="1"/>
  <c r="E61" i="13"/>
  <c r="D87" i="14"/>
  <c r="E30" i="15"/>
  <c r="E31" i="15"/>
  <c r="E60" i="15"/>
  <c r="E61" i="15" s="1"/>
  <c r="D87" i="15"/>
  <c r="D89" i="15" s="1"/>
  <c r="E57" i="13"/>
  <c r="E58" i="13" s="1"/>
  <c r="E30" i="13"/>
  <c r="D100" i="14"/>
  <c r="E29" i="15"/>
  <c r="E31" i="16"/>
  <c r="E31" i="14"/>
  <c r="E57" i="14"/>
  <c r="E58" i="14" s="1"/>
  <c r="D100" i="13"/>
  <c r="E29" i="14"/>
  <c r="E33" i="15"/>
  <c r="E141" i="15" s="1"/>
  <c r="E57" i="15"/>
  <c r="E58" i="15" s="1"/>
  <c r="E29" i="16"/>
  <c r="E33" i="16" s="1"/>
  <c r="D40" i="16"/>
  <c r="D74" i="16" s="1"/>
  <c r="D78" i="16" s="1"/>
  <c r="E60" i="16"/>
  <c r="E61" i="16" s="1"/>
  <c r="D75" i="16"/>
  <c r="E30" i="16"/>
  <c r="E57" i="16"/>
  <c r="E58" i="16" s="1"/>
  <c r="E69" i="15"/>
  <c r="E70" i="15" s="1"/>
  <c r="E77" i="15" s="1"/>
  <c r="E85" i="15"/>
  <c r="D89" i="14"/>
  <c r="E33" i="14"/>
  <c r="D40" i="14"/>
  <c r="D74" i="14" s="1"/>
  <c r="D78" i="14" s="1"/>
  <c r="E60" i="14"/>
  <c r="E61" i="14" s="1"/>
  <c r="D89" i="13"/>
  <c r="E28" i="13"/>
  <c r="E31" i="13" s="1"/>
  <c r="E29" i="13"/>
  <c r="D75" i="13"/>
  <c r="D84" i="13"/>
  <c r="E65" i="15" l="1"/>
  <c r="E66" i="15" s="1"/>
  <c r="E76" i="15" s="1"/>
  <c r="E88" i="15"/>
  <c r="E126" i="16"/>
  <c r="E38" i="15"/>
  <c r="E40" i="15" s="1"/>
  <c r="E84" i="15"/>
  <c r="E83" i="15"/>
  <c r="E89" i="15" s="1"/>
  <c r="E143" i="15" s="1"/>
  <c r="D78" i="13"/>
  <c r="E126" i="13" s="1"/>
  <c r="E39" i="15"/>
  <c r="E87" i="15"/>
  <c r="E86" i="15"/>
  <c r="E141" i="16"/>
  <c r="E87" i="16"/>
  <c r="E85" i="16"/>
  <c r="E65" i="16"/>
  <c r="E66" i="16" s="1"/>
  <c r="E76" i="16" s="1"/>
  <c r="E84" i="16"/>
  <c r="E38" i="16"/>
  <c r="E40" i="16" s="1"/>
  <c r="E74" i="16" s="1"/>
  <c r="E83" i="16"/>
  <c r="E39" i="16"/>
  <c r="E86" i="16"/>
  <c r="E69" i="16"/>
  <c r="E70" i="16" s="1"/>
  <c r="E77" i="16" s="1"/>
  <c r="E88" i="16"/>
  <c r="E141" i="14"/>
  <c r="E87" i="14"/>
  <c r="E85" i="14"/>
  <c r="E65" i="14"/>
  <c r="E66" i="14" s="1"/>
  <c r="E76" i="14" s="1"/>
  <c r="E84" i="14"/>
  <c r="E38" i="14"/>
  <c r="E86" i="14"/>
  <c r="E69" i="14"/>
  <c r="E70" i="14" s="1"/>
  <c r="E77" i="14" s="1"/>
  <c r="E88" i="14"/>
  <c r="E83" i="14"/>
  <c r="E89" i="14" s="1"/>
  <c r="E143" i="14" s="1"/>
  <c r="E39" i="14"/>
  <c r="E126" i="14"/>
  <c r="E33" i="13"/>
  <c r="E50" i="16" l="1"/>
  <c r="E51" i="16"/>
  <c r="E45" i="16"/>
  <c r="E46" i="16"/>
  <c r="E44" i="16"/>
  <c r="E49" i="16"/>
  <c r="E48" i="16"/>
  <c r="E89" i="16"/>
  <c r="E143" i="16" s="1"/>
  <c r="E47" i="16"/>
  <c r="E74" i="15"/>
  <c r="E44" i="15"/>
  <c r="E45" i="15"/>
  <c r="E47" i="15"/>
  <c r="E48" i="15"/>
  <c r="E49" i="15"/>
  <c r="E46" i="15"/>
  <c r="E51" i="15"/>
  <c r="E50" i="15"/>
  <c r="E40" i="14"/>
  <c r="E84" i="13"/>
  <c r="E38" i="13"/>
  <c r="E141" i="13"/>
  <c r="E86" i="13"/>
  <c r="E69" i="13"/>
  <c r="E70" i="13" s="1"/>
  <c r="E77" i="13" s="1"/>
  <c r="E65" i="13"/>
  <c r="E66" i="13" s="1"/>
  <c r="E76" i="13" s="1"/>
  <c r="E88" i="13"/>
  <c r="E83" i="13"/>
  <c r="E39" i="13"/>
  <c r="E87" i="13"/>
  <c r="E85" i="13"/>
  <c r="E52" i="16" l="1"/>
  <c r="E52" i="15"/>
  <c r="E74" i="14"/>
  <c r="E47" i="14"/>
  <c r="E49" i="14"/>
  <c r="E48" i="14"/>
  <c r="E45" i="14"/>
  <c r="E44" i="14"/>
  <c r="E46" i="14"/>
  <c r="E50" i="14"/>
  <c r="E51" i="14"/>
  <c r="E40" i="13"/>
  <c r="E89" i="13"/>
  <c r="E143" i="13" s="1"/>
  <c r="E75" i="16" l="1"/>
  <c r="E78" i="16" s="1"/>
  <c r="E142" i="16" s="1"/>
  <c r="E97" i="16"/>
  <c r="E95" i="16"/>
  <c r="E98" i="16"/>
  <c r="E99" i="16"/>
  <c r="E94" i="16"/>
  <c r="E100" i="16" s="1"/>
  <c r="E109" i="16" s="1"/>
  <c r="E111" i="16" s="1"/>
  <c r="E144" i="16" s="1"/>
  <c r="E96" i="16"/>
  <c r="E75" i="15"/>
  <c r="E78" i="15" s="1"/>
  <c r="E142" i="15" s="1"/>
  <c r="E95" i="15"/>
  <c r="E96" i="15"/>
  <c r="E97" i="15"/>
  <c r="E99" i="15"/>
  <c r="E98" i="15"/>
  <c r="E94" i="15"/>
  <c r="E52" i="14"/>
  <c r="E74" i="13"/>
  <c r="E51" i="13"/>
  <c r="E45" i="13"/>
  <c r="E48" i="13"/>
  <c r="E47" i="13"/>
  <c r="E44" i="13"/>
  <c r="E50" i="13"/>
  <c r="E49" i="13"/>
  <c r="E46" i="13"/>
  <c r="E146" i="16" l="1"/>
  <c r="E100" i="15"/>
  <c r="E109" i="15" s="1"/>
  <c r="E111" i="15" s="1"/>
  <c r="E144" i="15" s="1"/>
  <c r="E146" i="15" s="1"/>
  <c r="E75" i="14"/>
  <c r="E78" i="14" s="1"/>
  <c r="E142" i="14" s="1"/>
  <c r="E97" i="14"/>
  <c r="E95" i="14"/>
  <c r="E94" i="14"/>
  <c r="E98" i="14"/>
  <c r="E99" i="14"/>
  <c r="E96" i="14"/>
  <c r="E52" i="13"/>
  <c r="E100" i="14" l="1"/>
  <c r="E109" i="14" s="1"/>
  <c r="E111" i="14" s="1"/>
  <c r="E144" i="14" s="1"/>
  <c r="E131" i="16"/>
  <c r="E132" i="16" s="1"/>
  <c r="E131" i="15"/>
  <c r="E146" i="14"/>
  <c r="E75" i="13"/>
  <c r="E78" i="13" s="1"/>
  <c r="E142" i="13" s="1"/>
  <c r="E99" i="13"/>
  <c r="E94" i="13"/>
  <c r="E97" i="13"/>
  <c r="E98" i="13"/>
  <c r="E96" i="13"/>
  <c r="E95" i="13"/>
  <c r="E135" i="16" l="1"/>
  <c r="E134" i="16"/>
  <c r="E136" i="16"/>
  <c r="E132" i="15"/>
  <c r="E135" i="15" s="1"/>
  <c r="E131" i="14"/>
  <c r="E132" i="14" s="1"/>
  <c r="E100" i="13"/>
  <c r="E109" i="13" s="1"/>
  <c r="E111" i="13" s="1"/>
  <c r="E144" i="13" s="1"/>
  <c r="E146" i="13" s="1"/>
  <c r="E136" i="15" l="1"/>
  <c r="E134" i="15"/>
  <c r="E137" i="15" s="1"/>
  <c r="E147" i="15" s="1"/>
  <c r="E148" i="15" s="1"/>
  <c r="E149" i="15" s="1"/>
  <c r="E137" i="16"/>
  <c r="E147" i="16" s="1"/>
  <c r="E148" i="16" s="1"/>
  <c r="E149" i="16" s="1"/>
  <c r="E135" i="14"/>
  <c r="E134" i="14"/>
  <c r="E136" i="14"/>
  <c r="E131" i="13"/>
  <c r="E152" i="16" l="1"/>
  <c r="G215" i="11"/>
  <c r="H215" i="11" s="1"/>
  <c r="G116" i="11"/>
  <c r="H116" i="11" s="1"/>
  <c r="G6" i="11"/>
  <c r="H6" i="11" s="1"/>
  <c r="G219" i="11"/>
  <c r="H219" i="11" s="1"/>
  <c r="G213" i="11"/>
  <c r="H213" i="11" s="1"/>
  <c r="G82" i="11"/>
  <c r="H82" i="11" s="1"/>
  <c r="G4" i="11"/>
  <c r="H4" i="11" s="1"/>
  <c r="G24" i="11"/>
  <c r="H24" i="11" s="1"/>
  <c r="G203" i="11"/>
  <c r="H203" i="11" s="1"/>
  <c r="G44" i="11"/>
  <c r="H44" i="11" s="1"/>
  <c r="G255" i="11"/>
  <c r="H255" i="11" s="1"/>
  <c r="G182" i="11"/>
  <c r="H182" i="11" s="1"/>
  <c r="G40" i="11"/>
  <c r="H40" i="11" s="1"/>
  <c r="G253" i="11"/>
  <c r="H253" i="11" s="1"/>
  <c r="G154" i="11"/>
  <c r="H154" i="11" s="1"/>
  <c r="G36" i="11"/>
  <c r="H36" i="11" s="1"/>
  <c r="G118" i="11"/>
  <c r="H118" i="11" s="1"/>
  <c r="G21" i="11"/>
  <c r="H21" i="11" s="1"/>
  <c r="G202" i="11"/>
  <c r="H202" i="11" s="1"/>
  <c r="E152" i="15"/>
  <c r="G165" i="11"/>
  <c r="H165" i="11" s="1"/>
  <c r="G113" i="11"/>
  <c r="H113" i="11" s="1"/>
  <c r="G19" i="11"/>
  <c r="H19" i="11" s="1"/>
  <c r="G243" i="11"/>
  <c r="H243" i="11" s="1"/>
  <c r="G209" i="11"/>
  <c r="H209" i="11" s="1"/>
  <c r="G166" i="11"/>
  <c r="H166" i="11" s="1"/>
  <c r="G114" i="11"/>
  <c r="H114" i="11" s="1"/>
  <c r="G90" i="11"/>
  <c r="H90" i="11" s="1"/>
  <c r="G46" i="11"/>
  <c r="H46" i="11" s="1"/>
  <c r="G251" i="11"/>
  <c r="H251" i="11" s="1"/>
  <c r="G124" i="11"/>
  <c r="H124" i="11" s="1"/>
  <c r="G94" i="11"/>
  <c r="H94" i="11" s="1"/>
  <c r="G231" i="11"/>
  <c r="H231" i="11" s="1"/>
  <c r="G197" i="11"/>
  <c r="H197" i="11" s="1"/>
  <c r="G162" i="11"/>
  <c r="H162" i="11" s="1"/>
  <c r="G108" i="11"/>
  <c r="H108" i="11" s="1"/>
  <c r="G88" i="11"/>
  <c r="H88" i="11" s="1"/>
  <c r="G38" i="11"/>
  <c r="H38" i="11" s="1"/>
  <c r="G174" i="11"/>
  <c r="H174" i="11" s="1"/>
  <c r="G50" i="11"/>
  <c r="H50" i="11" s="1"/>
  <c r="G229" i="11"/>
  <c r="H229" i="11" s="1"/>
  <c r="G193" i="11"/>
  <c r="H193" i="11" s="1"/>
  <c r="G142" i="11"/>
  <c r="H142" i="11" s="1"/>
  <c r="G98" i="11"/>
  <c r="H98" i="11" s="1"/>
  <c r="G66" i="11"/>
  <c r="H66" i="11" s="1"/>
  <c r="G30" i="11"/>
  <c r="H30" i="11" s="1"/>
  <c r="G225" i="11"/>
  <c r="H225" i="11" s="1"/>
  <c r="G28" i="11"/>
  <c r="H28" i="11" s="1"/>
  <c r="G238" i="11"/>
  <c r="H238" i="11" s="1"/>
  <c r="G137" i="11"/>
  <c r="H137" i="11" s="1"/>
  <c r="G61" i="11"/>
  <c r="H61" i="11" s="1"/>
  <c r="G53" i="11"/>
  <c r="H53" i="11" s="1"/>
  <c r="G234" i="11"/>
  <c r="H234" i="11" s="1"/>
  <c r="G87" i="11"/>
  <c r="H87" i="11" s="1"/>
  <c r="G240" i="11"/>
  <c r="H240" i="11" s="1"/>
  <c r="G212" i="11"/>
  <c r="H212" i="11" s="1"/>
  <c r="G55" i="11"/>
  <c r="H55" i="11" s="1"/>
  <c r="G236" i="11"/>
  <c r="H236" i="11" s="1"/>
  <c r="G135" i="11"/>
  <c r="H135" i="11" s="1"/>
  <c r="G59" i="11"/>
  <c r="H59" i="11" s="1"/>
  <c r="G57" i="11"/>
  <c r="H57" i="11" s="1"/>
  <c r="G63" i="11"/>
  <c r="H63" i="11" s="1"/>
  <c r="E137" i="14"/>
  <c r="E147" i="14" s="1"/>
  <c r="E148" i="14" s="1"/>
  <c r="E149" i="14" s="1"/>
  <c r="E132" i="13"/>
  <c r="E151" i="14" l="1"/>
  <c r="G112" i="11"/>
  <c r="H112" i="11" s="1"/>
  <c r="G20" i="11"/>
  <c r="H20" i="11" s="1"/>
  <c r="G18" i="11"/>
  <c r="H18" i="11" s="1"/>
  <c r="G201" i="11"/>
  <c r="H201" i="11" s="1"/>
  <c r="G164" i="11"/>
  <c r="H164" i="11" s="1"/>
  <c r="G235" i="11"/>
  <c r="H235" i="11" s="1"/>
  <c r="G134" i="11"/>
  <c r="H134" i="11" s="1"/>
  <c r="G58" i="11"/>
  <c r="H58" i="11" s="1"/>
  <c r="G60" i="11"/>
  <c r="H60" i="11" s="1"/>
  <c r="G233" i="11"/>
  <c r="H233" i="11" s="1"/>
  <c r="G86" i="11"/>
  <c r="H86" i="11" s="1"/>
  <c r="G56" i="11"/>
  <c r="H56" i="11" s="1"/>
  <c r="G237" i="11"/>
  <c r="H237" i="11" s="1"/>
  <c r="G239" i="11"/>
  <c r="H239" i="11" s="1"/>
  <c r="G211" i="11"/>
  <c r="H211" i="11" s="1"/>
  <c r="G62" i="11"/>
  <c r="H62" i="11" s="1"/>
  <c r="G54" i="11"/>
  <c r="H54" i="11" s="1"/>
  <c r="G136" i="11"/>
  <c r="H136" i="11" s="1"/>
  <c r="G52" i="11"/>
  <c r="H52" i="11" s="1"/>
  <c r="E136" i="13"/>
  <c r="E135" i="13"/>
  <c r="E134" i="13"/>
  <c r="E137" i="13" l="1"/>
  <c r="E147" i="13" s="1"/>
  <c r="E148" i="13" s="1"/>
  <c r="E149" i="13" s="1"/>
  <c r="E151" i="13" s="1"/>
  <c r="F264" i="11"/>
  <c r="F257" i="11"/>
  <c r="G105" i="11" l="1"/>
  <c r="H105" i="11" s="1"/>
  <c r="G15" i="11"/>
  <c r="H15" i="11" s="1"/>
  <c r="G228" i="11"/>
  <c r="H228" i="11" s="1"/>
  <c r="G97" i="11"/>
  <c r="H97" i="11" s="1"/>
  <c r="G11" i="11"/>
  <c r="H11" i="11" s="1"/>
  <c r="G17" i="11"/>
  <c r="H17" i="11" s="1"/>
  <c r="G189" i="11"/>
  <c r="H189" i="11" s="1"/>
  <c r="G93" i="11"/>
  <c r="H93" i="11" s="1"/>
  <c r="G131" i="11"/>
  <c r="H131" i="11" s="1"/>
  <c r="E27" i="9"/>
  <c r="D98" i="9" l="1"/>
  <c r="D99" i="9"/>
  <c r="D97" i="9"/>
  <c r="D96" i="9"/>
  <c r="D95" i="9"/>
  <c r="D83" i="9"/>
  <c r="D84" i="9" s="1"/>
  <c r="E57" i="9"/>
  <c r="E58" i="9" s="1"/>
  <c r="E28" i="9"/>
  <c r="E30" i="9" s="1"/>
  <c r="E60" i="9"/>
  <c r="E61" i="9" s="1"/>
  <c r="D94" i="9"/>
  <c r="D137" i="9"/>
  <c r="E125" i="9"/>
  <c r="E145" i="9" s="1"/>
  <c r="D110" i="9"/>
  <c r="D38" i="9"/>
  <c r="D39" i="9"/>
  <c r="D52" i="9"/>
  <c r="D75" i="9"/>
  <c r="D86" i="9"/>
  <c r="E29" i="9"/>
  <c r="D100" i="9" l="1"/>
  <c r="D40" i="9"/>
  <c r="D74" i="9" s="1"/>
  <c r="D78" i="9" s="1"/>
  <c r="E31" i="9"/>
  <c r="E33" i="9" s="1"/>
  <c r="E69" i="9" s="1"/>
  <c r="D87" i="9"/>
  <c r="D89" i="9" s="1"/>
  <c r="E126" i="9" s="1"/>
  <c r="E65" i="9" l="1"/>
  <c r="E66" i="9" s="1"/>
  <c r="E76" i="9" s="1"/>
  <c r="E38" i="9"/>
  <c r="E87" i="9"/>
  <c r="E84" i="9"/>
  <c r="E88" i="9"/>
  <c r="E85" i="9"/>
  <c r="E86" i="9"/>
  <c r="E39" i="9"/>
  <c r="E141" i="9"/>
  <c r="E70" i="9"/>
  <c r="E77" i="9" s="1"/>
  <c r="E83" i="9"/>
  <c r="E40" i="9" l="1"/>
  <c r="E74" i="9"/>
  <c r="E51" i="9"/>
  <c r="E49" i="9"/>
  <c r="E48" i="9"/>
  <c r="E45" i="9"/>
  <c r="E47" i="9"/>
  <c r="E46" i="9"/>
  <c r="E50" i="9"/>
  <c r="E44" i="9"/>
  <c r="E52" i="9" l="1"/>
  <c r="E95" i="9" l="1"/>
  <c r="E98" i="9"/>
  <c r="E97" i="9"/>
  <c r="E99" i="9"/>
  <c r="E96" i="9"/>
  <c r="E100" i="9" s="1"/>
  <c r="E109" i="9" s="1"/>
  <c r="E75" i="9"/>
  <c r="E78" i="9" s="1"/>
  <c r="E94" i="9"/>
  <c r="E89" i="9"/>
  <c r="E143" i="9" s="1"/>
  <c r="E142" i="9" l="1"/>
  <c r="E105" i="9"/>
  <c r="E110" i="9" s="1"/>
  <c r="E111" i="9" s="1"/>
  <c r="E144" i="9" s="1"/>
  <c r="E146" i="9" s="1"/>
  <c r="E131" i="9" s="1"/>
  <c r="E132" i="9" s="1"/>
  <c r="E136" i="9" l="1"/>
  <c r="E135" i="9"/>
  <c r="E134" i="9"/>
  <c r="E137" i="9" l="1"/>
  <c r="E147" i="9" s="1"/>
  <c r="E148" i="9" s="1"/>
  <c r="E149" i="9" s="1"/>
  <c r="E151" i="9" s="1"/>
  <c r="G188" i="11" l="1"/>
  <c r="H188" i="11" s="1"/>
  <c r="G92" i="11"/>
  <c r="H92" i="11" s="1"/>
  <c r="G16" i="11"/>
  <c r="H16" i="11" s="1"/>
  <c r="G130" i="11"/>
  <c r="H130" i="11" s="1"/>
  <c r="G104" i="11"/>
  <c r="H104" i="11" s="1"/>
  <c r="G14" i="11"/>
  <c r="H14" i="11" s="1"/>
  <c r="G227" i="11"/>
  <c r="H227" i="11" s="1"/>
  <c r="G96" i="11"/>
  <c r="H96" i="11" s="1"/>
  <c r="G10" i="11"/>
  <c r="H10" i="11" s="1"/>
  <c r="H257" i="11" l="1"/>
</calcChain>
</file>

<file path=xl/comments1.xml><?xml version="1.0" encoding="utf-8"?>
<comments xmlns="http://schemas.openxmlformats.org/spreadsheetml/2006/main">
  <authors>
    <author>usuario</author>
    <author>Raquel Meira Machado</author>
  </authors>
  <commentList>
    <comment ref="D38" authorId="0" shapeId="0">
      <text>
        <r>
          <rPr>
            <sz val="9"/>
            <color indexed="81"/>
            <rFont val="Segoe UI"/>
            <family val="2"/>
          </rPr>
          <t>[(1/12)x100] = 8,333%
Art. 7º, VIII, CF/88</t>
        </r>
      </text>
    </comment>
    <comment ref="D39" authorId="0" shapeId="0">
      <text>
        <r>
          <rPr>
            <sz val="9"/>
            <color indexed="81"/>
            <rFont val="Segoe UI"/>
            <family val="2"/>
          </rPr>
          <t xml:space="preserve">Art. 7º, XVII, CF/88 Pode considerar 11,11% de acordo com a IN ou 12,10 de acordo com o valor retido para conta vinculada
=8,33%+8,33/3
</t>
        </r>
      </text>
    </comment>
    <comment ref="D44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Art. 22, Inciso I, da Lei nº 8.212/91</t>
        </r>
      </text>
    </comment>
    <comment ref="D45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Art. 3º, Inciso I, Decreto n.º 87.043/82</t>
        </r>
      </text>
    </comment>
    <comment ref="D46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RAT (5212/01) – 3% 
FAP  (de 0,5 a 2%) – média de 1%</t>
        </r>
      </text>
    </comment>
    <comment ref="D47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Art. 3º, Lei n.º 8.036/90</t>
        </r>
      </text>
    </comment>
    <comment ref="D48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Decreto n.º 2.318/86</t>
        </r>
      </text>
    </comment>
    <comment ref="D49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Art. 8º, Lei n.º 8.029/90 e Lei n.º 8.154/90</t>
        </r>
      </text>
    </comment>
    <comment ref="D50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D51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Art. 15, Lei nº 8.030/90 e Art. 7º, III, CF</t>
        </r>
      </text>
    </comment>
    <comment ref="E57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Desconto sobre o salário base</t>
        </r>
      </text>
    </comment>
    <comment ref="E69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Indenizatório. Não vai sair para o intervalo
</t>
        </r>
      </text>
    </comment>
    <comment ref="D83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[(1/12x50%]*1
1=mês
12=número de meses por ano
5%=frequência anual estimada (MPOG 2011)
</t>
        </r>
      </text>
    </comment>
    <comment ref="D84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=FGTS 8%*API
</t>
        </r>
      </text>
    </comment>
    <comment ref="D86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Percentual máximo
salário; 30 dias do mês; 7 dias de aviso prévio; 12 meses (apropriação mensal)</t>
        </r>
      </text>
    </comment>
    <comment ref="D87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=FGTS 8%*APT
</t>
        </r>
      </text>
    </comment>
    <comment ref="D88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Os dois campos da multa ficam com o somatório de 4% </t>
        </r>
      </text>
    </comment>
    <comment ref="D94" authorId="1" shapeId="0">
      <text>
        <r>
          <rPr>
            <b/>
            <sz val="9"/>
            <color indexed="81"/>
            <rFont val="Segoe UI"/>
            <family val="2"/>
          </rPr>
          <t xml:space="preserve">Raquel Meira Machado: décimo terceiro+férias +abono de férias do substituto refernte a 1 mês
Se colocar algum valor aqui tem que colocam a incidência do módulo 2.2
(8,33/12) Férias substituto por 1 mês
(2,78/12) Adicional de Férias substituto por 1 mês
(8,33/12) 13º salário substituto por 1 mês
</t>
        </r>
      </text>
    </comment>
    <comment ref="D95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segundo CLT art 473, 1 dia por ano = (1/30)/12 = 0,027777. Art. 473 da CLT. Estimativa de 1 (uma) ausência por ano
</t>
        </r>
      </text>
    </comment>
    <comment ref="D96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[(5/30)/12]x0,015}x 100 = 0,0208% - Art. 7º, XIX, CF/88 e 10, § 1º, da CLT - Estimativa de 1,5% (um inteiro e cinco décimos por cento) dos funcionários usufruindo 5 dias de licença por ano 
</t>
        </r>
      </text>
    </comment>
    <comment ref="D97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{[(15/30)/12]*0,08}x100 = 0,333% - Art. 19 a 23 da Lei n.º 8.213/91 - Estimativa de 1 (uma) licença de 15 (quinze) dias por ano para 8% (oito por cento) dos funcionários
</t>
        </r>
      </text>
    </comment>
    <comment ref="D98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[(0,1111x0,02x0,333)x100] = 0,0741% (férias +13º)* 2% funcionárias que terão licença de 120 dias</t>
        </r>
      </text>
    </comment>
    <comment ref="D99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(1/30)/12x40% = 0,5556%
Art. 59 a 64 da Lei n.º 8.213/91
Estimativa de 1 (um) dia de licença p/ano para 40% dos empregados
</t>
        </r>
      </text>
    </comment>
    <comment ref="E104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Até esse valor a empresa pode colocar , ou seja, pode ser menor que esse valor
Esse é o custo da adminsitração provisionando
Empregado descansa e vem outro para substituir
</t>
        </r>
      </text>
    </comment>
  </commentList>
</comments>
</file>

<file path=xl/comments2.xml><?xml version="1.0" encoding="utf-8"?>
<comments xmlns="http://schemas.openxmlformats.org/spreadsheetml/2006/main">
  <authors>
    <author>usuario</author>
    <author>Raquel Meira Machado</author>
  </authors>
  <commentList>
    <comment ref="D38" authorId="0" shapeId="0">
      <text>
        <r>
          <rPr>
            <sz val="9"/>
            <color indexed="81"/>
            <rFont val="Segoe UI"/>
            <family val="2"/>
          </rPr>
          <t>[(1/12)x100] = 8,333%
Art. 7º, VIII, CF/88</t>
        </r>
      </text>
    </comment>
    <comment ref="D39" authorId="0" shapeId="0">
      <text>
        <r>
          <rPr>
            <sz val="9"/>
            <color indexed="81"/>
            <rFont val="Segoe UI"/>
            <family val="2"/>
          </rPr>
          <t xml:space="preserve">Art. 7º, XVII, CF/88 Pode considerar 11,11% de acordo com a IN ou 12,10 de acordo com o valor retido para conta vinculada
=8,33%+8,33/3
</t>
        </r>
      </text>
    </comment>
    <comment ref="D44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Art. 22, Inciso I, da Lei nº 8.212/91</t>
        </r>
      </text>
    </comment>
    <comment ref="D45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Art. 3º, Inciso I, Decreto n.º 87.043/82</t>
        </r>
      </text>
    </comment>
    <comment ref="D46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RAT (5212/01) – 3% 
FAP  (de 0,5 a 2%) – média de 1%</t>
        </r>
      </text>
    </comment>
    <comment ref="D47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Art. 3º, Lei n.º 8.036/90</t>
        </r>
      </text>
    </comment>
    <comment ref="D48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Decreto n.º 2.318/86</t>
        </r>
      </text>
    </comment>
    <comment ref="D49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Art. 8º, Lei n.º 8.029/90 e Lei n.º 8.154/90</t>
        </r>
      </text>
    </comment>
    <comment ref="D50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D51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Art. 15, Lei nº 8.030/90 e Art. 7º, III, CF</t>
        </r>
      </text>
    </comment>
    <comment ref="E57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Desconto sobre o salário base</t>
        </r>
      </text>
    </comment>
    <comment ref="E69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Indenizatório. Não vai sair para o intervalo
</t>
        </r>
      </text>
    </comment>
    <comment ref="D83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[(1/12x50%]*1
1=mês
12=número de meses por ano
5%=frequência anual estimada (MPOG 2011)
</t>
        </r>
      </text>
    </comment>
    <comment ref="D84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=FGTS 8%*API
</t>
        </r>
      </text>
    </comment>
    <comment ref="D86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Percentual máximo
salário; 30 dias do mês; 7 dias de aviso prévio; 12 meses (apropriação mensal)</t>
        </r>
      </text>
    </comment>
    <comment ref="D87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=FGTS 8%*APT
</t>
        </r>
      </text>
    </comment>
    <comment ref="D88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Os dois campos da multa ficam com o somatório de 4% </t>
        </r>
      </text>
    </comment>
    <comment ref="D94" authorId="1" shapeId="0">
      <text>
        <r>
          <rPr>
            <b/>
            <sz val="9"/>
            <color indexed="81"/>
            <rFont val="Segoe UI"/>
            <family val="2"/>
          </rPr>
          <t xml:space="preserve">Raquel Meira Machado: décimo terceiro+férias +abono de férias do substituto refernte a 1 mês
Se colocar algum valor aqui tem que colocam a incidência do módulo 2.2
(8,33/12) Férias substituto por 1 mês
(2,78/12) Adicional de Férias substituto por 1 mês
(8,33/12) 13º salário substituto por 1 mês
</t>
        </r>
      </text>
    </comment>
    <comment ref="D95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segundo CLT art 473, 1 dia por ano = (1/30)/12 = 0,027777. Art. 473 da CLT. Estimativa de 1 (uma) ausência por ano
</t>
        </r>
      </text>
    </comment>
    <comment ref="D96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[(5/30)/12]x0,015}x 100 = 0,0208% - Art. 7º, XIX, CF/88 e 10, § 1º, da CLT - Estimativa de 1,5% (um inteiro e cinco décimos por cento) dos funcionários usufruindo 5 dias de licença por ano 
</t>
        </r>
      </text>
    </comment>
    <comment ref="D97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{[(15/30)/12]*0,08}x100 = 0,333% - Art. 19 a 23 da Lei n.º 8.213/91 - Estimativa de 1 (uma) licença de 15 (quinze) dias por ano para 8% (oito por cento) dos funcionários
</t>
        </r>
      </text>
    </comment>
    <comment ref="D98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[(0,1111x0,02x0,333)x100] = 0,0741% (férias +13º)* 2% funcionárias que terão licença de 120 dias</t>
        </r>
      </text>
    </comment>
    <comment ref="D99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(1/30)/12x40% = 0,5556%
Art. 59 a 64 da Lei n.º 8.213/91
Estimativa de 1 (um) dia de licença p/ano para 40% dos empregados
</t>
        </r>
      </text>
    </comment>
    <comment ref="E104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Até esse valor a empresa pode colocar , ou seja, pode ser menor que esse valor
Esse é o custo da adminsitração provisionando
Empregado descansa e vem outro para substituir
</t>
        </r>
      </text>
    </comment>
  </commentList>
</comments>
</file>

<file path=xl/comments3.xml><?xml version="1.0" encoding="utf-8"?>
<comments xmlns="http://schemas.openxmlformats.org/spreadsheetml/2006/main">
  <authors>
    <author>usuario</author>
    <author>Raquel Meira Machado</author>
  </authors>
  <commentList>
    <comment ref="D38" authorId="0" shapeId="0">
      <text>
        <r>
          <rPr>
            <sz val="9"/>
            <color indexed="81"/>
            <rFont val="Segoe UI"/>
            <family val="2"/>
          </rPr>
          <t>[(1/12)x100] = 8,333%
Art. 7º, VIII, CF/88</t>
        </r>
      </text>
    </comment>
    <comment ref="D39" authorId="0" shapeId="0">
      <text>
        <r>
          <rPr>
            <sz val="9"/>
            <color indexed="81"/>
            <rFont val="Segoe UI"/>
            <family val="2"/>
          </rPr>
          <t xml:space="preserve">Art. 7º, XVII, CF/88 Pode considerar 11,11% de acordo com a IN ou 12,10 de acordo com o valor retido para conta vinculada
=8,33%+8,33/3
</t>
        </r>
      </text>
    </comment>
    <comment ref="D44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Art. 22, Inciso I, da Lei nº 8.212/91</t>
        </r>
      </text>
    </comment>
    <comment ref="D45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Art. 3º, Inciso I, Decreto n.º 87.043/82</t>
        </r>
      </text>
    </comment>
    <comment ref="D46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RAT (5212/01) – 3% 
FAP  (de 0,5 a 2%) – média de 1%</t>
        </r>
      </text>
    </comment>
    <comment ref="D47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Art. 3º, Lei n.º 8.036/90</t>
        </r>
      </text>
    </comment>
    <comment ref="D48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Decreto n.º 2.318/86</t>
        </r>
      </text>
    </comment>
    <comment ref="D49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Art. 8º, Lei n.º 8.029/90 e Lei n.º 8.154/90</t>
        </r>
      </text>
    </comment>
    <comment ref="D50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D51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Art. 15, Lei nº 8.030/90 e Art. 7º, III, CF</t>
        </r>
      </text>
    </comment>
    <comment ref="E57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Desconto sobre o salário base</t>
        </r>
      </text>
    </comment>
    <comment ref="E69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Indenizatório. Não vai sair para o intervalo
</t>
        </r>
      </text>
    </comment>
    <comment ref="D83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[(1/12x50%]*1
1=mês
12=número de meses por ano
5%=frequência anual estimada (MPOG 2011)
</t>
        </r>
      </text>
    </comment>
    <comment ref="D84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=FGTS 8%*API
</t>
        </r>
      </text>
    </comment>
    <comment ref="D86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Percentual máximo
salário; 30 dias do mês; 7 dias de aviso prévio; 12 meses (apropriação mensal)</t>
        </r>
      </text>
    </comment>
    <comment ref="D87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=FGTS 8%*APT
</t>
        </r>
      </text>
    </comment>
    <comment ref="D88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Os dois campos da multa ficam com o somatório de 4% </t>
        </r>
      </text>
    </comment>
    <comment ref="D94" authorId="1" shapeId="0">
      <text>
        <r>
          <rPr>
            <b/>
            <sz val="9"/>
            <color indexed="81"/>
            <rFont val="Segoe UI"/>
            <family val="2"/>
          </rPr>
          <t xml:space="preserve">Raquel Meira Machado: décimo terceiro+férias +abono de férias do substituto refernte a 1 mês
Se colocar algum valor aqui tem que colocam a incidência do módulo 2.2
(8,33/12) Férias substituto por 1 mês
(2,78/12) Adicional de Férias substituto por 1 mês
(8,33/12) 13º salário substituto por 1 mês
</t>
        </r>
      </text>
    </comment>
    <comment ref="D95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segundo CLT art 473, 1 dia por ano = (1/30)/12 = 0,027777. Art. 473 da CLT. Estimativa de 1 (uma) ausência por ano
</t>
        </r>
      </text>
    </comment>
    <comment ref="D96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[(5/30)/12]x0,015}x 100 = 0,0208% - Art. 7º, XIX, CF/88 e 10, § 1º, da CLT - Estimativa de 1,5% (um inteiro e cinco décimos por cento) dos funcionários usufruindo 5 dias de licença por ano 
</t>
        </r>
      </text>
    </comment>
    <comment ref="D97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{[(15/30)/12]*0,08}x100 = 0,333% - Art. 19 a 23 da Lei n.º 8.213/91 - Estimativa de 1 (uma) licença de 15 (quinze) dias por ano para 8% (oito por cento) dos funcionários
</t>
        </r>
      </text>
    </comment>
    <comment ref="D98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[(0,1111x0,02x0,333)x100] = 0,0741% (férias +13º)* 2% funcionárias que terão licença de 120 dias</t>
        </r>
      </text>
    </comment>
    <comment ref="D99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(1/30)/12x40% = 0,5556%
Art. 59 a 64 da Lei n.º 8.213/91
Estimativa de 1 (um) dia de licença p/ano para 40% dos empregados
</t>
        </r>
      </text>
    </comment>
    <comment ref="E104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Até esse valor a empresa pode colocar , ou seja, pode ser menor que esse valor
Esse é o custo da adminsitração provisionando
Empregado descansa e vem outro para substituir
</t>
        </r>
      </text>
    </comment>
  </commentList>
</comments>
</file>

<file path=xl/comments4.xml><?xml version="1.0" encoding="utf-8"?>
<comments xmlns="http://schemas.openxmlformats.org/spreadsheetml/2006/main">
  <authors>
    <author>usuario</author>
    <author>Raquel Meira Machado</author>
  </authors>
  <commentList>
    <comment ref="D38" authorId="0" shapeId="0">
      <text>
        <r>
          <rPr>
            <sz val="9"/>
            <color indexed="81"/>
            <rFont val="Segoe UI"/>
            <family val="2"/>
          </rPr>
          <t>[(1/12)x100] = 8,333%
Art. 7º, VIII, CF/88</t>
        </r>
      </text>
    </comment>
    <comment ref="D39" authorId="0" shapeId="0">
      <text>
        <r>
          <rPr>
            <sz val="9"/>
            <color indexed="81"/>
            <rFont val="Segoe UI"/>
            <family val="2"/>
          </rPr>
          <t xml:space="preserve">Art. 7º, XVII, CF/88 Pode considerar 11,11% de acordo com a IN ou 12,10 de acordo com o valor retido para conta vinculada
=8,33%+8,33/3
</t>
        </r>
      </text>
    </comment>
    <comment ref="D44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Art. 22, Inciso I, da Lei nº 8.212/91</t>
        </r>
      </text>
    </comment>
    <comment ref="D45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Art. 3º, Inciso I, Decreto n.º 87.043/82</t>
        </r>
      </text>
    </comment>
    <comment ref="D46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RAT (5212/01) – 3% 
FAP  (de 0,5 a 2%) – média de 1%</t>
        </r>
      </text>
    </comment>
    <comment ref="D47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Art. 3º, Lei n.º 8.036/90</t>
        </r>
      </text>
    </comment>
    <comment ref="D48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Decreto n.º 2.318/86</t>
        </r>
      </text>
    </comment>
    <comment ref="D49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Art. 8º, Lei n.º 8.029/90 e Lei n.º 8.154/90</t>
        </r>
      </text>
    </comment>
    <comment ref="D50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D51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Art. 15, Lei nº 8.030/90 e Art. 7º, III, CF</t>
        </r>
      </text>
    </comment>
    <comment ref="E57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Desconto sobre o salário base</t>
        </r>
      </text>
    </comment>
    <comment ref="E69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Indenizatório. Não vai sair para o intervalo
</t>
        </r>
      </text>
    </comment>
    <comment ref="D83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[(1/12x50%]*1
1=mês
12=número de meses por ano
5%=frequência anual estimada (MPOG 2011)
</t>
        </r>
      </text>
    </comment>
    <comment ref="D84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=FGTS 8%*API
</t>
        </r>
      </text>
    </comment>
    <comment ref="D86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Percentual máximo
salário; 30 dias do mês; 7 dias de aviso prévio; 12 meses (apropriação mensal)</t>
        </r>
      </text>
    </comment>
    <comment ref="D87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=FGTS 8%*APT
</t>
        </r>
      </text>
    </comment>
    <comment ref="D88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Os dois campos da multa ficam com o somatório de 4% </t>
        </r>
      </text>
    </comment>
    <comment ref="D94" authorId="1" shapeId="0">
      <text>
        <r>
          <rPr>
            <b/>
            <sz val="9"/>
            <color indexed="81"/>
            <rFont val="Segoe UI"/>
            <family val="2"/>
          </rPr>
          <t xml:space="preserve">Raquel Meira Machado: décimo terceiro+férias +abono de férias do substituto refernte a 1 mês
Se colocar algum valor aqui tem que colocam a incidência do módulo 2.2
(8,33/12) Férias substituto por 1 mês
(2,78/12) Adicional de Férias substituto por 1 mês
(8,33/12) 13º salário substituto por 1 mês
</t>
        </r>
      </text>
    </comment>
    <comment ref="D95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segundo CLT art 473, 1 dia por ano = (1/30)/12 = 0,027777. Art. 473 da CLT. Estimativa de 1 (uma) ausência por ano
</t>
        </r>
      </text>
    </comment>
    <comment ref="D96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[(5/30)/12]x0,015}x 100 = 0,0208% - Art. 7º, XIX, CF/88 e 10, § 1º, da CLT - Estimativa de 1,5% (um inteiro e cinco décimos por cento) dos funcionários usufruindo 5 dias de licença por ano 
</t>
        </r>
      </text>
    </comment>
    <comment ref="D97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{[(15/30)/12]*0,08}x100 = 0,333% - Art. 19 a 23 da Lei n.º 8.213/91 - Estimativa de 1 (uma) licença de 15 (quinze) dias por ano para 8% (oito por cento) dos funcionários
</t>
        </r>
      </text>
    </comment>
    <comment ref="D98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[(0,1111x0,02x0,333)x100] = 0,0741% (férias +13º)* 2% funcionárias que terão licença de 120 dias</t>
        </r>
      </text>
    </comment>
    <comment ref="D99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(1/30)/12x40% = 0,5556%
Art. 59 a 64 da Lei n.º 8.213/91
Estimativa de 1 (um) dia de licença p/ano para 40% dos empregados
</t>
        </r>
      </text>
    </comment>
    <comment ref="E104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Até esse valor a empresa pode colocar , ou seja, pode ser menor que esse valor
Esse é o custo da adminsitração provisionando
Empregado descansa e vem outro para substituir
</t>
        </r>
      </text>
    </comment>
  </commentList>
</comments>
</file>

<file path=xl/comments5.xml><?xml version="1.0" encoding="utf-8"?>
<comments xmlns="http://schemas.openxmlformats.org/spreadsheetml/2006/main">
  <authors>
    <author>usuario</author>
    <author>Raquel Meira Machado</author>
  </authors>
  <commentList>
    <comment ref="D38" authorId="0" shapeId="0">
      <text>
        <r>
          <rPr>
            <sz val="9"/>
            <color indexed="81"/>
            <rFont val="Segoe UI"/>
            <family val="2"/>
          </rPr>
          <t>[(1/12)x100] = 8,333%
Art. 7º, VIII, CF/88</t>
        </r>
      </text>
    </comment>
    <comment ref="D39" authorId="0" shapeId="0">
      <text>
        <r>
          <rPr>
            <sz val="9"/>
            <color indexed="81"/>
            <rFont val="Segoe UI"/>
            <family val="2"/>
          </rPr>
          <t xml:space="preserve">Art. 7º, XVII, CF/88 Pode considerar 11,11% de acordo com a IN ou 12,10 de acordo com o valor retido para conta vinculada
=8,33%+8,33/3
</t>
        </r>
      </text>
    </comment>
    <comment ref="D44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Art. 22, Inciso I, da Lei nº 8.212/91</t>
        </r>
      </text>
    </comment>
    <comment ref="D45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Art. 3º, Inciso I, Decreto n.º 87.043/82</t>
        </r>
      </text>
    </comment>
    <comment ref="D46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RAT (5212/01) – 3% 
FAP  (de 0,5 a 2%) – média de 1%</t>
        </r>
      </text>
    </comment>
    <comment ref="D47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Art. 3º, Lei n.º 8.036/90</t>
        </r>
      </text>
    </comment>
    <comment ref="D48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Decreto n.º 2.318/86</t>
        </r>
      </text>
    </comment>
    <comment ref="D49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Art. 8º, Lei n.º 8.029/90 e Lei n.º 8.154/90</t>
        </r>
      </text>
    </comment>
    <comment ref="D50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D51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Art. 15, Lei nº 8.030/90 e Art. 7º, III, CF</t>
        </r>
      </text>
    </comment>
    <comment ref="E57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Desconto sobre o salário base</t>
        </r>
      </text>
    </comment>
    <comment ref="E69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Indenizatório. Não vai sair para o intervalo
</t>
        </r>
      </text>
    </comment>
    <comment ref="D83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[(1/12x50%]*1
1=mês
12=número de meses por ano
5%=frequência anual estimada (MPOG 2011)
</t>
        </r>
      </text>
    </comment>
    <comment ref="D84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=FGTS 8%*API
</t>
        </r>
      </text>
    </comment>
    <comment ref="D86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Percentual máximo
salário; 30 dias do mês; 7 dias de aviso prévio; 12 meses (apropriação mensal)</t>
        </r>
      </text>
    </comment>
    <comment ref="D87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=FGTS 8%*APT
</t>
        </r>
      </text>
    </comment>
    <comment ref="D88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Os dois campos da multa ficam com o somatório de 4% </t>
        </r>
      </text>
    </comment>
    <comment ref="D94" authorId="1" shapeId="0">
      <text>
        <r>
          <rPr>
            <b/>
            <sz val="9"/>
            <color indexed="81"/>
            <rFont val="Segoe UI"/>
            <family val="2"/>
          </rPr>
          <t xml:space="preserve">Raquel Meira Machado: décimo terceiro+férias +abono de férias do substituto refernte a 1 mês
Se colocar algum valor aqui tem que colocam a incidência do módulo 2.2
(8,33/12) Férias substituto por 1 mês
(2,78/12) Adicional de Férias substituto por 1 mês
(8,33/12) 13º salário substituto por 1 mês
</t>
        </r>
      </text>
    </comment>
    <comment ref="D95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segundo CLT art 473, 1 dia por ano = (1/30)/12 = 0,027777. Art. 473 da CLT. Estimativa de 1 (uma) ausência por ano
</t>
        </r>
      </text>
    </comment>
    <comment ref="D96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[(5/30)/12]x0,015}x 100 = 0,0208% - Art. 7º, XIX, CF/88 e 10, § 1º, da CLT - Estimativa de 1,5% (um inteiro e cinco décimos por cento) dos funcionários usufruindo 5 dias de licença por ano 
</t>
        </r>
      </text>
    </comment>
    <comment ref="D97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{[(15/30)/12]*0,08}x100 = 0,333% - Art. 19 a 23 da Lei n.º 8.213/91 - Estimativa de 1 (uma) licença de 15 (quinze) dias por ano para 8% (oito por cento) dos funcionários
</t>
        </r>
      </text>
    </comment>
    <comment ref="D98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[(0,1111x0,02x0,333)x100] = 0,0741% (férias +13º)* 2% funcionárias que terão licença de 120 dias</t>
        </r>
      </text>
    </comment>
    <comment ref="D99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(1/30)/12x40% = 0,5556%
Art. 59 a 64 da Lei n.º 8.213/91
Estimativa de 1 (um) dia de licença p/ano para 40% dos empregados
</t>
        </r>
      </text>
    </comment>
    <comment ref="E104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Até esse valor a empresa pode colocar , ou seja, pode ser menor que esse valor
Esse é o custo da adminsitração provisionando
Empregado descansa e vem outro para substituir
</t>
        </r>
      </text>
    </comment>
  </commentList>
</comments>
</file>

<file path=xl/comments6.xml><?xml version="1.0" encoding="utf-8"?>
<comments xmlns="http://schemas.openxmlformats.org/spreadsheetml/2006/main">
  <authors>
    <author>usuario</author>
    <author>Raquel Meira Machado</author>
  </authors>
  <commentList>
    <comment ref="D38" authorId="0" shapeId="0">
      <text>
        <r>
          <rPr>
            <sz val="9"/>
            <color indexed="81"/>
            <rFont val="Segoe UI"/>
            <family val="2"/>
          </rPr>
          <t>[(1/12)x100] = 8,333%
Art. 7º, VIII, CF/88</t>
        </r>
      </text>
    </comment>
    <comment ref="D39" authorId="0" shapeId="0">
      <text>
        <r>
          <rPr>
            <sz val="9"/>
            <color indexed="81"/>
            <rFont val="Segoe UI"/>
            <family val="2"/>
          </rPr>
          <t xml:space="preserve">Art. 7º, XVII, CF/88 Pode considerar 11,11% de acordo com a IN ou 12,10 de acordo com o valor retido para conta vinculada
=8,33%+8,33/3
</t>
        </r>
      </text>
    </comment>
    <comment ref="D44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Art. 22, Inciso I, da Lei nº 8.212/91</t>
        </r>
      </text>
    </comment>
    <comment ref="D45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Art. 3º, Inciso I, Decreto n.º 87.043/82</t>
        </r>
      </text>
    </comment>
    <comment ref="D46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RAT (5212/01) – 3% 
FAP  (de 0,5 a 2%) – média de 1%</t>
        </r>
      </text>
    </comment>
    <comment ref="D47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Art. 3º, Lei n.º 8.036/90</t>
        </r>
      </text>
    </comment>
    <comment ref="D48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Decreto n.º 2.318/86</t>
        </r>
      </text>
    </comment>
    <comment ref="D49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Art. 8º, Lei n.º 8.029/90 e Lei n.º 8.154/90</t>
        </r>
      </text>
    </comment>
    <comment ref="D50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D51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Art. 15, Lei nº 8.030/90 e Art. 7º, III, CF</t>
        </r>
      </text>
    </comment>
    <comment ref="E57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Desconto sobre o salário base</t>
        </r>
      </text>
    </comment>
    <comment ref="E69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Indenizatório. Não vai sair para o intervalo
</t>
        </r>
      </text>
    </comment>
    <comment ref="D83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[(1/12x50%]*1
1=mês
12=número de meses por ano
5%=frequência anual estimada (MPOG 2011)
</t>
        </r>
      </text>
    </comment>
    <comment ref="D84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=FGTS 8%*API
</t>
        </r>
      </text>
    </comment>
    <comment ref="D86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Percentual máximo
salário; 30 dias do mês; 7 dias de aviso prévio; 12 meses (apropriação mensal)</t>
        </r>
      </text>
    </comment>
    <comment ref="D87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=FGTS 8%*APT
</t>
        </r>
      </text>
    </comment>
    <comment ref="D88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Os dois campos da multa ficam com o somatório de 4% </t>
        </r>
      </text>
    </comment>
    <comment ref="D94" authorId="1" shapeId="0">
      <text>
        <r>
          <rPr>
            <b/>
            <sz val="9"/>
            <color indexed="81"/>
            <rFont val="Segoe UI"/>
            <family val="2"/>
          </rPr>
          <t xml:space="preserve">Raquel Meira Machado: décimo terceiro+férias +abono de férias do substituto refernte a 1 mês
Se colocar algum valor aqui tem que colocam a incidência do módulo 2.2
(8,33/12) Férias substituto por 1 mês
(2,78/12) Adicional de Férias substituto por 1 mês
(8,33/12) 13º salário substituto por 1 mês
</t>
        </r>
      </text>
    </comment>
    <comment ref="D95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segundo CLT art 473, 1 dia por ano = (1/30)/12 = 0,027777. Art. 473 da CLT. Estimativa de 1 (uma) ausência por ano
</t>
        </r>
      </text>
    </comment>
    <comment ref="D96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[(5/30)/12]x0,015}x 100 = 0,0208% - Art. 7º, XIX, CF/88 e 10, § 1º, da CLT - Estimativa de 1,5% (um inteiro e cinco décimos por cento) dos funcionários usufruindo 5 dias de licença por ano 
</t>
        </r>
      </text>
    </comment>
    <comment ref="D97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{[(15/30)/12]*0,08}x100 = 0,333% - Art. 19 a 23 da Lei n.º 8.213/91 - Estimativa de 1 (uma) licença de 15 (quinze) dias por ano para 8% (oito por cento) dos funcionários
</t>
        </r>
      </text>
    </comment>
    <comment ref="D98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[(0,1111x0,02x0,333)x100] = 0,0741% (férias +13º)* 2% funcionárias que terão licença de 120 dias</t>
        </r>
      </text>
    </comment>
    <comment ref="D99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(1/30)/12x40% = 0,5556%
Art. 59 a 64 da Lei n.º 8.213/91
Estimativa de 1 (um) dia de licença p/ano para 40% dos empregados
</t>
        </r>
      </text>
    </comment>
    <comment ref="E104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Até esse valor a empresa pode colocar , ou seja, pode ser menor que esse valor
Esse é o custo da adminsitração provisionando
Empregado descansa e vem outro para substituir
</t>
        </r>
      </text>
    </comment>
  </commentList>
</comments>
</file>

<file path=xl/comments7.xml><?xml version="1.0" encoding="utf-8"?>
<comments xmlns="http://schemas.openxmlformats.org/spreadsheetml/2006/main">
  <authors>
    <author>usuario</author>
    <author>Raquel Meira Machado</author>
  </authors>
  <commentList>
    <comment ref="D38" authorId="0" shapeId="0">
      <text>
        <r>
          <rPr>
            <sz val="9"/>
            <color indexed="81"/>
            <rFont val="Segoe UI"/>
            <family val="2"/>
          </rPr>
          <t>[(1/12)x100] = 8,333%
Art. 7º, VIII, CF/88</t>
        </r>
      </text>
    </comment>
    <comment ref="D39" authorId="0" shapeId="0">
      <text>
        <r>
          <rPr>
            <sz val="9"/>
            <color indexed="81"/>
            <rFont val="Segoe UI"/>
            <family val="2"/>
          </rPr>
          <t xml:space="preserve">Art. 7º, XVII, CF/88 Pode considerar 11,11% de acordo com a IN ou 12,10 de acordo com o valor retido para conta vinculada
=8,33%+8,33/3
</t>
        </r>
      </text>
    </comment>
    <comment ref="D44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Art. 22, Inciso I, da Lei nº 8.212/91</t>
        </r>
      </text>
    </comment>
    <comment ref="D45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Art. 3º, Inciso I, Decreto n.º 87.043/82</t>
        </r>
      </text>
    </comment>
    <comment ref="D46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RAT (5212/01) – 3% 
FAP  (de 0,5 a 2%) – média de 1%</t>
        </r>
      </text>
    </comment>
    <comment ref="D47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Art. 3º, Lei n.º 8.036/90</t>
        </r>
      </text>
    </comment>
    <comment ref="D48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Decreto n.º 2.318/86</t>
        </r>
      </text>
    </comment>
    <comment ref="D49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Art. 8º, Lei n.º 8.029/90 e Lei n.º 8.154/90</t>
        </r>
      </text>
    </comment>
    <comment ref="D50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D51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Art. 15, Lei nº 8.030/90 e Art. 7º, III, CF</t>
        </r>
      </text>
    </comment>
    <comment ref="E57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Desconto sobre o salário base</t>
        </r>
      </text>
    </comment>
    <comment ref="E69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Indenizatório. Não vai sair para o intervalo
</t>
        </r>
      </text>
    </comment>
    <comment ref="D83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[(1/12x50%]*1
1=mês
12=número de meses por ano
5%=frequência anual estimada (MPOG 2011)
</t>
        </r>
      </text>
    </comment>
    <comment ref="D84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=FGTS 8%*API
</t>
        </r>
      </text>
    </comment>
    <comment ref="D86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Percentual máximo
salário; 30 dias do mês; 7 dias de aviso prévio; 12 meses (apropriação mensal)</t>
        </r>
      </text>
    </comment>
    <comment ref="D87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=FGTS 8%*APT
</t>
        </r>
      </text>
    </comment>
    <comment ref="D88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Os dois campos da multa ficam com o somatório de 4% </t>
        </r>
      </text>
    </comment>
    <comment ref="D94" authorId="1" shapeId="0">
      <text>
        <r>
          <rPr>
            <b/>
            <sz val="9"/>
            <color indexed="81"/>
            <rFont val="Segoe UI"/>
            <family val="2"/>
          </rPr>
          <t xml:space="preserve">Raquel Meira Machado: décimo terceiro+férias +abono de férias do substituto refernte a 1 mês
Se colocar algum valor aqui tem que colocam a incidência do módulo 2.2
(8,33/12) Férias substituto por 1 mês
(2,78/12) Adicional de Férias substituto por 1 mês
(8,33/12) 13º salário substituto por 1 mês
</t>
        </r>
      </text>
    </comment>
    <comment ref="D95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segundo CLT art 473, 1 dia por ano = (1/30)/12 = 0,027777. Art. 473 da CLT. Estimativa de 1 (uma) ausência por ano
</t>
        </r>
      </text>
    </comment>
    <comment ref="D96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[(5/30)/12]x0,015}x 100 = 0,0208% - Art. 7º, XIX, CF/88 e 10, § 1º, da CLT - Estimativa de 1,5% (um inteiro e cinco décimos por cento) dos funcionários usufruindo 5 dias de licença por ano 
</t>
        </r>
      </text>
    </comment>
    <comment ref="D97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{[(15/30)/12]*0,08}x100 = 0,333% - Art. 19 a 23 da Lei n.º 8.213/91 - Estimativa de 1 (uma) licença de 15 (quinze) dias por ano para 8% (oito por cento) dos funcionários
</t>
        </r>
      </text>
    </comment>
    <comment ref="D98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[(0,1111x0,02x0,333)x100] = 0,0741% (férias +13º)* 2% funcionárias que terão licença de 120 dias</t>
        </r>
      </text>
    </comment>
    <comment ref="D99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(1/30)/12x40% = 0,5556%
Art. 59 a 64 da Lei n.º 8.213/91
Estimativa de 1 (um) dia de licença p/ano para 40% dos empregados
</t>
        </r>
      </text>
    </comment>
    <comment ref="E104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Até esse valor a empresa pode colocar , ou seja, pode ser menor que esse valor
Esse é o custo da adminsitração provisionando
Empregado descansa e vem outro para substituir
</t>
        </r>
      </text>
    </comment>
  </commentList>
</comments>
</file>

<file path=xl/comments8.xml><?xml version="1.0" encoding="utf-8"?>
<comments xmlns="http://schemas.openxmlformats.org/spreadsheetml/2006/main">
  <authors>
    <author>usuario</author>
    <author>Raquel Meira Machado</author>
  </authors>
  <commentList>
    <comment ref="D38" authorId="0" shapeId="0">
      <text>
        <r>
          <rPr>
            <sz val="9"/>
            <color indexed="81"/>
            <rFont val="Segoe UI"/>
            <family val="2"/>
          </rPr>
          <t>[(1/12)x100] = 8,333%
Art. 7º, VIII, CF/88</t>
        </r>
      </text>
    </comment>
    <comment ref="D39" authorId="0" shapeId="0">
      <text>
        <r>
          <rPr>
            <sz val="9"/>
            <color indexed="81"/>
            <rFont val="Segoe UI"/>
            <family val="2"/>
          </rPr>
          <t xml:space="preserve">Art. 7º, XVII, CF/88 Pode considerar 11,11% de acordo com a IN ou 12,10 de acordo com o valor retido para conta vinculada
=8,33%+8,33/3
</t>
        </r>
      </text>
    </comment>
    <comment ref="D44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Art. 22, Inciso I, da Lei nº 8.212/91</t>
        </r>
      </text>
    </comment>
    <comment ref="D45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Art. 3º, Inciso I, Decreto n.º 87.043/82</t>
        </r>
      </text>
    </comment>
    <comment ref="D46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RAT (5212/01) – 3% 
FAP  (de 0,5 a 2%) – média de 1%</t>
        </r>
      </text>
    </comment>
    <comment ref="D47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Art. 3º, Lei n.º 8.036/90</t>
        </r>
      </text>
    </comment>
    <comment ref="D48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Decreto n.º 2.318/86</t>
        </r>
      </text>
    </comment>
    <comment ref="D49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Art. 8º, Lei n.º 8.029/90 e Lei n.º 8.154/90</t>
        </r>
      </text>
    </comment>
    <comment ref="D50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D51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Art. 15, Lei nº 8.030/90 e Art. 7º, III, CF</t>
        </r>
      </text>
    </comment>
    <comment ref="E57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Desconto sobre o salário base</t>
        </r>
      </text>
    </comment>
    <comment ref="E69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Indenizatório. Não vai sair para o intervalo
</t>
        </r>
      </text>
    </comment>
    <comment ref="D83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[(1/12x50%]*1
1=mês
12=número de meses por ano
5%=frequência anual estimada (MPOG 2011)
</t>
        </r>
      </text>
    </comment>
    <comment ref="D84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=FGTS 8%*API
</t>
        </r>
      </text>
    </comment>
    <comment ref="D86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Percentual máximo
salário; 30 dias do mês; 7 dias de aviso prévio; 12 meses (apropriação mensal)</t>
        </r>
      </text>
    </comment>
    <comment ref="D87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=FGTS 8%*APT
</t>
        </r>
      </text>
    </comment>
    <comment ref="D88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Os dois campos da multa ficam com o somatório de 4% </t>
        </r>
      </text>
    </comment>
    <comment ref="D94" authorId="1" shapeId="0">
      <text>
        <r>
          <rPr>
            <b/>
            <sz val="9"/>
            <color indexed="81"/>
            <rFont val="Segoe UI"/>
            <family val="2"/>
          </rPr>
          <t xml:space="preserve">Raquel Meira Machado: décimo terceiro+férias +abono de férias do substituto refernte a 1 mês
Se colocar algum valor aqui tem que colocam a incidência do módulo 2.2
(8,33/12) Férias substituto por 1 mês
(2,78/12) Adicional de Férias substituto por 1 mês
(8,33/12) 13º salário substituto por 1 mês
</t>
        </r>
      </text>
    </comment>
    <comment ref="D95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segundo CLT art 473, 1 dia por ano = (1/30)/12 = 0,027777. Art. 473 da CLT. Estimativa de 1 (uma) ausência por ano
</t>
        </r>
      </text>
    </comment>
    <comment ref="D96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[(5/30)/12]x0,015}x 100 = 0,0208% - Art. 7º, XIX, CF/88 e 10, § 1º, da CLT - Estimativa de 1,5% (um inteiro e cinco décimos por cento) dos funcionários usufruindo 5 dias de licença por ano 
</t>
        </r>
      </text>
    </comment>
    <comment ref="D97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{[(15/30)/12]*0,08}x100 = 0,333% - Art. 19 a 23 da Lei n.º 8.213/91 - Estimativa de 1 (uma) licença de 15 (quinze) dias por ano para 8% (oito por cento) dos funcionários
</t>
        </r>
      </text>
    </comment>
    <comment ref="D98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[(0,1111x0,02x0,333)x100] = 0,0741% (férias +13º)* 2% funcionárias que terão licença de 120 dias</t>
        </r>
      </text>
    </comment>
    <comment ref="D99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(1/30)/12x40% = 0,5556%
Art. 59 a 64 da Lei n.º 8.213/91
Estimativa de 1 (um) dia de licença p/ano para 40% dos empregados
</t>
        </r>
      </text>
    </comment>
    <comment ref="E104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Até esse valor a empresa pode colocar , ou seja, pode ser menor que esse valor
Esse é o custo da adminsitração provisionando
Empregado descansa e vem outro para substituir
</t>
        </r>
      </text>
    </comment>
  </commentList>
</comments>
</file>

<file path=xl/comments9.xml><?xml version="1.0" encoding="utf-8"?>
<comments xmlns="http://schemas.openxmlformats.org/spreadsheetml/2006/main">
  <authors>
    <author>usuario</author>
    <author>Raquel Meira Machado</author>
  </authors>
  <commentList>
    <comment ref="D38" authorId="0" shapeId="0">
      <text>
        <r>
          <rPr>
            <sz val="9"/>
            <color indexed="81"/>
            <rFont val="Segoe UI"/>
            <family val="2"/>
          </rPr>
          <t>[(1/12)x100] = 8,333%
Art. 7º, VIII, CF/88</t>
        </r>
      </text>
    </comment>
    <comment ref="D39" authorId="0" shapeId="0">
      <text>
        <r>
          <rPr>
            <sz val="9"/>
            <color indexed="81"/>
            <rFont val="Segoe UI"/>
            <family val="2"/>
          </rPr>
          <t xml:space="preserve">Art. 7º, XVII, CF/88 Pode considerar 11,11% de acordo com a IN ou 12,10 de acordo com o valor retido para conta vinculada
=8,33%+8,33/3
</t>
        </r>
      </text>
    </comment>
    <comment ref="D44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Art. 22, Inciso I, da Lei nº 8.212/91</t>
        </r>
      </text>
    </comment>
    <comment ref="D45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Art. 3º, Inciso I, Decreto n.º 87.043/82</t>
        </r>
      </text>
    </comment>
    <comment ref="D46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RAT (5212/01) – 3% 
FAP  (de 0,5 a 2%) – média de 1%</t>
        </r>
      </text>
    </comment>
    <comment ref="D47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Art. 3º, Lei n.º 8.036/90</t>
        </r>
      </text>
    </comment>
    <comment ref="D48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Decreto n.º 2.318/86</t>
        </r>
      </text>
    </comment>
    <comment ref="D49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Art. 8º, Lei n.º 8.029/90 e Lei n.º 8.154/90</t>
        </r>
      </text>
    </comment>
    <comment ref="D50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D51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Art. 15, Lei nº 8.030/90 e Art. 7º, III, CF</t>
        </r>
      </text>
    </comment>
    <comment ref="E57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Desconto sobre o salário base</t>
        </r>
      </text>
    </comment>
    <comment ref="E69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Indenizatório. Não vai sair para o intervalo
</t>
        </r>
      </text>
    </comment>
    <comment ref="D83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[(1/12x50%]*1
1=mês
12=número de meses por ano
5%=frequência anual estimada (MPOG 2011)
</t>
        </r>
      </text>
    </comment>
    <comment ref="D84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=FGTS 8%*API
</t>
        </r>
      </text>
    </comment>
    <comment ref="D86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Percentual máximo
salário; 30 dias do mês; 7 dias de aviso prévio; 12 meses (apropriação mensal)</t>
        </r>
      </text>
    </comment>
    <comment ref="D87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=FGTS 8%*APT
</t>
        </r>
      </text>
    </comment>
    <comment ref="D88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Os dois campos da multa ficam com o somatório de 4% </t>
        </r>
      </text>
    </comment>
    <comment ref="D94" authorId="1" shapeId="0">
      <text>
        <r>
          <rPr>
            <b/>
            <sz val="9"/>
            <color indexed="81"/>
            <rFont val="Segoe UI"/>
            <family val="2"/>
          </rPr>
          <t xml:space="preserve">Raquel Meira Machado: décimo terceiro+férias +abono de férias do substituto refernte a 1 mês
Se colocar algum valor aqui tem que colocam a incidência do módulo 2.2
(8,33/12) Férias substituto por 1 mês
(2,78/12) Adicional de Férias substituto por 1 mês
(8,33/12) 13º salário substituto por 1 mês
</t>
        </r>
      </text>
    </comment>
    <comment ref="D95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segundo CLT art 473, 1 dia por ano = (1/30)/12 = 0,027777. Art. 473 da CLT. Estimativa de 1 (uma) ausência por ano
</t>
        </r>
      </text>
    </comment>
    <comment ref="D96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[(5/30)/12]x0,015}x 100 = 0,0208% - Art. 7º, XIX, CF/88 e 10, § 1º, da CLT - Estimativa de 1,5% (um inteiro e cinco décimos por cento) dos funcionários usufruindo 5 dias de licença por ano 
</t>
        </r>
      </text>
    </comment>
    <comment ref="D97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{[(15/30)/12]*0,08}x100 = 0,333% - Art. 19 a 23 da Lei n.º 8.213/91 - Estimativa de 1 (uma) licença de 15 (quinze) dias por ano para 8% (oito por cento) dos funcionários
</t>
        </r>
      </text>
    </comment>
    <comment ref="D98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[(0,1111x0,02x0,333)x100] = 0,0741% (férias +13º)* 2% funcionárias que terão licença de 120 dias</t>
        </r>
      </text>
    </comment>
    <comment ref="D99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(1/30)/12x40% = 0,5556%
Art. 59 a 64 da Lei n.º 8.213/91
Estimativa de 1 (um) dia de licença p/ano para 40% dos empregados
</t>
        </r>
      </text>
    </comment>
    <comment ref="E104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Até esse valor a empresa pode colocar , ou seja, pode ser menor que esse valor
Esse é o custo da adminsitração provisionando
Empregado descansa e vem outro para substituir
</t>
        </r>
      </text>
    </comment>
  </commentList>
</comments>
</file>

<file path=xl/comments10.xml><?xml version="1.0" encoding="utf-8"?>
<comments xmlns="http://schemas.openxmlformats.org/spreadsheetml/2006/main">
  <authors>
    <author>usuario</author>
    <author>Raquel Meira Machado</author>
  </authors>
  <commentList>
    <comment ref="D38" authorId="0" shapeId="0">
      <text>
        <r>
          <rPr>
            <sz val="9"/>
            <color indexed="81"/>
            <rFont val="Segoe UI"/>
            <family val="2"/>
          </rPr>
          <t>[(1/12)x100] = 8,333%
Art. 7º, VIII, CF/88</t>
        </r>
      </text>
    </comment>
    <comment ref="D39" authorId="0" shapeId="0">
      <text>
        <r>
          <rPr>
            <sz val="9"/>
            <color indexed="81"/>
            <rFont val="Segoe UI"/>
            <family val="2"/>
          </rPr>
          <t xml:space="preserve">Art. 7º, XVII, CF/88 Pode considerar 11,11% de acordo com a IN ou 12,10 de acordo com o valor retido para conta vinculada
=8,33%+8,33/3
</t>
        </r>
      </text>
    </comment>
    <comment ref="D44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Art. 22, Inciso I, da Lei nº 8.212/91</t>
        </r>
      </text>
    </comment>
    <comment ref="D45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Art. 3º, Inciso I, Decreto n.º 87.043/82</t>
        </r>
      </text>
    </comment>
    <comment ref="D46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RAT (5212/01) – 3% 
FAP  (de 0,5 a 2%) – média de 1%</t>
        </r>
      </text>
    </comment>
    <comment ref="D47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Art. 3º, Lei n.º 8.036/90</t>
        </r>
      </text>
    </comment>
    <comment ref="D48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Decreto n.º 2.318/86</t>
        </r>
      </text>
    </comment>
    <comment ref="D49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Art. 8º, Lei n.º 8.029/90 e Lei n.º 8.154/90</t>
        </r>
      </text>
    </comment>
    <comment ref="D50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D51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Art. 15, Lei nº 8.030/90 e Art. 7º, III, CF</t>
        </r>
      </text>
    </comment>
    <comment ref="E57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Desconto sobre o salário base</t>
        </r>
      </text>
    </comment>
    <comment ref="E69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Indenizatório. Não vai sair para o intervalo
</t>
        </r>
      </text>
    </comment>
    <comment ref="D83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[(1/12x50%]*1
1=mês
12=número de meses por ano
5%=frequência anual estimada (MPOG 2011)
</t>
        </r>
      </text>
    </comment>
    <comment ref="D84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=FGTS 8%*API
</t>
        </r>
      </text>
    </comment>
    <comment ref="D86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Percentual máximo
salário; 30 dias do mês; 7 dias de aviso prévio; 12 meses (apropriação mensal)</t>
        </r>
      </text>
    </comment>
    <comment ref="D87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=FGTS 8%*APT
</t>
        </r>
      </text>
    </comment>
    <comment ref="D88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Os dois campos da multa ficam com o somatório de 4% </t>
        </r>
      </text>
    </comment>
    <comment ref="D94" authorId="1" shapeId="0">
      <text>
        <r>
          <rPr>
            <b/>
            <sz val="9"/>
            <color indexed="81"/>
            <rFont val="Segoe UI"/>
            <family val="2"/>
          </rPr>
          <t xml:space="preserve">Raquel Meira Machado: décimo terceiro+férias +abono de férias do substituto refernte a 1 mês
Se colocar algum valor aqui tem que colocam a incidência do módulo 2.2
(8,33/12) Férias substituto por 1 mês
(2,78/12) Adicional de Férias substituto por 1 mês
(8,33/12) 13º salário substituto por 1 mês
</t>
        </r>
      </text>
    </comment>
    <comment ref="D95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segundo CLT art 473, 1 dia por ano = (1/30)/12 = 0,027777. Art. 473 da CLT. Estimativa de 1 (uma) ausência por ano
</t>
        </r>
      </text>
    </comment>
    <comment ref="D96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[(5/30)/12]x0,015}x 100 = 0,0208% - Art. 7º, XIX, CF/88 e 10, § 1º, da CLT - Estimativa de 1,5% (um inteiro e cinco décimos por cento) dos funcionários usufruindo 5 dias de licença por ano 
</t>
        </r>
      </text>
    </comment>
    <comment ref="D97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{[(15/30)/12]*0,08}x100 = 0,333% - Art. 19 a 23 da Lei n.º 8.213/91 - Estimativa de 1 (uma) licença de 15 (quinze) dias por ano para 8% (oito por cento) dos funcionários
</t>
        </r>
      </text>
    </comment>
    <comment ref="D98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[(0,1111x0,02x0,333)x100] = 0,0741% (férias +13º)* 2% funcionárias que terão licença de 120 dias</t>
        </r>
      </text>
    </comment>
    <comment ref="D99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(1/30)/12x40% = 0,5556%
Art. 59 a 64 da Lei n.º 8.213/91
Estimativa de 1 (um) dia de licença p/ano para 40% dos empregados
</t>
        </r>
      </text>
    </comment>
    <comment ref="E104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Até esse valor a empresa pode colocar , ou seja, pode ser menor que esse valor
Esse é o custo da adminsitração provisionando
Empregado descansa e vem outro para substituir
</t>
        </r>
      </text>
    </comment>
  </commentList>
</comments>
</file>

<file path=xl/comments11.xml><?xml version="1.0" encoding="utf-8"?>
<comments xmlns="http://schemas.openxmlformats.org/spreadsheetml/2006/main">
  <authors>
    <author>usuario</author>
    <author>Raquel Meira Machado</author>
  </authors>
  <commentList>
    <comment ref="D38" authorId="0" shapeId="0">
      <text>
        <r>
          <rPr>
            <sz val="9"/>
            <color indexed="81"/>
            <rFont val="Segoe UI"/>
            <family val="2"/>
          </rPr>
          <t>[(1/12)x100] = 8,333%
Art. 7º, VIII, CF/88</t>
        </r>
      </text>
    </comment>
    <comment ref="D39" authorId="0" shapeId="0">
      <text>
        <r>
          <rPr>
            <sz val="9"/>
            <color indexed="81"/>
            <rFont val="Segoe UI"/>
            <family val="2"/>
          </rPr>
          <t xml:space="preserve">Art. 7º, XVII, CF/88 Pode considerar 11,11% de acordo com a IN ou 12,10 de acordo com o valor retido para conta vinculada
=8,33%+8,33/3
</t>
        </r>
      </text>
    </comment>
    <comment ref="D44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Art. 22, Inciso I, da Lei nº 8.212/91</t>
        </r>
      </text>
    </comment>
    <comment ref="D45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Art. 3º, Inciso I, Decreto n.º 87.043/82</t>
        </r>
      </text>
    </comment>
    <comment ref="D46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RAT (5212/01) – 3% 
FAP  (de 0,5 a 2%) – média de 1%</t>
        </r>
      </text>
    </comment>
    <comment ref="D47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Art. 3º, Lei n.º 8.036/90</t>
        </r>
      </text>
    </comment>
    <comment ref="D48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Decreto n.º 2.318/86</t>
        </r>
      </text>
    </comment>
    <comment ref="D49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Art. 8º, Lei n.º 8.029/90 e Lei n.º 8.154/90</t>
        </r>
      </text>
    </comment>
    <comment ref="D50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D51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Art. 15, Lei nº 8.030/90 e Art. 7º, III, CF</t>
        </r>
      </text>
    </comment>
    <comment ref="E57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Desconto sobre o salário base</t>
        </r>
      </text>
    </comment>
    <comment ref="E69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Indenizatório. Não vai sair para o intervalo
</t>
        </r>
      </text>
    </comment>
    <comment ref="D83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[(1/12x50%]*1
1=mês
12=número de meses por ano
5%=frequência anual estimada (MPOG 2011)
</t>
        </r>
      </text>
    </comment>
    <comment ref="D84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=FGTS 8%*API
</t>
        </r>
      </text>
    </comment>
    <comment ref="D86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Percentual máximo
salário; 30 dias do mês; 7 dias de aviso prévio; 12 meses (apropriação mensal)</t>
        </r>
      </text>
    </comment>
    <comment ref="D87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=FGTS 8%*APT
</t>
        </r>
      </text>
    </comment>
    <comment ref="D88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Os dois campos da multa ficam com o somatório de 4% </t>
        </r>
      </text>
    </comment>
    <comment ref="D94" authorId="1" shapeId="0">
      <text>
        <r>
          <rPr>
            <b/>
            <sz val="9"/>
            <color indexed="81"/>
            <rFont val="Segoe UI"/>
            <family val="2"/>
          </rPr>
          <t xml:space="preserve">Raquel Meira Machado: décimo terceiro+férias +abono de férias do substituto refernte a 1 mês
Se colocar algum valor aqui tem que colocam a incidência do módulo 2.2
(8,33/12) Férias substituto por 1 mês
(2,78/12) Adicional de Férias substituto por 1 mês
(8,33/12) 13º salário substituto por 1 mês
</t>
        </r>
      </text>
    </comment>
    <comment ref="D95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segundo CLT art 473, 1 dia por ano = (1/30)/12 = 0,027777. Art. 473 da CLT. Estimativa de 1 (uma) ausência por ano
</t>
        </r>
      </text>
    </comment>
    <comment ref="D96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[(5/30)/12]x0,015}x 100 = 0,0208% - Art. 7º, XIX, CF/88 e 10, § 1º, da CLT - Estimativa de 1,5% (um inteiro e cinco décimos por cento) dos funcionários usufruindo 5 dias de licença por ano 
</t>
        </r>
      </text>
    </comment>
    <comment ref="D97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{[(15/30)/12]*0,08}x100 = 0,333% - Art. 19 a 23 da Lei n.º 8.213/91 - Estimativa de 1 (uma) licença de 15 (quinze) dias por ano para 8% (oito por cento) dos funcionários
</t>
        </r>
      </text>
    </comment>
    <comment ref="D98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[(0,1111x0,02x0,333)x100] = 0,0741% (férias +13º)* 2% funcionárias que terão licença de 120 dias</t>
        </r>
      </text>
    </comment>
    <comment ref="D99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(1/30)/12x40% = 0,5556%
Art. 59 a 64 da Lei n.º 8.213/91
Estimativa de 1 (um) dia de licença p/ano para 40% dos empregados
</t>
        </r>
      </text>
    </comment>
    <comment ref="E104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Até esse valor a empresa pode colocar , ou seja, pode ser menor que esse valor
Esse é o custo da adminsitração provisionando
Empregado descansa e vem outro para substituir
</t>
        </r>
      </text>
    </comment>
  </commentList>
</comments>
</file>

<file path=xl/comments12.xml><?xml version="1.0" encoding="utf-8"?>
<comments xmlns="http://schemas.openxmlformats.org/spreadsheetml/2006/main">
  <authors>
    <author>usuario</author>
    <author>Raquel Meira Machado</author>
  </authors>
  <commentList>
    <comment ref="D38" authorId="0" shapeId="0">
      <text>
        <r>
          <rPr>
            <sz val="9"/>
            <color indexed="81"/>
            <rFont val="Segoe UI"/>
            <family val="2"/>
          </rPr>
          <t>[(1/12)x100] = 8,333%
Art. 7º, VIII, CF/88</t>
        </r>
      </text>
    </comment>
    <comment ref="D39" authorId="0" shapeId="0">
      <text>
        <r>
          <rPr>
            <sz val="9"/>
            <color indexed="81"/>
            <rFont val="Segoe UI"/>
            <family val="2"/>
          </rPr>
          <t xml:space="preserve">Art. 7º, XVII, CF/88 Pode considerar 11,11% de acordo com a IN ou 12,10 de acordo com o valor retido para conta vinculada
=8,33%+8,33/3
</t>
        </r>
      </text>
    </comment>
    <comment ref="D44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Art. 22, Inciso I, da Lei nº 8.212/91</t>
        </r>
      </text>
    </comment>
    <comment ref="D45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Art. 3º, Inciso I, Decreto n.º 87.043/82</t>
        </r>
      </text>
    </comment>
    <comment ref="D46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RAT (5212/01) – 3% 
FAP  (de 0,5 a 2%) – média de 1%</t>
        </r>
      </text>
    </comment>
    <comment ref="D47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Art. 3º, Lei n.º 8.036/90</t>
        </r>
      </text>
    </comment>
    <comment ref="D48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Decreto n.º 2.318/86</t>
        </r>
      </text>
    </comment>
    <comment ref="D49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Art. 8º, Lei n.º 8.029/90 e Lei n.º 8.154/90</t>
        </r>
      </text>
    </comment>
    <comment ref="D50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D51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Art. 15, Lei nº 8.030/90 e Art. 7º, III, CF</t>
        </r>
      </text>
    </comment>
    <comment ref="E57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Desconto sobre o salário base</t>
        </r>
      </text>
    </comment>
    <comment ref="E69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Indenizatório. Não vai sair para o intervalo
</t>
        </r>
      </text>
    </comment>
    <comment ref="D83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[(1/12x50%]*1
1=mês
12=número de meses por ano
5%=frequência anual estimada (MPOG 2011)
</t>
        </r>
      </text>
    </comment>
    <comment ref="D84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=FGTS 8%*API
</t>
        </r>
      </text>
    </comment>
    <comment ref="D86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Percentual máximo
salário; 30 dias do mês; 7 dias de aviso prévio; 12 meses (apropriação mensal)</t>
        </r>
      </text>
    </comment>
    <comment ref="D87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=FGTS 8%*APT
</t>
        </r>
      </text>
    </comment>
    <comment ref="D88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Os dois campos da multa ficam com o somatório de 4% </t>
        </r>
      </text>
    </comment>
    <comment ref="D94" authorId="1" shapeId="0">
      <text>
        <r>
          <rPr>
            <b/>
            <sz val="9"/>
            <color indexed="81"/>
            <rFont val="Segoe UI"/>
            <family val="2"/>
          </rPr>
          <t xml:space="preserve">Raquel Meira Machado: décimo terceiro+férias +abono de férias do substituto refernte a 1 mês
Se colocar algum valor aqui tem que colocam a incidência do módulo 2.2
(8,33/12) Férias substituto por 1 mês
(2,78/12) Adicional de Férias substituto por 1 mês
(8,33/12) 13º salário substituto por 1 mês
</t>
        </r>
      </text>
    </comment>
    <comment ref="D95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segundo CLT art 473, 1 dia por ano = (1/30)/12 = 0,027777. Art. 473 da CLT. Estimativa de 1 (uma) ausência por ano
</t>
        </r>
      </text>
    </comment>
    <comment ref="D96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[(5/30)/12]x0,015}x 100 = 0,0208% - Art. 7º, XIX, CF/88 e 10, § 1º, da CLT - Estimativa de 1,5% (um inteiro e cinco décimos por cento) dos funcionários usufruindo 5 dias de licença por ano 
</t>
        </r>
      </text>
    </comment>
    <comment ref="D97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{[(15/30)/12]*0,08}x100 = 0,333% - Art. 19 a 23 da Lei n.º 8.213/91 - Estimativa de 1 (uma) licença de 15 (quinze) dias por ano para 8% (oito por cento) dos funcionários
</t>
        </r>
      </text>
    </comment>
    <comment ref="D98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[(0,1111x0,02x0,333)x100] = 0,0741% (férias +13º)* 2% funcionárias que terão licença de 120 dias</t>
        </r>
      </text>
    </comment>
    <comment ref="D99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(1/30)/12x40% = 0,5556%
Art. 59 a 64 da Lei n.º 8.213/91
Estimativa de 1 (um) dia de licença p/ano para 40% dos empregados
</t>
        </r>
      </text>
    </comment>
    <comment ref="E104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Até esse valor a empresa pode colocar , ou seja, pode ser menor que esse valor
Esse é o custo da adminsitração provisionando
Empregado descansa e vem outro para substituir
</t>
        </r>
      </text>
    </comment>
  </commentList>
</comments>
</file>

<file path=xl/comments13.xml><?xml version="1.0" encoding="utf-8"?>
<comments xmlns="http://schemas.openxmlformats.org/spreadsheetml/2006/main">
  <authors>
    <author>usuario</author>
    <author>Raquel Meira Machado</author>
  </authors>
  <commentList>
    <comment ref="D38" authorId="0" shapeId="0">
      <text>
        <r>
          <rPr>
            <sz val="9"/>
            <color indexed="81"/>
            <rFont val="Segoe UI"/>
            <family val="2"/>
          </rPr>
          <t>[(1/12)x100] = 8,333%
Art. 7º, VIII, CF/88</t>
        </r>
      </text>
    </comment>
    <comment ref="D39" authorId="0" shapeId="0">
      <text>
        <r>
          <rPr>
            <sz val="9"/>
            <color indexed="81"/>
            <rFont val="Segoe UI"/>
            <family val="2"/>
          </rPr>
          <t xml:space="preserve">Art. 7º, XVII, CF/88 Pode considerar 11,11% de acordo com a IN ou 12,10 de acordo com o valor retido para conta vinculada
=8,33%+8,33/3
</t>
        </r>
      </text>
    </comment>
    <comment ref="D44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Art. 22, Inciso I, da Lei nº 8.212/91</t>
        </r>
      </text>
    </comment>
    <comment ref="D45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Art. 3º, Inciso I, Decreto n.º 87.043/82</t>
        </r>
      </text>
    </comment>
    <comment ref="D46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RAT (5212/01) – 3% 
FAP  (de 0,5 a 2%) – média de 1%</t>
        </r>
      </text>
    </comment>
    <comment ref="D47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Art. 3º, Lei n.º 8.036/90</t>
        </r>
      </text>
    </comment>
    <comment ref="D48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Decreto n.º 2.318/86</t>
        </r>
      </text>
    </comment>
    <comment ref="D49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Art. 8º, Lei n.º 8.029/90 e Lei n.º 8.154/90</t>
        </r>
      </text>
    </comment>
    <comment ref="D50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D51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Art. 15, Lei nº 8.030/90 e Art. 7º, III, CF</t>
        </r>
      </text>
    </comment>
    <comment ref="E57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Desconto sobre o salário base</t>
        </r>
      </text>
    </comment>
    <comment ref="E69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Indenizatório. Não vai sair para o intervalo
</t>
        </r>
      </text>
    </comment>
    <comment ref="D83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[(1/12x50%]*1
1=mês
12=número de meses por ano
5%=frequência anual estimada (MPOG 2011)
</t>
        </r>
      </text>
    </comment>
    <comment ref="D84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=FGTS 8%*API
</t>
        </r>
      </text>
    </comment>
    <comment ref="D86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Percentual máximo
salário; 30 dias do mês; 7 dias de aviso prévio; 12 meses (apropriação mensal)</t>
        </r>
      </text>
    </comment>
    <comment ref="D87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=FGTS 8%*APT
</t>
        </r>
      </text>
    </comment>
    <comment ref="D88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Os dois campos da multa ficam com o somatório de 4% </t>
        </r>
      </text>
    </comment>
    <comment ref="D94" authorId="1" shapeId="0">
      <text>
        <r>
          <rPr>
            <b/>
            <sz val="9"/>
            <color indexed="81"/>
            <rFont val="Segoe UI"/>
            <family val="2"/>
          </rPr>
          <t xml:space="preserve">Raquel Meira Machado: décimo terceiro+férias +abono de férias do substituto refernte a 1 mês
Se colocar algum valor aqui tem que colocam a incidência do módulo 2.2
(8,33/12) Férias substituto por 1 mês
(2,78/12) Adicional de Férias substituto por 1 mês
(8,33/12) 13º salário substituto por 1 mês
</t>
        </r>
      </text>
    </comment>
    <comment ref="D95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segundo CLT art 473, 1 dia por ano = (1/30)/12 = 0,027777. Art. 473 da CLT. Estimativa de 1 (uma) ausência por ano
</t>
        </r>
      </text>
    </comment>
    <comment ref="D96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[(5/30)/12]x0,015}x 100 = 0,0208% - Art. 7º, XIX, CF/88 e 10, § 1º, da CLT - Estimativa de 1,5% (um inteiro e cinco décimos por cento) dos funcionários usufruindo 5 dias de licença por ano 
</t>
        </r>
      </text>
    </comment>
    <comment ref="D97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{[(15/30)/12]*0,08}x100 = 0,333% - Art. 19 a 23 da Lei n.º 8.213/91 - Estimativa de 1 (uma) licença de 15 (quinze) dias por ano para 8% (oito por cento) dos funcionários
</t>
        </r>
      </text>
    </comment>
    <comment ref="D98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[(0,1111x0,02x0,333)x100] = 0,0741% (férias +13º)* 2% funcionárias que terão licença de 120 dias</t>
        </r>
      </text>
    </comment>
    <comment ref="D99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(1/30)/12x40% = 0,5556%
Art. 59 a 64 da Lei n.º 8.213/91
Estimativa de 1 (um) dia de licença p/ano para 40% dos empregados
</t>
        </r>
      </text>
    </comment>
    <comment ref="E104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Até esse valor a empresa pode colocar , ou seja, pode ser menor que esse valor
Esse é o custo da adminsitração provisionando
Empregado descansa e vem outro para substituir
</t>
        </r>
      </text>
    </comment>
  </commentList>
</comments>
</file>

<file path=xl/comments14.xml><?xml version="1.0" encoding="utf-8"?>
<comments xmlns="http://schemas.openxmlformats.org/spreadsheetml/2006/main">
  <authors>
    <author>usuario</author>
    <author>Raquel Meira Machado</author>
  </authors>
  <commentList>
    <comment ref="D38" authorId="0" shapeId="0">
      <text>
        <r>
          <rPr>
            <sz val="9"/>
            <color indexed="81"/>
            <rFont val="Segoe UI"/>
            <family val="2"/>
          </rPr>
          <t>[(1/12)x100] = 8,333%
Art. 7º, VIII, CF/88</t>
        </r>
      </text>
    </comment>
    <comment ref="D39" authorId="0" shapeId="0">
      <text>
        <r>
          <rPr>
            <sz val="9"/>
            <color indexed="81"/>
            <rFont val="Segoe UI"/>
            <family val="2"/>
          </rPr>
          <t xml:space="preserve">Art. 7º, XVII, CF/88 Pode considerar 11,11% de acordo com a IN ou 12,10 de acordo com o valor retido para conta vinculada
=8,33%+8,33/3
</t>
        </r>
      </text>
    </comment>
    <comment ref="D44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Art. 22, Inciso I, da Lei nº 8.212/91</t>
        </r>
      </text>
    </comment>
    <comment ref="D45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Art. 3º, Inciso I, Decreto n.º 87.043/82</t>
        </r>
      </text>
    </comment>
    <comment ref="D46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RAT (5212/01) – 3% 
FAP  (de 0,5 a 2%) – média de 1%</t>
        </r>
      </text>
    </comment>
    <comment ref="D47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Art. 3º, Lei n.º 8.036/90</t>
        </r>
      </text>
    </comment>
    <comment ref="D48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Decreto n.º 2.318/86</t>
        </r>
      </text>
    </comment>
    <comment ref="D49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Art. 8º, Lei n.º 8.029/90 e Lei n.º 8.154/90</t>
        </r>
      </text>
    </comment>
    <comment ref="D50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D51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Art. 15, Lei nº 8.030/90 e Art. 7º, III, CF</t>
        </r>
      </text>
    </comment>
    <comment ref="E57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Desconto sobre o salário base</t>
        </r>
      </text>
    </comment>
    <comment ref="E69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Indenizatório. Não vai sair para o intervalo
</t>
        </r>
      </text>
    </comment>
    <comment ref="D83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[(1/12x50%]*1
1=mês
12=número de meses por ano
5%=frequência anual estimada (MPOG 2011)
</t>
        </r>
      </text>
    </comment>
    <comment ref="D84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=FGTS 8%*API
</t>
        </r>
      </text>
    </comment>
    <comment ref="D86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Percentual máximo
salário; 30 dias do mês; 7 dias de aviso prévio; 12 meses (apropriação mensal)</t>
        </r>
      </text>
    </comment>
    <comment ref="D87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=FGTS 8%*APT
</t>
        </r>
      </text>
    </comment>
    <comment ref="D88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Os dois campos da multa ficam com o somatório de 4% </t>
        </r>
      </text>
    </comment>
    <comment ref="D94" authorId="1" shapeId="0">
      <text>
        <r>
          <rPr>
            <b/>
            <sz val="9"/>
            <color indexed="81"/>
            <rFont val="Segoe UI"/>
            <family val="2"/>
          </rPr>
          <t xml:space="preserve">Raquel Meira Machado: décimo terceiro+férias +abono de férias do substituto refernte a 1 mês
Se colocar algum valor aqui tem que colocam a incidência do módulo 2.2
(8,33/12) Férias substituto por 1 mês
(2,78/12) Adicional de Férias substituto por 1 mês
(8,33/12) 13º salário substituto por 1 mês
</t>
        </r>
      </text>
    </comment>
    <comment ref="D95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segundo CLT art 473, 1 dia por ano = (1/30)/12 = 0,027777. Art. 473 da CLT. Estimativa de 1 (uma) ausência por ano
</t>
        </r>
      </text>
    </comment>
    <comment ref="D96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[(5/30)/12]x0,015}x 100 = 0,0208% - Art. 7º, XIX, CF/88 e 10, § 1º, da CLT - Estimativa de 1,5% (um inteiro e cinco décimos por cento) dos funcionários usufruindo 5 dias de licença por ano 
</t>
        </r>
      </text>
    </comment>
    <comment ref="D97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{[(15/30)/12]*0,08}x100 = 0,333% - Art. 19 a 23 da Lei n.º 8.213/91 - Estimativa de 1 (uma) licença de 15 (quinze) dias por ano para 8% (oito por cento) dos funcionários
</t>
        </r>
      </text>
    </comment>
    <comment ref="D98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[(0,1111x0,02x0,333)x100] = 0,0741% (férias +13º)* 2% funcionárias que terão licença de 120 dias</t>
        </r>
      </text>
    </comment>
    <comment ref="D99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(1/30)/12x40% = 0,5556%
Art. 59 a 64 da Lei n.º 8.213/91
Estimativa de 1 (um) dia de licença p/ano para 40% dos empregados
</t>
        </r>
      </text>
    </comment>
    <comment ref="E104" authorId="1" shapeId="0">
      <text>
        <r>
          <rPr>
            <b/>
            <sz val="9"/>
            <color indexed="81"/>
            <rFont val="Segoe UI"/>
            <family val="2"/>
          </rPr>
          <t>Raquel Meira Machado:</t>
        </r>
        <r>
          <rPr>
            <sz val="9"/>
            <color indexed="81"/>
            <rFont val="Segoe UI"/>
            <family val="2"/>
          </rPr>
          <t xml:space="preserve">
Até esse valor a empresa pode colocar , ou seja, pode ser menor que esse valor
Esse é o custo da adminsitração provisionando
Empregado descansa e vem outro para substituir
</t>
        </r>
      </text>
    </comment>
  </commentList>
</comments>
</file>

<file path=xl/sharedStrings.xml><?xml version="1.0" encoding="utf-8"?>
<sst xmlns="http://schemas.openxmlformats.org/spreadsheetml/2006/main" count="3950" uniqueCount="383">
  <si>
    <t>PLANILHA DE CUSTOS E FORMAÇÃO DE PREÇOS POR CATEGORIA</t>
  </si>
  <si>
    <t xml:space="preserve">Licitação </t>
  </si>
  <si>
    <t xml:space="preserve">Data: </t>
  </si>
  <si>
    <t>DETERMINAÇÃO DOS SERVIÇOS</t>
  </si>
  <si>
    <t>A</t>
  </si>
  <si>
    <t>Data de Apresentação da Proposta</t>
  </si>
  <si>
    <t>B</t>
  </si>
  <si>
    <t>Municipio/UF</t>
  </si>
  <si>
    <t>C</t>
  </si>
  <si>
    <t>Ano Acordo, Convenção ou Sentença Normativa em Dissidio Coletivo</t>
  </si>
  <si>
    <t>D</t>
  </si>
  <si>
    <t>Nº de meses de execução contratual</t>
  </si>
  <si>
    <t>Item</t>
  </si>
  <si>
    <t>Tipo de Serviço</t>
  </si>
  <si>
    <t xml:space="preserve">Unidade de medida </t>
  </si>
  <si>
    <t>Quantidade total a contratar</t>
  </si>
  <si>
    <t>Postos</t>
  </si>
  <si>
    <t>MÃO-DE-OBRA VINCULADA À EXECUÇÃO CONTRATUAL</t>
  </si>
  <si>
    <t>DADOS COMPLEMENTARES PARA COMPOSIÇÃO DOS CUSTOS REFERENTE Á MÃO-DE-OBRA</t>
  </si>
  <si>
    <t xml:space="preserve">Tipo de serviço (mesmo serviço com características distintas) </t>
  </si>
  <si>
    <t>Classificação Brasileira de Ocupações</t>
  </si>
  <si>
    <t>Salário Normativo da Categoria Profissional</t>
  </si>
  <si>
    <t xml:space="preserve">Categoria profissional (vinculada à execução contratual) </t>
  </si>
  <si>
    <t xml:space="preserve">Data base da categoria (dia/mês/ano) </t>
  </si>
  <si>
    <t>MÓDULO 1 : COMPOSIÇÃO DA REMUNERAÇÃO</t>
  </si>
  <si>
    <t>Remuneração</t>
  </si>
  <si>
    <t>%</t>
  </si>
  <si>
    <t xml:space="preserve">Valor (R$) </t>
  </si>
  <si>
    <t xml:space="preserve">A </t>
  </si>
  <si>
    <t xml:space="preserve">Salário Base </t>
  </si>
  <si>
    <t>Adicional Periculosidade</t>
  </si>
  <si>
    <t>Adicional Insalubridade</t>
  </si>
  <si>
    <t>Adicional Noturno</t>
  </si>
  <si>
    <t>E</t>
  </si>
  <si>
    <t>Adicional de Hora Noturna Reduzida</t>
  </si>
  <si>
    <t>F</t>
  </si>
  <si>
    <t>Adicional de Produtividade</t>
  </si>
  <si>
    <t>TOTAL DO MÓDULO 1</t>
  </si>
  <si>
    <t>MÓDULO 2: ENCARGOS, BENEFÍCIOS ANUAIS, MENSAIS E DIÁRIOS</t>
  </si>
  <si>
    <t>SUBMÓDULO 2.1 - 13º SALÁRIO E ADICIONAL DE FÉRIAS</t>
  </si>
  <si>
    <t>2.1</t>
  </si>
  <si>
    <t xml:space="preserve">13º salário e adicional de férias </t>
  </si>
  <si>
    <t>13º (décimo terceiro) Salário</t>
  </si>
  <si>
    <t xml:space="preserve">B </t>
  </si>
  <si>
    <t>Férias + Adicional de Férias</t>
  </si>
  <si>
    <t>TOTAL DO SUBMÓDULO 2.1</t>
  </si>
  <si>
    <t>Obs: Incidência sobre o módulo 1</t>
  </si>
  <si>
    <t xml:space="preserve">SUBMÓDULO 2.2 - ENCARGOS PREVIDENCIÁRIOS, FGTS </t>
  </si>
  <si>
    <t>2.2</t>
  </si>
  <si>
    <t xml:space="preserve">Encargos previdenciários e FGTS </t>
  </si>
  <si>
    <t>INSS - Artigo 22 Inciso I Lei 8.212/91</t>
  </si>
  <si>
    <t>Salário Educação - Artigo 3º Inc. I Decreto Nº 87.043/82</t>
  </si>
  <si>
    <t>SESC/SESI Artigo 3º Lei Nº 8.036/90</t>
  </si>
  <si>
    <t>SENAC/SENAI Decreto Nº2.318/86</t>
  </si>
  <si>
    <t xml:space="preserve">F </t>
  </si>
  <si>
    <t>SEBRAE - Artigo 8° Lei 8.029/90 e Lei 8.154 de 28/12/90(*)</t>
  </si>
  <si>
    <t>G</t>
  </si>
  <si>
    <t>INCRA - Lei 7.787 de 30/06/89 e DL 1.146/70(*)</t>
  </si>
  <si>
    <t>H</t>
  </si>
  <si>
    <t>FGTS - Artigo 15 Lei 8.036/90 e Artigo 7º III, CF</t>
  </si>
  <si>
    <t>TOTAL DO SUBMÓDULO 2.2</t>
  </si>
  <si>
    <t>Obs: Incidência sobre o módulo 1 e submódulo 2.1</t>
  </si>
  <si>
    <t xml:space="preserve">SUBMÓDULO 2.3 -BENEFÍCIOS MENSAIS E DIÁRIOS </t>
  </si>
  <si>
    <t>2.3</t>
  </si>
  <si>
    <t>Benefícios</t>
  </si>
  <si>
    <t xml:space="preserve">Vale Transporte </t>
  </si>
  <si>
    <t>A1</t>
  </si>
  <si>
    <t>(-)Dedução Vale Transporte</t>
  </si>
  <si>
    <t>A2</t>
  </si>
  <si>
    <t>Total Vale Tranporte</t>
  </si>
  <si>
    <t xml:space="preserve">Auxílio refeição/alimentação </t>
  </si>
  <si>
    <t>B1</t>
  </si>
  <si>
    <t>(-1)Dedução auxílio refeição/alimentação</t>
  </si>
  <si>
    <t>B2</t>
  </si>
  <si>
    <t xml:space="preserve">Total Auxílio refeição/alimentação </t>
  </si>
  <si>
    <t>Assistência Medica e Familiar  (Plano de Saude)</t>
  </si>
  <si>
    <t>Seguro de vida</t>
  </si>
  <si>
    <t>Prêmio mensal</t>
  </si>
  <si>
    <t>Assiduidade</t>
  </si>
  <si>
    <t>TOTAL DO SUBMÓDULO 2.3</t>
  </si>
  <si>
    <t>SUBMÓDULO 2.4 -Intervalo Intrajornada do Titular</t>
  </si>
  <si>
    <t>Intervalo Intrajornada</t>
  </si>
  <si>
    <t>TOTAL DO SUBMÓDULO 2.4</t>
  </si>
  <si>
    <t>QUADRO RESUMO DO MÓDULO 2 - ENCARGOS E BENEFÍCIOS ANUAIS, MENSAIS E DIÁRIOS</t>
  </si>
  <si>
    <t>Encargos e benefícios anuais, mensis e diários</t>
  </si>
  <si>
    <t xml:space="preserve">% </t>
  </si>
  <si>
    <t>13º Salário, Férias e Adicional de Férias</t>
  </si>
  <si>
    <t>GPS, FGTS e outras contribuições</t>
  </si>
  <si>
    <t>Benefícios Mensais e Diários</t>
  </si>
  <si>
    <t>2.4</t>
  </si>
  <si>
    <t>Intervalo Intrajornada Titular</t>
  </si>
  <si>
    <t>VALOR TOTAL DO MÓDULO 2</t>
  </si>
  <si>
    <t>MÓDULO 3: PROVISÃO PARA RESCISÃO</t>
  </si>
  <si>
    <t xml:space="preserve">Provisão para rescisão </t>
  </si>
  <si>
    <t>Aviso prévio indenizado Art. 7º, XXI, CF/88, 477, 487 e 491 CLT</t>
  </si>
  <si>
    <t>Incidência do FGTS  sobre aviso prévio indenizado  Leis Nº 8.036/90 e 9.491/97</t>
  </si>
  <si>
    <t xml:space="preserve">C </t>
  </si>
  <si>
    <t>Multa do FGTS sobre o Aviso Prévio Indenizado  Leis Nº 8.036/90 e 9.491/97</t>
  </si>
  <si>
    <t xml:space="preserve">D </t>
  </si>
  <si>
    <t>Aviso prévio trabalhado Art. 7º, XXI, CF/88, 477, 487 e 491CLT. Redução de 7 dias ou 2 horas por dia, percentual relativo a contrato de 12 meses</t>
  </si>
  <si>
    <t xml:space="preserve">E </t>
  </si>
  <si>
    <t>Incidência dos encargos do submódulo 2.2 sobre o Aviso Prévio</t>
  </si>
  <si>
    <t>Multa do FGTS  sobre aviso prévio trabalhado Leis Nº 8.036/90 e 9.491/97</t>
  </si>
  <si>
    <t>TOTAL DO MÓDULO 3</t>
  </si>
  <si>
    <t>Obs: Incidência sobre o módulo 1 e submódulo 2.1e 2.2</t>
  </si>
  <si>
    <t>MÓDULO 4: CUSTO DE REPOSIÇÃO DO PROFISSIONAL AUSENTE</t>
  </si>
  <si>
    <t>SUBMÓDULO 4.1 - AUSÊNCIAS LEGAIS</t>
  </si>
  <si>
    <t>4.1</t>
  </si>
  <si>
    <t>Ausências Legais</t>
  </si>
  <si>
    <t>Férias Art 7º, XVII, CF/88</t>
  </si>
  <si>
    <t>Licença paternidade Art 7º, XIX, CF/88 e 10, § 1º da CLT</t>
  </si>
  <si>
    <t>Ausência por Acidente de trabalho Art. 19 a 23 da Lei Nº 88.213/91</t>
  </si>
  <si>
    <t>Afastamento Maternidade</t>
  </si>
  <si>
    <t>Ausência por doença Art. 59 a 64 da Lei Nº 8.213/91</t>
  </si>
  <si>
    <t>TOTAL DO SUBMÓDULO 4.1</t>
  </si>
  <si>
    <t xml:space="preserve">Obs: Incidência sobre o módulo 1 e submódulo 2.1e 2.2 </t>
  </si>
  <si>
    <t>SUBMÓDULO 4.2 - INTRAJORNADA</t>
  </si>
  <si>
    <t>4.2</t>
  </si>
  <si>
    <t>Intrajornada</t>
  </si>
  <si>
    <t>Intervalo para repouso ou alimentação (1/12 avos do item H - Módulo 1)</t>
  </si>
  <si>
    <t>TOTAL DO SUBMÓDULO 4.2</t>
  </si>
  <si>
    <t>QUADRO RESUMO DO MÓDULO 4 - CUSTO DE REPOSIÇÃO DO PROFISSIONAL AUSENTE</t>
  </si>
  <si>
    <t>Custo de reposição do profissional ausente</t>
  </si>
  <si>
    <t>TOTAL DO MÓDULO 4</t>
  </si>
  <si>
    <t>MÓDULO 5: INSUMOS DIVERSOS</t>
  </si>
  <si>
    <t>INSUMOS DIVERSOS</t>
  </si>
  <si>
    <t xml:space="preserve">Uniformes </t>
  </si>
  <si>
    <t>Equipamento Individual</t>
  </si>
  <si>
    <t>Equipamento do Posto</t>
  </si>
  <si>
    <t>Veículos ( Motocicleta)</t>
  </si>
  <si>
    <t>Acessórios para Moto</t>
  </si>
  <si>
    <t>Combustível</t>
  </si>
  <si>
    <t>Armamento e Munição</t>
  </si>
  <si>
    <t>Ponto Eletrônico</t>
  </si>
  <si>
    <t>I</t>
  </si>
  <si>
    <t>Taxa de Manutenção</t>
  </si>
  <si>
    <t>TOTAL DOS INSUMOS DIVERSOS</t>
  </si>
  <si>
    <t>TOTAL DE ENCARGOS</t>
  </si>
  <si>
    <t>MÓDULO 6: CUSTOS INDIRETOS, TRIBUTOS E LUCRO</t>
  </si>
  <si>
    <t>Custos Indiretos</t>
  </si>
  <si>
    <t>CUSTOS INDIRETOS</t>
  </si>
  <si>
    <t>LUCRO</t>
  </si>
  <si>
    <t>TRIBUTOS</t>
  </si>
  <si>
    <t>PIS</t>
  </si>
  <si>
    <t>COFINS</t>
  </si>
  <si>
    <t>ISS</t>
  </si>
  <si>
    <t>VALOR DO MÓDULO 6</t>
  </si>
  <si>
    <t>QUADRO RESUMO DO CUSTO POR EMPREGADO</t>
  </si>
  <si>
    <t>MÃO DE OBRA VINCULADA Á EXECUÇÃO CONTRATUAL (VALOR POR EMPREGADO)</t>
  </si>
  <si>
    <t xml:space="preserve">(R$) </t>
  </si>
  <si>
    <t xml:space="preserve">Módulo 1 - Composição da Remuneração </t>
  </si>
  <si>
    <t xml:space="preserve">Módulo 2 - Encargos. Benefícios Anuais, Mensais e Diários </t>
  </si>
  <si>
    <t>Módulo 3 - Provisão para Rescisão</t>
  </si>
  <si>
    <t>Módulo 4 - Custo de Reposição do Profissional Ausente</t>
  </si>
  <si>
    <t>Módulo 5 - Insumos Diversos</t>
  </si>
  <si>
    <t xml:space="preserve">Subtotal (A + B + C + D+E) </t>
  </si>
  <si>
    <t xml:space="preserve">Módulo 6 - Custos indiretos, tributos e lucro </t>
  </si>
  <si>
    <t>VALOR TOTAL POR EMPREGADO</t>
  </si>
  <si>
    <t xml:space="preserve">Processo Nº </t>
  </si>
  <si>
    <t>SAT - Riscos Ambientais de Trabalho (RAT 3,00XFAP 1,00)</t>
  </si>
  <si>
    <t xml:space="preserve">Abelardo Luz </t>
  </si>
  <si>
    <t xml:space="preserve">Anchieta </t>
  </si>
  <si>
    <t>Armazém</t>
  </si>
  <si>
    <t>Ascurra</t>
  </si>
  <si>
    <t>Balneário Camboriú</t>
  </si>
  <si>
    <t>Balneário Camboriú - Vara da Família</t>
  </si>
  <si>
    <t>Balneário Piçarras</t>
  </si>
  <si>
    <t>Barra Velha</t>
  </si>
  <si>
    <t>Biguaçu</t>
  </si>
  <si>
    <t>Blumenau - Fórum Central</t>
  </si>
  <si>
    <t xml:space="preserve">Anita Garibaldi </t>
  </si>
  <si>
    <t>Blumenau - Fórum Universitário</t>
  </si>
  <si>
    <t>Braço do Norte</t>
  </si>
  <si>
    <t>Brusque</t>
  </si>
  <si>
    <t>Caçador</t>
  </si>
  <si>
    <t>Camboriú</t>
  </si>
  <si>
    <t>Campo Erê</t>
  </si>
  <si>
    <t>Canoinhas</t>
  </si>
  <si>
    <t>Capinzal</t>
  </si>
  <si>
    <t>Capital - Fórum Central</t>
  </si>
  <si>
    <t>Capital - Fórum Eduardo Luz</t>
  </si>
  <si>
    <t>Capital - Fórum Continente</t>
  </si>
  <si>
    <t>Capital - Fórum Norte da Ilha</t>
  </si>
  <si>
    <t>Capital - Santo Antônio de Lisboa</t>
  </si>
  <si>
    <t>Capital - Fórum Direito Bancário e Academia Judicial</t>
  </si>
  <si>
    <t>Capivari de Baixo</t>
  </si>
  <si>
    <t>Catanduvas</t>
  </si>
  <si>
    <t>Chapecó</t>
  </si>
  <si>
    <t>Concórdia</t>
  </si>
  <si>
    <t>Coronel Freitas</t>
  </si>
  <si>
    <t>Criciúma</t>
  </si>
  <si>
    <t xml:space="preserve">Criciúma </t>
  </si>
  <si>
    <t>Cunha Porã</t>
  </si>
  <si>
    <t>Descanso</t>
  </si>
  <si>
    <t>Dionísio Cerqueira</t>
  </si>
  <si>
    <t>Forquilhinhas</t>
  </si>
  <si>
    <t>Fraiburgo</t>
  </si>
  <si>
    <t>Garopaba</t>
  </si>
  <si>
    <t>Garuva</t>
  </si>
  <si>
    <t>Gaspar</t>
  </si>
  <si>
    <t>Guaramirim</t>
  </si>
  <si>
    <t>Herval do Oeste</t>
  </si>
  <si>
    <t>Içara</t>
  </si>
  <si>
    <t>Imaruí</t>
  </si>
  <si>
    <t>Imbituba</t>
  </si>
  <si>
    <t>Indaial</t>
  </si>
  <si>
    <t>Ipumirim</t>
  </si>
  <si>
    <t>Itá</t>
  </si>
  <si>
    <t>Itaiópolis</t>
  </si>
  <si>
    <t>Itajaí</t>
  </si>
  <si>
    <t>Itajaí - Fórum Universitário</t>
  </si>
  <si>
    <t>Itapema</t>
  </si>
  <si>
    <t>Itapiranga</t>
  </si>
  <si>
    <t>Itapoá</t>
  </si>
  <si>
    <t>Jaguaruna</t>
  </si>
  <si>
    <t>Jaraguá do Sul</t>
  </si>
  <si>
    <t>Joaçaba</t>
  </si>
  <si>
    <t>Joinville</t>
  </si>
  <si>
    <t xml:space="preserve">Joinville </t>
  </si>
  <si>
    <t>Joinville - Fórum Fazendário</t>
  </si>
  <si>
    <t>Laguna</t>
  </si>
  <si>
    <t>Lauro Muller</t>
  </si>
  <si>
    <t>Lebon Régis</t>
  </si>
  <si>
    <t>Mafra</t>
  </si>
  <si>
    <t>Maravilha</t>
  </si>
  <si>
    <t>Meleiro</t>
  </si>
  <si>
    <t>Modelo</t>
  </si>
  <si>
    <t>Mondaí</t>
  </si>
  <si>
    <t>Navegantes</t>
  </si>
  <si>
    <t>Orleans</t>
  </si>
  <si>
    <t>Palhoça</t>
  </si>
  <si>
    <t xml:space="preserve">Palhoça </t>
  </si>
  <si>
    <t>Palmitos</t>
  </si>
  <si>
    <t>Papanduva</t>
  </si>
  <si>
    <t>Pinhalzinho</t>
  </si>
  <si>
    <t>Pomerode</t>
  </si>
  <si>
    <t>Ponte Serrada</t>
  </si>
  <si>
    <t>Porto Belo</t>
  </si>
  <si>
    <t>Porto União</t>
  </si>
  <si>
    <t>Quilombo</t>
  </si>
  <si>
    <t>Rio Negrinho</t>
  </si>
  <si>
    <t>Rio Negrinho - 1a. Vara</t>
  </si>
  <si>
    <t>Santa Rosa do Sul</t>
  </si>
  <si>
    <t>Santo Amaro da Imperatriz</t>
  </si>
  <si>
    <t>São Bento do Sul</t>
  </si>
  <si>
    <t>São Carlos</t>
  </si>
  <si>
    <t>São Domingos</t>
  </si>
  <si>
    <t>São Francisco do Sul</t>
  </si>
  <si>
    <t>São João Batista</t>
  </si>
  <si>
    <t>São José</t>
  </si>
  <si>
    <t>São José do Cedro</t>
  </si>
  <si>
    <t>São Lourenço do Oeste</t>
  </si>
  <si>
    <t>São Miguel do Oeste</t>
  </si>
  <si>
    <t>Seara</t>
  </si>
  <si>
    <t>Sombrio</t>
  </si>
  <si>
    <t>Tangará</t>
  </si>
  <si>
    <t>Tijucas</t>
  </si>
  <si>
    <t>Timbó</t>
  </si>
  <si>
    <t>TJ - DDI - Divisão de Arquivo - Palhoça</t>
  </si>
  <si>
    <t>TJ - DMP - Divisão de Almoxarifado - São José</t>
  </si>
  <si>
    <t>TJ - DTI - Divisão de Suporte e Gestão de Ativos de TI - São José</t>
  </si>
  <si>
    <t>Tubarão</t>
  </si>
  <si>
    <t>Turvo</t>
  </si>
  <si>
    <t>Urussanga</t>
  </si>
  <si>
    <t>Videira</t>
  </si>
  <si>
    <t>Xanxerê</t>
  </si>
  <si>
    <t>Xaxim</t>
  </si>
  <si>
    <t xml:space="preserve">Capital - Fórum Direito Bancário e Academia Judicial </t>
  </si>
  <si>
    <t xml:space="preserve">Capital - Santo Antônio de Lisboa </t>
  </si>
  <si>
    <t xml:space="preserve">Capital - Fórum Continente </t>
  </si>
  <si>
    <t xml:space="preserve">Araquari </t>
  </si>
  <si>
    <t xml:space="preserve">Araranguá </t>
  </si>
  <si>
    <t xml:space="preserve">Armazém </t>
  </si>
  <si>
    <t xml:space="preserve">Ascurra </t>
  </si>
  <si>
    <t xml:space="preserve">Balneário Camboriú </t>
  </si>
  <si>
    <t xml:space="preserve">Balneário Piçarras </t>
  </si>
  <si>
    <t xml:space="preserve">Barra Velha </t>
  </si>
  <si>
    <t xml:space="preserve">Biguaçu </t>
  </si>
  <si>
    <t xml:space="preserve">Blumenau - Fórum Central </t>
  </si>
  <si>
    <t xml:space="preserve">Bom Retiro </t>
  </si>
  <si>
    <t xml:space="preserve">Braço do Norte </t>
  </si>
  <si>
    <t xml:space="preserve">Caçador </t>
  </si>
  <si>
    <t xml:space="preserve">Camboriú </t>
  </si>
  <si>
    <t xml:space="preserve">Campo Belo do Sul </t>
  </si>
  <si>
    <t xml:space="preserve">Campo Erê </t>
  </si>
  <si>
    <t xml:space="preserve">Campos Novos </t>
  </si>
  <si>
    <t xml:space="preserve">Capinzal </t>
  </si>
  <si>
    <t xml:space="preserve">Capital - Fórum Central  </t>
  </si>
  <si>
    <t xml:space="preserve">Capital - Fórum Eduardo Luz </t>
  </si>
  <si>
    <t xml:space="preserve">Capital - Fórum Norte da Ilha </t>
  </si>
  <si>
    <t xml:space="preserve">Correia Pinto </t>
  </si>
  <si>
    <t xml:space="preserve">Curitibanos </t>
  </si>
  <si>
    <t xml:space="preserve">Ibirama </t>
  </si>
  <si>
    <t xml:space="preserve">Ituporanga </t>
  </si>
  <si>
    <t xml:space="preserve">Lages </t>
  </si>
  <si>
    <t>Lages</t>
  </si>
  <si>
    <t xml:space="preserve">Otacílio Costa </t>
  </si>
  <si>
    <t xml:space="preserve">Penha </t>
  </si>
  <si>
    <t>Penha</t>
  </si>
  <si>
    <t xml:space="preserve">Presidente Getúlio </t>
  </si>
  <si>
    <t xml:space="preserve">Rio do Campo </t>
  </si>
  <si>
    <t xml:space="preserve">Rio do Oeste </t>
  </si>
  <si>
    <t xml:space="preserve">Rio do Sul </t>
  </si>
  <si>
    <t xml:space="preserve">Santa Cecília </t>
  </si>
  <si>
    <t xml:space="preserve">São Joaquim </t>
  </si>
  <si>
    <t xml:space="preserve">Taió </t>
  </si>
  <si>
    <t xml:space="preserve">Trombudo Central </t>
  </si>
  <si>
    <t xml:space="preserve">Urubici </t>
  </si>
  <si>
    <t>Lotação</t>
  </si>
  <si>
    <t>Turno</t>
  </si>
  <si>
    <t>Diurno</t>
  </si>
  <si>
    <t>Noturno</t>
  </si>
  <si>
    <t>Valor Mensal</t>
  </si>
  <si>
    <t>Valor Unitário</t>
  </si>
  <si>
    <t>VALOR TOTAL POR POSTO</t>
  </si>
  <si>
    <t>Valor Posto</t>
  </si>
  <si>
    <t>Postos Vigilância Armada  - Escala 12/36</t>
  </si>
  <si>
    <t>Postos Vigilância Desarmada  - Escala 12/36</t>
  </si>
  <si>
    <t>TJ CISM -  Centro Integrado de Segurança e Monitoramento Fpolis</t>
  </si>
  <si>
    <t>TOTAL</t>
  </si>
  <si>
    <t>9</t>
  </si>
  <si>
    <t>ISS 2%</t>
  </si>
  <si>
    <t>311/2024 e 282/2024</t>
  </si>
  <si>
    <t>Vigilante Diurno</t>
  </si>
  <si>
    <t>1.2.2024</t>
  </si>
  <si>
    <t>Vigilante Noturno</t>
  </si>
  <si>
    <t>Vigilante Armado</t>
  </si>
  <si>
    <t>ISS 2,5%</t>
  </si>
  <si>
    <t xml:space="preserve">311/2024 </t>
  </si>
  <si>
    <t>TJ - DIE - Divisão de Serviços Gerais - Fpolis</t>
  </si>
  <si>
    <t>TJ - Guarita - Fpolis</t>
  </si>
  <si>
    <t>ISS 3%</t>
  </si>
  <si>
    <t>311/2024 e 283/2024</t>
  </si>
  <si>
    <t>ISS 3,5%</t>
  </si>
  <si>
    <t>1</t>
  </si>
  <si>
    <t>ISS 4%</t>
  </si>
  <si>
    <t>ISS 5%</t>
  </si>
  <si>
    <t>311/2024, 282/2024 e 283/2024</t>
  </si>
  <si>
    <t>Vigilante Desarmado</t>
  </si>
  <si>
    <t>Uniforme Masculino</t>
  </si>
  <si>
    <t>Calça masculina com presilha para cinto. </t>
  </si>
  <si>
    <t>Camisa masculina, manga curta. </t>
  </si>
  <si>
    <t>Camisa masculina, manga longa. </t>
  </si>
  <si>
    <t>Jaqueta de inverno fechamento frontal com zíper, de nylon ou poliéster.</t>
  </si>
  <si>
    <t>Cinto masculino. </t>
  </si>
  <si>
    <t>Par de botas com solado de borracha antiderrapante. </t>
  </si>
  <si>
    <t>Pares de meia. </t>
  </si>
  <si>
    <t>Capa de chuva com capuz. </t>
  </si>
  <si>
    <t>Cobertura cabeça. </t>
  </si>
  <si>
    <t>Quantidade</t>
  </si>
  <si>
    <t>Mensal</t>
  </si>
  <si>
    <t>Uniforme Feminino</t>
  </si>
  <si>
    <t>Calça feminina com presilha para cinto. </t>
  </si>
  <si>
    <t>Camisa feminina, manga curta. </t>
  </si>
  <si>
    <t>Camisa feminina, manga longa. </t>
  </si>
  <si>
    <t>Cinto feminino. </t>
  </si>
  <si>
    <t>Par de botas couro com solado de borracha antiderrapante. </t>
  </si>
  <si>
    <t>Média uniformes masculino e feminino</t>
  </si>
  <si>
    <t>Equipamentos</t>
  </si>
  <si>
    <t xml:space="preserve">Revolver cal. 38 </t>
  </si>
  <si>
    <t xml:space="preserve">Munição de Ca. 38 </t>
  </si>
  <si>
    <t xml:space="preserve">Colete balístico Social Nivel IIA </t>
  </si>
  <si>
    <t>Capa para colete Simples e lisa</t>
  </si>
  <si>
    <t>Cinto de guarnição</t>
  </si>
  <si>
    <t>Porta munição</t>
  </si>
  <si>
    <t xml:space="preserve">Coldre modelo panqueca para cinto </t>
  </si>
  <si>
    <t xml:space="preserve">Lanterna de mão tipo farolete </t>
  </si>
  <si>
    <t>Cassetete (tonfa)</t>
  </si>
  <si>
    <t xml:space="preserve">Porta Cassetete </t>
  </si>
  <si>
    <t xml:space="preserve">Apito de metal grande </t>
  </si>
  <si>
    <t>Cordão fiel para apito</t>
  </si>
  <si>
    <t xml:space="preserve">Rádio HT com frequência entre 136 MHz e 174 MHz </t>
  </si>
  <si>
    <t>23</t>
  </si>
  <si>
    <t>25</t>
  </si>
  <si>
    <t>47</t>
  </si>
  <si>
    <t>46</t>
  </si>
  <si>
    <t>13</t>
  </si>
  <si>
    <t>45</t>
  </si>
  <si>
    <t>44</t>
  </si>
  <si>
    <t>Vigilância Armada</t>
  </si>
  <si>
    <t>Vigilância Desarmada</t>
  </si>
  <si>
    <t>10</t>
  </si>
  <si>
    <t>Valor Total 60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</si>
</sst>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_ ;[Red]\-#,##0.00\ "/>
  </numFmts>
  <fonts count="14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sz val="8"/>
      <color indexed="9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sz val="11"/>
      <color theme="1"/>
      <name val="Calibri"/>
      <family val="2"/>
      <scheme val="minor"/>
    </font>
    <font>
      <sz val="11"/>
      <name val="Cambria"/>
      <family val="1"/>
      <scheme val="major"/>
    </font>
    <font>
      <b/>
      <sz val="11"/>
      <name val="Cambria"/>
      <family val="1"/>
      <scheme val="major"/>
    </font>
    <font>
      <sz val="11"/>
      <color theme="0"/>
      <name val="Cambria"/>
      <family val="1"/>
      <scheme val="major"/>
    </font>
    <font>
      <b/>
      <sz val="12"/>
      <name val="Cambria"/>
      <family val="1"/>
      <scheme val="maj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214">
    <xf numFmtId="0" fontId="0" fillId="0" borderId="0" xfId="0"/>
    <xf numFmtId="10" fontId="1" fillId="0" borderId="45" xfId="0" applyNumberFormat="1" applyFont="1" applyBorder="1" applyAlignment="1" applyProtection="1">
      <alignment horizontal="center" vertical="center" wrapText="1"/>
      <protection locked="0"/>
    </xf>
    <xf numFmtId="0" fontId="6" fillId="2" borderId="0" xfId="0" applyFont="1" applyFill="1"/>
    <xf numFmtId="0" fontId="7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wrapText="1"/>
    </xf>
    <xf numFmtId="0" fontId="7" fillId="3" borderId="3" xfId="0" applyFont="1" applyFill="1" applyBorder="1" applyAlignment="1">
      <alignment horizontal="center" wrapText="1"/>
    </xf>
    <xf numFmtId="43" fontId="6" fillId="2" borderId="2" xfId="3" applyFont="1" applyFill="1" applyBorder="1" applyAlignment="1">
      <alignment horizontal="center" wrapText="1"/>
    </xf>
    <xf numFmtId="43" fontId="6" fillId="2" borderId="3" xfId="3" applyFont="1" applyFill="1" applyBorder="1" applyAlignment="1">
      <alignment horizontal="right" wrapText="1"/>
    </xf>
    <xf numFmtId="9" fontId="6" fillId="2" borderId="2" xfId="2" applyFont="1" applyFill="1" applyBorder="1" applyAlignment="1">
      <alignment horizontal="center" wrapText="1"/>
    </xf>
    <xf numFmtId="43" fontId="7" fillId="3" borderId="3" xfId="3" applyFont="1" applyFill="1" applyBorder="1" applyAlignment="1">
      <alignment horizontal="right" wrapText="1"/>
    </xf>
    <xf numFmtId="0" fontId="7" fillId="2" borderId="0" xfId="0" applyFont="1" applyFill="1"/>
    <xf numFmtId="0" fontId="7" fillId="2" borderId="0" xfId="0" applyFont="1" applyFill="1" applyAlignment="1">
      <alignment horizontal="center" vertical="center" wrapText="1"/>
    </xf>
    <xf numFmtId="43" fontId="7" fillId="2" borderId="0" xfId="3" applyFont="1" applyFill="1" applyBorder="1" applyAlignment="1">
      <alignment horizontal="right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10" fontId="7" fillId="3" borderId="6" xfId="0" applyNumberFormat="1" applyFont="1" applyFill="1" applyBorder="1" applyAlignment="1">
      <alignment horizontal="center" vertical="center" wrapText="1"/>
    </xf>
    <xf numFmtId="2" fontId="7" fillId="3" borderId="6" xfId="0" applyNumberFormat="1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wrapText="1"/>
    </xf>
    <xf numFmtId="0" fontId="6" fillId="2" borderId="9" xfId="0" applyFont="1" applyFill="1" applyBorder="1" applyAlignment="1">
      <alignment horizontal="center" vertical="center" wrapText="1"/>
    </xf>
    <xf numFmtId="10" fontId="6" fillId="2" borderId="10" xfId="2" applyNumberFormat="1" applyFont="1" applyFill="1" applyBorder="1" applyAlignment="1">
      <alignment horizontal="center" vertical="center" wrapText="1"/>
    </xf>
    <xf numFmtId="43" fontId="6" fillId="2" borderId="10" xfId="3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center" vertical="center" wrapText="1"/>
    </xf>
    <xf numFmtId="10" fontId="7" fillId="3" borderId="2" xfId="2" applyNumberFormat="1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/>
    </xf>
    <xf numFmtId="0" fontId="6" fillId="2" borderId="12" xfId="0" applyFont="1" applyFill="1" applyBorder="1" applyAlignment="1">
      <alignment horizontal="center" vertical="center" wrapText="1"/>
    </xf>
    <xf numFmtId="43" fontId="6" fillId="2" borderId="3" xfId="3" applyFont="1" applyFill="1" applyBorder="1" applyAlignment="1">
      <alignment horizontal="right" vertical="center" wrapText="1"/>
    </xf>
    <xf numFmtId="0" fontId="6" fillId="2" borderId="5" xfId="0" applyFont="1" applyFill="1" applyBorder="1" applyAlignment="1">
      <alignment horizontal="center" vertical="center" wrapText="1"/>
    </xf>
    <xf numFmtId="43" fontId="6" fillId="2" borderId="13" xfId="3" applyFont="1" applyFill="1" applyBorder="1" applyAlignment="1">
      <alignment horizontal="right" vertical="center" wrapText="1"/>
    </xf>
    <xf numFmtId="43" fontId="7" fillId="3" borderId="6" xfId="3" applyFont="1" applyFill="1" applyBorder="1" applyAlignment="1">
      <alignment horizontal="right" wrapText="1"/>
    </xf>
    <xf numFmtId="0" fontId="7" fillId="2" borderId="14" xfId="0" applyFont="1" applyFill="1" applyBorder="1" applyAlignment="1">
      <alignment vertical="center" wrapText="1"/>
    </xf>
    <xf numFmtId="0" fontId="7" fillId="2" borderId="15" xfId="0" applyFont="1" applyFill="1" applyBorder="1" applyAlignment="1">
      <alignment vertical="center" wrapText="1"/>
    </xf>
    <xf numFmtId="0" fontId="7" fillId="2" borderId="16" xfId="0" applyFont="1" applyFill="1" applyBorder="1" applyAlignment="1">
      <alignment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43" fontId="6" fillId="2" borderId="17" xfId="3" applyFont="1" applyFill="1" applyBorder="1" applyAlignment="1">
      <alignment horizontal="right" wrapText="1"/>
    </xf>
    <xf numFmtId="0" fontId="7" fillId="4" borderId="17" xfId="0" applyFont="1" applyFill="1" applyBorder="1" applyAlignment="1">
      <alignment horizontal="center" vertical="center" wrapText="1"/>
    </xf>
    <xf numFmtId="43" fontId="7" fillId="4" borderId="17" xfId="3" applyFont="1" applyFill="1" applyBorder="1" applyAlignment="1">
      <alignment horizontal="right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10" fontId="6" fillId="2" borderId="5" xfId="0" applyNumberFormat="1" applyFont="1" applyFill="1" applyBorder="1" applyAlignment="1">
      <alignment horizontal="center" wrapText="1"/>
    </xf>
    <xf numFmtId="43" fontId="6" fillId="2" borderId="10" xfId="3" applyFont="1" applyFill="1" applyBorder="1" applyAlignment="1">
      <alignment horizontal="right" wrapText="1"/>
    </xf>
    <xf numFmtId="10" fontId="6" fillId="2" borderId="5" xfId="2" applyNumberFormat="1" applyFont="1" applyFill="1" applyBorder="1" applyAlignment="1">
      <alignment horizontal="center" wrapText="1"/>
    </xf>
    <xf numFmtId="10" fontId="6" fillId="2" borderId="5" xfId="2" applyNumberFormat="1" applyFont="1" applyFill="1" applyBorder="1" applyAlignment="1">
      <alignment horizontal="center" vertical="center" wrapText="1"/>
    </xf>
    <xf numFmtId="10" fontId="7" fillId="3" borderId="6" xfId="0" applyNumberFormat="1" applyFont="1" applyFill="1" applyBorder="1" applyAlignment="1">
      <alignment horizontal="center"/>
    </xf>
    <xf numFmtId="10" fontId="7" fillId="2" borderId="0" xfId="0" applyNumberFormat="1" applyFont="1" applyFill="1" applyAlignment="1">
      <alignment horizontal="center"/>
    </xf>
    <xf numFmtId="0" fontId="7" fillId="3" borderId="21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wrapText="1"/>
    </xf>
    <xf numFmtId="0" fontId="7" fillId="3" borderId="23" xfId="0" applyFont="1" applyFill="1" applyBorder="1" applyAlignment="1">
      <alignment horizontal="center" wrapText="1"/>
    </xf>
    <xf numFmtId="0" fontId="6" fillId="2" borderId="24" xfId="0" applyFont="1" applyFill="1" applyBorder="1" applyAlignment="1">
      <alignment horizontal="center" vertical="center" wrapText="1"/>
    </xf>
    <xf numFmtId="10" fontId="6" fillId="2" borderId="2" xfId="2" applyNumberFormat="1" applyFont="1" applyFill="1" applyBorder="1" applyAlignment="1">
      <alignment horizontal="center" wrapText="1"/>
    </xf>
    <xf numFmtId="10" fontId="7" fillId="3" borderId="2" xfId="2" applyNumberFormat="1" applyFont="1" applyFill="1" applyBorder="1" applyAlignment="1">
      <alignment horizontal="center" wrapText="1"/>
    </xf>
    <xf numFmtId="4" fontId="6" fillId="2" borderId="2" xfId="2" applyNumberFormat="1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10" fontId="6" fillId="2" borderId="0" xfId="2" applyNumberFormat="1" applyFont="1" applyFill="1" applyBorder="1" applyAlignment="1">
      <alignment horizontal="center" vertical="center" wrapText="1"/>
    </xf>
    <xf numFmtId="43" fontId="6" fillId="2" borderId="0" xfId="3" applyFont="1" applyFill="1" applyBorder="1" applyAlignment="1">
      <alignment horizontal="right" wrapText="1"/>
    </xf>
    <xf numFmtId="0" fontId="7" fillId="2" borderId="21" xfId="0" applyFont="1" applyFill="1" applyBorder="1" applyAlignment="1">
      <alignment horizontal="center" wrapText="1"/>
    </xf>
    <xf numFmtId="0" fontId="6" fillId="2" borderId="5" xfId="0" applyFont="1" applyFill="1" applyBorder="1" applyAlignment="1">
      <alignment horizontal="left" wrapText="1"/>
    </xf>
    <xf numFmtId="164" fontId="6" fillId="2" borderId="3" xfId="3" applyNumberFormat="1" applyFont="1" applyFill="1" applyBorder="1" applyAlignment="1">
      <alignment horizontal="right" wrapText="1"/>
    </xf>
    <xf numFmtId="0" fontId="6" fillId="2" borderId="3" xfId="0" applyFont="1" applyFill="1" applyBorder="1" applyAlignment="1">
      <alignment horizontal="left" wrapText="1"/>
    </xf>
    <xf numFmtId="0" fontId="6" fillId="2" borderId="25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/>
    </xf>
    <xf numFmtId="10" fontId="8" fillId="2" borderId="0" xfId="0" applyNumberFormat="1" applyFont="1" applyFill="1"/>
    <xf numFmtId="0" fontId="7" fillId="2" borderId="21" xfId="0" applyFont="1" applyFill="1" applyBorder="1" applyAlignment="1">
      <alignment horizontal="center" vertical="center" wrapText="1"/>
    </xf>
    <xf numFmtId="43" fontId="6" fillId="2" borderId="26" xfId="3" applyFont="1" applyFill="1" applyBorder="1" applyAlignment="1">
      <alignment horizontal="right" wrapText="1"/>
    </xf>
    <xf numFmtId="0" fontId="7" fillId="2" borderId="20" xfId="0" applyFont="1" applyFill="1" applyBorder="1" applyAlignment="1">
      <alignment horizontal="center" vertical="center" wrapText="1"/>
    </xf>
    <xf numFmtId="43" fontId="7" fillId="3" borderId="10" xfId="3" applyFont="1" applyFill="1" applyBorder="1" applyAlignment="1">
      <alignment horizontal="right" wrapText="1"/>
    </xf>
    <xf numFmtId="0" fontId="7" fillId="2" borderId="0" xfId="0" applyFont="1" applyFill="1" applyAlignment="1">
      <alignment vertical="center"/>
    </xf>
    <xf numFmtId="10" fontId="7" fillId="3" borderId="27" xfId="2" applyNumberFormat="1" applyFont="1" applyFill="1" applyBorder="1" applyAlignment="1">
      <alignment horizontal="center" vertical="center" wrapText="1"/>
    </xf>
    <xf numFmtId="43" fontId="7" fillId="3" borderId="28" xfId="3" applyFont="1" applyFill="1" applyBorder="1" applyAlignment="1">
      <alignment horizontal="right" vertical="center" wrapText="1"/>
    </xf>
    <xf numFmtId="4" fontId="6" fillId="2" borderId="3" xfId="0" applyNumberFormat="1" applyFont="1" applyFill="1" applyBorder="1" applyAlignment="1">
      <alignment wrapText="1"/>
    </xf>
    <xf numFmtId="0" fontId="6" fillId="2" borderId="25" xfId="0" applyFont="1" applyFill="1" applyBorder="1" applyAlignment="1">
      <alignment horizontal="left" vertical="center" wrapText="1"/>
    </xf>
    <xf numFmtId="4" fontId="7" fillId="3" borderId="3" xfId="0" applyNumberFormat="1" applyFont="1" applyFill="1" applyBorder="1" applyAlignment="1">
      <alignment wrapText="1"/>
    </xf>
    <xf numFmtId="4" fontId="7" fillId="3" borderId="3" xfId="0" applyNumberFormat="1" applyFont="1" applyFill="1" applyBorder="1" applyAlignment="1">
      <alignment vertical="center" wrapText="1"/>
    </xf>
    <xf numFmtId="43" fontId="7" fillId="3" borderId="2" xfId="3" applyFont="1" applyFill="1" applyBorder="1" applyAlignment="1">
      <alignment horizontal="right" vertical="center" wrapText="1"/>
    </xf>
    <xf numFmtId="2" fontId="7" fillId="2" borderId="0" xfId="0" applyNumberFormat="1" applyFont="1" applyFill="1"/>
    <xf numFmtId="2" fontId="6" fillId="2" borderId="0" xfId="0" applyNumberFormat="1" applyFont="1" applyFill="1"/>
    <xf numFmtId="0" fontId="6" fillId="2" borderId="29" xfId="0" applyFont="1" applyFill="1" applyBorder="1" applyAlignment="1">
      <alignment horizontal="center" vertical="center" wrapText="1"/>
    </xf>
    <xf numFmtId="10" fontId="6" fillId="2" borderId="5" xfId="0" applyNumberFormat="1" applyFont="1" applyFill="1" applyBorder="1" applyAlignment="1">
      <alignment horizontal="center" vertical="center" wrapText="1"/>
    </xf>
    <xf numFmtId="10" fontId="7" fillId="3" borderId="30" xfId="0" applyNumberFormat="1" applyFont="1" applyFill="1" applyBorder="1" applyAlignment="1">
      <alignment horizontal="center"/>
    </xf>
    <xf numFmtId="2" fontId="6" fillId="2" borderId="2" xfId="0" applyNumberFormat="1" applyFont="1" applyFill="1" applyBorder="1"/>
    <xf numFmtId="10" fontId="2" fillId="0" borderId="0" xfId="0" applyNumberFormat="1" applyFont="1" applyAlignment="1">
      <alignment horizontal="center" vertical="center"/>
    </xf>
    <xf numFmtId="9" fontId="6" fillId="2" borderId="2" xfId="3" applyNumberFormat="1" applyFont="1" applyFill="1" applyBorder="1" applyAlignment="1">
      <alignment horizontal="center" wrapText="1"/>
    </xf>
    <xf numFmtId="10" fontId="6" fillId="0" borderId="10" xfId="2" applyNumberFormat="1" applyFont="1" applyFill="1" applyBorder="1" applyAlignment="1">
      <alignment horizontal="center" vertical="center" wrapText="1"/>
    </xf>
    <xf numFmtId="2" fontId="6" fillId="2" borderId="5" xfId="0" applyNumberFormat="1" applyFont="1" applyFill="1" applyBorder="1" applyAlignment="1">
      <alignment horizontal="center" vertical="center" wrapText="1"/>
    </xf>
    <xf numFmtId="10" fontId="6" fillId="0" borderId="2" xfId="2" applyNumberFormat="1" applyFont="1" applyFill="1" applyBorder="1" applyAlignment="1">
      <alignment horizontal="center" wrapText="1"/>
    </xf>
    <xf numFmtId="10" fontId="6" fillId="0" borderId="22" xfId="2" applyNumberFormat="1" applyFont="1" applyFill="1" applyBorder="1" applyAlignment="1">
      <alignment horizontal="center" wrapText="1"/>
    </xf>
    <xf numFmtId="10" fontId="7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1" fillId="0" borderId="2" xfId="0" applyFont="1" applyBorder="1" applyAlignment="1">
      <alignment horizontal="left" vertical="center"/>
    </xf>
    <xf numFmtId="0" fontId="0" fillId="0" borderId="2" xfId="0" applyBorder="1"/>
    <xf numFmtId="0" fontId="0" fillId="0" borderId="46" xfId="0" applyBorder="1"/>
    <xf numFmtId="0" fontId="10" fillId="0" borderId="2" xfId="0" applyFont="1" applyBorder="1"/>
    <xf numFmtId="0" fontId="12" fillId="0" borderId="2" xfId="0" applyFont="1" applyBorder="1"/>
    <xf numFmtId="0" fontId="10" fillId="0" borderId="22" xfId="0" applyFont="1" applyBorder="1"/>
    <xf numFmtId="0" fontId="10" fillId="0" borderId="0" xfId="0" applyFont="1"/>
    <xf numFmtId="0" fontId="13" fillId="0" borderId="2" xfId="0" applyFont="1" applyBorder="1"/>
    <xf numFmtId="9" fontId="6" fillId="2" borderId="5" xfId="0" applyNumberFormat="1" applyFont="1" applyFill="1" applyBorder="1" applyAlignment="1">
      <alignment horizontal="center" vertical="center" wrapText="1"/>
    </xf>
    <xf numFmtId="4" fontId="0" fillId="0" borderId="2" xfId="0" applyNumberFormat="1" applyBorder="1"/>
    <xf numFmtId="43" fontId="0" fillId="0" borderId="2" xfId="3" applyFont="1" applyBorder="1"/>
    <xf numFmtId="43" fontId="6" fillId="2" borderId="0" xfId="3" applyFont="1" applyFill="1"/>
    <xf numFmtId="0" fontId="11" fillId="0" borderId="13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2" xfId="0" applyFont="1" applyBorder="1"/>
    <xf numFmtId="0" fontId="1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1" fillId="0" borderId="2" xfId="0" applyFont="1" applyBorder="1" applyAlignment="1">
      <alignment vertical="center" wrapText="1"/>
    </xf>
    <xf numFmtId="43" fontId="10" fillId="0" borderId="2" xfId="3" applyFont="1" applyBorder="1"/>
    <xf numFmtId="0" fontId="10" fillId="0" borderId="2" xfId="0" applyFont="1" applyBorder="1" applyAlignment="1">
      <alignment horizontal="center"/>
    </xf>
    <xf numFmtId="43" fontId="10" fillId="0" borderId="2" xfId="0" applyNumberFormat="1" applyFont="1" applyBorder="1"/>
    <xf numFmtId="49" fontId="6" fillId="2" borderId="0" xfId="0" applyNumberFormat="1" applyFont="1" applyFill="1"/>
    <xf numFmtId="0" fontId="10" fillId="0" borderId="2" xfId="0" applyFont="1" applyBorder="1" applyAlignment="1">
      <alignment wrapText="1"/>
    </xf>
    <xf numFmtId="0" fontId="10" fillId="0" borderId="1" xfId="0" applyFont="1" applyBorder="1" applyAlignment="1">
      <alignment horizontal="center"/>
    </xf>
    <xf numFmtId="0" fontId="10" fillId="0" borderId="2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25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25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7" fillId="3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9" fillId="2" borderId="2" xfId="0" applyFont="1" applyFill="1" applyBorder="1" applyAlignment="1">
      <alignment horizontal="left" vertical="center"/>
    </xf>
    <xf numFmtId="0" fontId="7" fillId="3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left" vertical="center" wrapText="1"/>
    </xf>
    <xf numFmtId="14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3" fontId="6" fillId="2" borderId="3" xfId="3" applyFont="1" applyFill="1" applyBorder="1" applyAlignment="1">
      <alignment horizontal="center" vertical="center" wrapText="1"/>
    </xf>
    <xf numFmtId="43" fontId="6" fillId="2" borderId="5" xfId="3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6" fillId="2" borderId="3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44" fontId="6" fillId="0" borderId="3" xfId="1" applyFont="1" applyFill="1" applyBorder="1" applyAlignment="1">
      <alignment horizontal="left" wrapText="1"/>
    </xf>
    <xf numFmtId="44" fontId="6" fillId="0" borderId="5" xfId="1" applyFont="1" applyFill="1" applyBorder="1" applyAlignment="1">
      <alignment horizontal="left" wrapText="1"/>
    </xf>
    <xf numFmtId="14" fontId="6" fillId="2" borderId="2" xfId="0" applyNumberFormat="1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center"/>
    </xf>
    <xf numFmtId="0" fontId="7" fillId="2" borderId="2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left" wrapText="1"/>
    </xf>
    <xf numFmtId="0" fontId="7" fillId="3" borderId="2" xfId="0" applyFont="1" applyFill="1" applyBorder="1" applyAlignment="1">
      <alignment horizontal="left" vertical="center"/>
    </xf>
    <xf numFmtId="0" fontId="7" fillId="3" borderId="3" xfId="0" applyFont="1" applyFill="1" applyBorder="1" applyAlignment="1">
      <alignment horizontal="left" vertical="center"/>
    </xf>
    <xf numFmtId="0" fontId="7" fillId="3" borderId="3" xfId="0" applyFont="1" applyFill="1" applyBorder="1" applyAlignment="1">
      <alignment horizontal="left" vertical="center" wrapText="1"/>
    </xf>
    <xf numFmtId="0" fontId="7" fillId="3" borderId="5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wrapText="1"/>
    </xf>
    <xf numFmtId="0" fontId="7" fillId="3" borderId="8" xfId="0" applyFont="1" applyFill="1" applyBorder="1" applyAlignment="1">
      <alignment horizontal="left" wrapText="1"/>
    </xf>
    <xf numFmtId="0" fontId="7" fillId="3" borderId="31" xfId="0" applyFont="1" applyFill="1" applyBorder="1" applyAlignment="1">
      <alignment horizontal="left" wrapText="1"/>
    </xf>
    <xf numFmtId="0" fontId="6" fillId="2" borderId="32" xfId="0" applyFont="1" applyFill="1" applyBorder="1" applyAlignment="1">
      <alignment horizontal="left" vertical="center" wrapText="1"/>
    </xf>
    <xf numFmtId="0" fontId="6" fillId="2" borderId="33" xfId="0" applyFont="1" applyFill="1" applyBorder="1" applyAlignment="1">
      <alignment horizontal="left" vertical="center" wrapText="1"/>
    </xf>
    <xf numFmtId="0" fontId="6" fillId="2" borderId="34" xfId="0" applyFont="1" applyFill="1" applyBorder="1" applyAlignment="1">
      <alignment horizontal="left" vertical="center" wrapText="1"/>
    </xf>
    <xf numFmtId="0" fontId="6" fillId="2" borderId="35" xfId="0" applyFont="1" applyFill="1" applyBorder="1" applyAlignment="1">
      <alignment horizontal="left" vertical="center" wrapText="1"/>
    </xf>
    <xf numFmtId="0" fontId="6" fillId="2" borderId="36" xfId="0" applyFont="1" applyFill="1" applyBorder="1" applyAlignment="1">
      <alignment horizontal="left" vertical="center" wrapText="1"/>
    </xf>
    <xf numFmtId="0" fontId="6" fillId="2" borderId="37" xfId="0" applyFont="1" applyFill="1" applyBorder="1" applyAlignment="1">
      <alignment horizontal="left" vertical="center" wrapText="1"/>
    </xf>
    <xf numFmtId="0" fontId="7" fillId="3" borderId="25" xfId="0" applyFont="1" applyFill="1" applyBorder="1" applyAlignment="1">
      <alignment horizontal="left" vertical="center" wrapText="1"/>
    </xf>
    <xf numFmtId="0" fontId="6" fillId="2" borderId="25" xfId="0" applyFont="1" applyFill="1" applyBorder="1" applyAlignment="1">
      <alignment horizontal="left" vertical="center" wrapText="1"/>
    </xf>
    <xf numFmtId="0" fontId="7" fillId="3" borderId="38" xfId="0" applyFont="1" applyFill="1" applyBorder="1" applyAlignment="1">
      <alignment horizontal="center" vertical="center" wrapText="1"/>
    </xf>
    <xf numFmtId="0" fontId="7" fillId="3" borderId="39" xfId="0" applyFont="1" applyFill="1" applyBorder="1" applyAlignment="1">
      <alignment horizontal="center" vertical="center" wrapText="1"/>
    </xf>
    <xf numFmtId="0" fontId="7" fillId="3" borderId="40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6" fillId="2" borderId="16" xfId="0" applyFont="1" applyFill="1" applyBorder="1" applyAlignment="1">
      <alignment horizontal="left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/>
    </xf>
    <xf numFmtId="0" fontId="7" fillId="3" borderId="23" xfId="0" applyFont="1" applyFill="1" applyBorder="1" applyAlignment="1">
      <alignment horizontal="center" vertical="center"/>
    </xf>
    <xf numFmtId="0" fontId="7" fillId="3" borderId="23" xfId="0" applyFont="1" applyFill="1" applyBorder="1" applyAlignment="1">
      <alignment horizontal="left" wrapText="1"/>
    </xf>
    <xf numFmtId="0" fontId="7" fillId="3" borderId="41" xfId="0" applyFont="1" applyFill="1" applyBorder="1" applyAlignment="1">
      <alignment horizontal="left" wrapText="1"/>
    </xf>
    <xf numFmtId="0" fontId="7" fillId="3" borderId="38" xfId="0" applyFont="1" applyFill="1" applyBorder="1" applyAlignment="1">
      <alignment horizontal="center" wrapText="1"/>
    </xf>
    <xf numFmtId="0" fontId="7" fillId="3" borderId="39" xfId="0" applyFont="1" applyFill="1" applyBorder="1" applyAlignment="1">
      <alignment horizontal="center" wrapText="1"/>
    </xf>
    <xf numFmtId="0" fontId="7" fillId="3" borderId="40" xfId="0" applyFont="1" applyFill="1" applyBorder="1" applyAlignment="1">
      <alignment horizontal="center" wrapText="1"/>
    </xf>
    <xf numFmtId="0" fontId="7" fillId="3" borderId="22" xfId="0" applyFont="1" applyFill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0" fontId="7" fillId="3" borderId="2" xfId="0" applyFont="1" applyFill="1" applyBorder="1" applyAlignment="1">
      <alignment horizontal="left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7" fillId="3" borderId="25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left" wrapText="1"/>
    </xf>
    <xf numFmtId="0" fontId="7" fillId="3" borderId="25" xfId="0" applyFont="1" applyFill="1" applyBorder="1" applyAlignment="1">
      <alignment horizontal="left" wrapText="1"/>
    </xf>
    <xf numFmtId="0" fontId="7" fillId="3" borderId="5" xfId="0" applyFont="1" applyFill="1" applyBorder="1" applyAlignment="1">
      <alignment horizontal="left" wrapText="1"/>
    </xf>
    <xf numFmtId="0" fontId="6" fillId="2" borderId="3" xfId="0" applyFont="1" applyFill="1" applyBorder="1" applyAlignment="1">
      <alignment horizontal="left" wrapText="1"/>
    </xf>
    <xf numFmtId="0" fontId="6" fillId="2" borderId="25" xfId="0" applyFont="1" applyFill="1" applyBorder="1" applyAlignment="1">
      <alignment horizontal="left" wrapText="1"/>
    </xf>
    <xf numFmtId="0" fontId="6" fillId="2" borderId="5" xfId="0" applyFont="1" applyFill="1" applyBorder="1" applyAlignment="1">
      <alignment horizontal="left" wrapText="1"/>
    </xf>
    <xf numFmtId="0" fontId="6" fillId="2" borderId="3" xfId="0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left" wrapText="1"/>
    </xf>
    <xf numFmtId="0" fontId="7" fillId="2" borderId="42" xfId="0" applyFont="1" applyFill="1" applyBorder="1" applyAlignment="1">
      <alignment horizontal="center" vertical="center" wrapText="1"/>
    </xf>
    <xf numFmtId="0" fontId="7" fillId="2" borderId="43" xfId="0" applyFont="1" applyFill="1" applyBorder="1" applyAlignment="1">
      <alignment horizontal="center" vertical="center" wrapText="1"/>
    </xf>
    <xf numFmtId="0" fontId="7" fillId="2" borderId="44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/>
    </xf>
  </cellXfs>
  <cellStyles count="4">
    <cellStyle name="Moeda" xfId="1" builtinId="4"/>
    <cellStyle name="Normal" xfId="0" builtinId="0"/>
    <cellStyle name="Porcentagem" xfId="2" builtinId="5"/>
    <cellStyle name="Vírgula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64"/>
  <sheetViews>
    <sheetView tabSelected="1" topLeftCell="A256" workbookViewId="0">
      <selection activeCell="I262" sqref="I262"/>
    </sheetView>
  </sheetViews>
  <sheetFormatPr defaultRowHeight="15" x14ac:dyDescent="0.25"/>
  <cols>
    <col min="3" max="3" width="58.5703125" customWidth="1"/>
    <col min="7" max="8" width="14.140625" customWidth="1"/>
    <col min="9" max="9" width="15.140625" customWidth="1"/>
  </cols>
  <sheetData>
    <row r="2" spans="2:9" x14ac:dyDescent="0.25">
      <c r="B2" s="126" t="s">
        <v>316</v>
      </c>
      <c r="C2" s="126"/>
      <c r="D2" s="126"/>
      <c r="E2" s="126"/>
      <c r="F2" s="126"/>
      <c r="G2" s="126"/>
      <c r="H2" s="126"/>
    </row>
    <row r="3" spans="2:9" ht="30" x14ac:dyDescent="0.25">
      <c r="B3" s="106" t="s">
        <v>12</v>
      </c>
      <c r="C3" s="106" t="s">
        <v>308</v>
      </c>
      <c r="D3" s="106" t="s">
        <v>309</v>
      </c>
      <c r="E3" s="106" t="s">
        <v>145</v>
      </c>
      <c r="F3" s="106" t="s">
        <v>16</v>
      </c>
      <c r="G3" s="106" t="s">
        <v>315</v>
      </c>
      <c r="H3" s="106" t="s">
        <v>312</v>
      </c>
      <c r="I3" s="125" t="s">
        <v>382</v>
      </c>
    </row>
    <row r="4" spans="2:9" x14ac:dyDescent="0.25">
      <c r="B4" s="102">
        <v>1</v>
      </c>
      <c r="C4" s="103" t="s">
        <v>160</v>
      </c>
      <c r="D4" s="104" t="s">
        <v>310</v>
      </c>
      <c r="E4" s="104">
        <v>3</v>
      </c>
      <c r="F4" s="107">
        <v>1</v>
      </c>
      <c r="G4" s="112">
        <f>'ISS 3% Diurno '!$E$149</f>
        <v>12614.62</v>
      </c>
      <c r="H4" s="113">
        <f t="shared" ref="H4:H5" si="0">ROUND(G4*F4,2)</f>
        <v>12614.62</v>
      </c>
      <c r="I4" s="113">
        <f>ROUND(H4*60,2)</f>
        <v>756877.2</v>
      </c>
    </row>
    <row r="5" spans="2:9" x14ac:dyDescent="0.25">
      <c r="B5" s="102">
        <v>2</v>
      </c>
      <c r="C5" s="103" t="s">
        <v>160</v>
      </c>
      <c r="D5" s="104" t="s">
        <v>311</v>
      </c>
      <c r="E5" s="104">
        <v>3</v>
      </c>
      <c r="F5" s="107">
        <v>1</v>
      </c>
      <c r="G5" s="112">
        <f>'ISS 3% Noturno '!$E$149</f>
        <v>14551.67</v>
      </c>
      <c r="H5" s="113">
        <f t="shared" si="0"/>
        <v>14551.67</v>
      </c>
      <c r="I5" s="113">
        <f t="shared" ref="I5:I68" si="1">ROUND(H5*60,2)</f>
        <v>873100.2</v>
      </c>
    </row>
    <row r="6" spans="2:9" x14ac:dyDescent="0.25">
      <c r="B6" s="102">
        <v>3</v>
      </c>
      <c r="C6" s="103" t="s">
        <v>161</v>
      </c>
      <c r="D6" s="104" t="s">
        <v>310</v>
      </c>
      <c r="E6" s="104">
        <v>3</v>
      </c>
      <c r="F6" s="107">
        <v>1</v>
      </c>
      <c r="G6" s="112">
        <f>'ISS 3% Diurno '!$E$149</f>
        <v>12614.62</v>
      </c>
      <c r="H6" s="113">
        <f t="shared" ref="H6:H7" si="2">ROUND(G6*F6,2)</f>
        <v>12614.62</v>
      </c>
      <c r="I6" s="113">
        <f t="shared" si="1"/>
        <v>756877.2</v>
      </c>
    </row>
    <row r="7" spans="2:9" x14ac:dyDescent="0.25">
      <c r="B7" s="102">
        <v>4</v>
      </c>
      <c r="C7" s="103" t="s">
        <v>161</v>
      </c>
      <c r="D7" s="104" t="s">
        <v>311</v>
      </c>
      <c r="E7" s="104">
        <v>3</v>
      </c>
      <c r="F7" s="107">
        <v>1</v>
      </c>
      <c r="G7" s="112">
        <f>'ISS 3% Noturno '!$E$149</f>
        <v>14551.67</v>
      </c>
      <c r="H7" s="113">
        <f t="shared" si="2"/>
        <v>14551.67</v>
      </c>
      <c r="I7" s="113">
        <f t="shared" si="1"/>
        <v>873100.2</v>
      </c>
    </row>
    <row r="8" spans="2:9" x14ac:dyDescent="0.25">
      <c r="B8" s="102">
        <v>5</v>
      </c>
      <c r="C8" s="103" t="s">
        <v>170</v>
      </c>
      <c r="D8" s="104" t="s">
        <v>310</v>
      </c>
      <c r="E8" s="104">
        <v>5</v>
      </c>
      <c r="F8" s="107">
        <v>1</v>
      </c>
      <c r="G8" s="112">
        <f>'ISS 5% Diurno'!$E$149</f>
        <v>12890.81</v>
      </c>
      <c r="H8" s="113">
        <f t="shared" ref="H8:H13" si="3">ROUND(G8*F8,2)</f>
        <v>12890.81</v>
      </c>
      <c r="I8" s="113">
        <f t="shared" si="1"/>
        <v>773448.6</v>
      </c>
    </row>
    <row r="9" spans="2:9" x14ac:dyDescent="0.25">
      <c r="B9" s="102">
        <v>6</v>
      </c>
      <c r="C9" s="103" t="s">
        <v>170</v>
      </c>
      <c r="D9" s="104" t="s">
        <v>311</v>
      </c>
      <c r="E9" s="104">
        <v>5</v>
      </c>
      <c r="F9" s="107">
        <v>1</v>
      </c>
      <c r="G9" s="112">
        <f>'ISS 5% Noturno '!$E$149</f>
        <v>14870.26</v>
      </c>
      <c r="H9" s="113">
        <f t="shared" si="3"/>
        <v>14870.26</v>
      </c>
      <c r="I9" s="113">
        <f t="shared" si="1"/>
        <v>892215.6</v>
      </c>
    </row>
    <row r="10" spans="2:9" x14ac:dyDescent="0.25">
      <c r="B10" s="102">
        <v>7</v>
      </c>
      <c r="C10" s="103" t="s">
        <v>270</v>
      </c>
      <c r="D10" s="104" t="s">
        <v>310</v>
      </c>
      <c r="E10" s="104">
        <v>2</v>
      </c>
      <c r="F10" s="107">
        <v>1</v>
      </c>
      <c r="G10" s="112">
        <f>'ISS 2% Diurno '!$E$149</f>
        <v>12480.92</v>
      </c>
      <c r="H10" s="113">
        <f t="shared" si="3"/>
        <v>12480.92</v>
      </c>
      <c r="I10" s="113">
        <f t="shared" si="1"/>
        <v>748855.2</v>
      </c>
    </row>
    <row r="11" spans="2:9" x14ac:dyDescent="0.25">
      <c r="B11" s="102">
        <v>8</v>
      </c>
      <c r="C11" s="103" t="s">
        <v>270</v>
      </c>
      <c r="D11" s="104" t="s">
        <v>311</v>
      </c>
      <c r="E11" s="104">
        <v>2</v>
      </c>
      <c r="F11" s="107">
        <v>1</v>
      </c>
      <c r="G11" s="112">
        <f>'ISS 2% Noturno'!$E$149</f>
        <v>14397.43</v>
      </c>
      <c r="H11" s="113">
        <f t="shared" si="3"/>
        <v>14397.43</v>
      </c>
      <c r="I11" s="113">
        <f t="shared" si="1"/>
        <v>863845.8</v>
      </c>
    </row>
    <row r="12" spans="2:9" x14ac:dyDescent="0.25">
      <c r="B12" s="102">
        <v>9</v>
      </c>
      <c r="C12" s="103" t="s">
        <v>271</v>
      </c>
      <c r="D12" s="104" t="s">
        <v>310</v>
      </c>
      <c r="E12" s="104">
        <v>4</v>
      </c>
      <c r="F12" s="107">
        <v>1</v>
      </c>
      <c r="G12" s="112">
        <f>'ISS 4% Diurno'!$E$149</f>
        <v>12751.22</v>
      </c>
      <c r="H12" s="113">
        <f t="shared" si="3"/>
        <v>12751.22</v>
      </c>
      <c r="I12" s="113">
        <f t="shared" si="1"/>
        <v>765073.2</v>
      </c>
    </row>
    <row r="13" spans="2:9" x14ac:dyDescent="0.25">
      <c r="B13" s="102">
        <v>10</v>
      </c>
      <c r="C13" s="103" t="s">
        <v>271</v>
      </c>
      <c r="D13" s="104" t="s">
        <v>311</v>
      </c>
      <c r="E13" s="104">
        <v>4</v>
      </c>
      <c r="F13" s="107">
        <v>1</v>
      </c>
      <c r="G13" s="112">
        <f>'ISS 4% Noturno'!$E$149</f>
        <v>14709.24</v>
      </c>
      <c r="H13" s="113">
        <f t="shared" si="3"/>
        <v>14709.24</v>
      </c>
      <c r="I13" s="113">
        <f t="shared" si="1"/>
        <v>882554.4</v>
      </c>
    </row>
    <row r="14" spans="2:9" x14ac:dyDescent="0.25">
      <c r="B14" s="102">
        <v>11</v>
      </c>
      <c r="C14" s="103" t="s">
        <v>272</v>
      </c>
      <c r="D14" s="104" t="s">
        <v>310</v>
      </c>
      <c r="E14" s="104">
        <v>2</v>
      </c>
      <c r="F14" s="107">
        <v>1</v>
      </c>
      <c r="G14" s="112">
        <f>'ISS 2% Diurno '!$E$149</f>
        <v>12480.92</v>
      </c>
      <c r="H14" s="113">
        <f t="shared" ref="H14:H19" si="4">ROUND(G14*F14,2)</f>
        <v>12480.92</v>
      </c>
      <c r="I14" s="113">
        <f t="shared" si="1"/>
        <v>748855.2</v>
      </c>
    </row>
    <row r="15" spans="2:9" x14ac:dyDescent="0.25">
      <c r="B15" s="102">
        <v>12</v>
      </c>
      <c r="C15" s="103" t="s">
        <v>162</v>
      </c>
      <c r="D15" s="104" t="s">
        <v>311</v>
      </c>
      <c r="E15" s="104">
        <v>2</v>
      </c>
      <c r="F15" s="107">
        <v>1</v>
      </c>
      <c r="G15" s="112">
        <f>'ISS 2% Noturno'!$E$149</f>
        <v>14397.43</v>
      </c>
      <c r="H15" s="113">
        <f t="shared" si="4"/>
        <v>14397.43</v>
      </c>
      <c r="I15" s="113">
        <f t="shared" si="1"/>
        <v>863845.8</v>
      </c>
    </row>
    <row r="16" spans="2:9" x14ac:dyDescent="0.25">
      <c r="B16" s="102">
        <v>13</v>
      </c>
      <c r="C16" s="103" t="s">
        <v>273</v>
      </c>
      <c r="D16" s="104" t="s">
        <v>310</v>
      </c>
      <c r="E16" s="104">
        <v>2</v>
      </c>
      <c r="F16" s="107">
        <v>1</v>
      </c>
      <c r="G16" s="112">
        <f>'ISS 2% Diurno '!$E$149</f>
        <v>12480.92</v>
      </c>
      <c r="H16" s="113">
        <f t="shared" si="4"/>
        <v>12480.92</v>
      </c>
      <c r="I16" s="113">
        <f t="shared" si="1"/>
        <v>748855.2</v>
      </c>
    </row>
    <row r="17" spans="2:9" x14ac:dyDescent="0.25">
      <c r="B17" s="102">
        <v>14</v>
      </c>
      <c r="C17" s="103" t="s">
        <v>163</v>
      </c>
      <c r="D17" s="104" t="s">
        <v>311</v>
      </c>
      <c r="E17" s="104">
        <v>2</v>
      </c>
      <c r="F17" s="107">
        <v>1</v>
      </c>
      <c r="G17" s="112">
        <f>'ISS 2% Noturno'!$E$149</f>
        <v>14397.43</v>
      </c>
      <c r="H17" s="113">
        <f t="shared" si="4"/>
        <v>14397.43</v>
      </c>
      <c r="I17" s="113">
        <f t="shared" si="1"/>
        <v>863845.8</v>
      </c>
    </row>
    <row r="18" spans="2:9" x14ac:dyDescent="0.25">
      <c r="B18" s="102">
        <v>15</v>
      </c>
      <c r="C18" s="103" t="s">
        <v>274</v>
      </c>
      <c r="D18" s="104" t="s">
        <v>310</v>
      </c>
      <c r="E18" s="104">
        <v>2.5</v>
      </c>
      <c r="F18" s="107">
        <v>1</v>
      </c>
      <c r="G18" s="112">
        <f>'ISS 2,5% Diurno'!E149</f>
        <v>12547.42</v>
      </c>
      <c r="H18" s="113">
        <f t="shared" si="4"/>
        <v>12547.42</v>
      </c>
      <c r="I18" s="113">
        <f t="shared" si="1"/>
        <v>752845.2</v>
      </c>
    </row>
    <row r="19" spans="2:9" x14ac:dyDescent="0.25">
      <c r="B19" s="102">
        <v>16</v>
      </c>
      <c r="C19" s="103" t="s">
        <v>164</v>
      </c>
      <c r="D19" s="104" t="s">
        <v>311</v>
      </c>
      <c r="E19" s="104">
        <v>2.5</v>
      </c>
      <c r="F19" s="107">
        <v>1</v>
      </c>
      <c r="G19" s="112">
        <f>'ISS 2,5% Noturno '!$E$149</f>
        <v>14474.14</v>
      </c>
      <c r="H19" s="113">
        <f t="shared" si="4"/>
        <v>14474.14</v>
      </c>
      <c r="I19" s="113">
        <f t="shared" si="1"/>
        <v>868448.4</v>
      </c>
    </row>
    <row r="20" spans="2:9" x14ac:dyDescent="0.25">
      <c r="B20" s="102">
        <v>17</v>
      </c>
      <c r="C20" s="103" t="s">
        <v>165</v>
      </c>
      <c r="D20" s="104" t="s">
        <v>310</v>
      </c>
      <c r="E20" s="104">
        <v>2.5</v>
      </c>
      <c r="F20" s="107">
        <v>1</v>
      </c>
      <c r="G20" s="112">
        <f>'ISS 2,5% Diurno'!$E$149</f>
        <v>12547.42</v>
      </c>
      <c r="H20" s="113">
        <f t="shared" ref="H20:H23" si="5">ROUND(G20*F20,2)</f>
        <v>12547.42</v>
      </c>
      <c r="I20" s="113">
        <f t="shared" si="1"/>
        <v>752845.2</v>
      </c>
    </row>
    <row r="21" spans="2:9" x14ac:dyDescent="0.25">
      <c r="B21" s="102">
        <v>18</v>
      </c>
      <c r="C21" s="103" t="s">
        <v>165</v>
      </c>
      <c r="D21" s="104" t="s">
        <v>311</v>
      </c>
      <c r="E21" s="104">
        <v>2.5</v>
      </c>
      <c r="F21" s="107">
        <v>1</v>
      </c>
      <c r="G21" s="112">
        <f>'ISS 2,5% Noturno '!$E$149</f>
        <v>14474.14</v>
      </c>
      <c r="H21" s="113">
        <f t="shared" si="5"/>
        <v>14474.14</v>
      </c>
      <c r="I21" s="113">
        <f t="shared" si="1"/>
        <v>868448.4</v>
      </c>
    </row>
    <row r="22" spans="2:9" x14ac:dyDescent="0.25">
      <c r="B22" s="102">
        <v>19</v>
      </c>
      <c r="C22" s="103" t="s">
        <v>275</v>
      </c>
      <c r="D22" s="104" t="s">
        <v>310</v>
      </c>
      <c r="E22" s="104">
        <v>5</v>
      </c>
      <c r="F22" s="107">
        <v>1</v>
      </c>
      <c r="G22" s="112">
        <f>'ISS 5% Diurno'!$E$149</f>
        <v>12890.81</v>
      </c>
      <c r="H22" s="113">
        <f t="shared" si="5"/>
        <v>12890.81</v>
      </c>
      <c r="I22" s="113">
        <f t="shared" si="1"/>
        <v>773448.6</v>
      </c>
    </row>
    <row r="23" spans="2:9" x14ac:dyDescent="0.25">
      <c r="B23" s="102">
        <v>20</v>
      </c>
      <c r="C23" s="103" t="s">
        <v>166</v>
      </c>
      <c r="D23" s="104" t="s">
        <v>311</v>
      </c>
      <c r="E23" s="104">
        <v>5</v>
      </c>
      <c r="F23" s="107">
        <v>1</v>
      </c>
      <c r="G23" s="112">
        <f>'ISS 5% Noturno '!$E$149</f>
        <v>14870.26</v>
      </c>
      <c r="H23" s="113">
        <f t="shared" si="5"/>
        <v>14870.26</v>
      </c>
      <c r="I23" s="113">
        <f t="shared" si="1"/>
        <v>892215.6</v>
      </c>
    </row>
    <row r="24" spans="2:9" x14ac:dyDescent="0.25">
      <c r="B24" s="102">
        <v>21</v>
      </c>
      <c r="C24" s="103" t="s">
        <v>276</v>
      </c>
      <c r="D24" s="104" t="s">
        <v>310</v>
      </c>
      <c r="E24" s="104">
        <v>3</v>
      </c>
      <c r="F24" s="107">
        <v>1</v>
      </c>
      <c r="G24" s="112">
        <f>'ISS 3% Diurno '!$E$149</f>
        <v>12614.62</v>
      </c>
      <c r="H24" s="113">
        <f t="shared" ref="H24:H37" si="6">ROUND(G24*F24,2)</f>
        <v>12614.62</v>
      </c>
      <c r="I24" s="113">
        <f t="shared" si="1"/>
        <v>756877.2</v>
      </c>
    </row>
    <row r="25" spans="2:9" x14ac:dyDescent="0.25">
      <c r="B25" s="102">
        <v>22</v>
      </c>
      <c r="C25" s="103" t="s">
        <v>167</v>
      </c>
      <c r="D25" s="104" t="s">
        <v>311</v>
      </c>
      <c r="E25" s="104">
        <v>3</v>
      </c>
      <c r="F25" s="107">
        <v>1</v>
      </c>
      <c r="G25" s="112">
        <f>'ISS 3% Noturno '!$E$149</f>
        <v>14551.67</v>
      </c>
      <c r="H25" s="113">
        <f t="shared" si="6"/>
        <v>14551.67</v>
      </c>
      <c r="I25" s="113">
        <f t="shared" si="1"/>
        <v>873100.2</v>
      </c>
    </row>
    <row r="26" spans="2:9" x14ac:dyDescent="0.25">
      <c r="B26" s="102">
        <v>23</v>
      </c>
      <c r="C26" s="103" t="s">
        <v>277</v>
      </c>
      <c r="D26" s="104" t="s">
        <v>310</v>
      </c>
      <c r="E26" s="104">
        <v>5</v>
      </c>
      <c r="F26" s="107">
        <v>1</v>
      </c>
      <c r="G26" s="112">
        <f>'ISS 5% Diurno'!$E$149</f>
        <v>12890.81</v>
      </c>
      <c r="H26" s="113">
        <f t="shared" si="6"/>
        <v>12890.81</v>
      </c>
      <c r="I26" s="113">
        <f t="shared" si="1"/>
        <v>773448.6</v>
      </c>
    </row>
    <row r="27" spans="2:9" x14ac:dyDescent="0.25">
      <c r="B27" s="102">
        <v>24</v>
      </c>
      <c r="C27" s="103" t="s">
        <v>168</v>
      </c>
      <c r="D27" s="104" t="s">
        <v>311</v>
      </c>
      <c r="E27" s="104">
        <v>5</v>
      </c>
      <c r="F27" s="107">
        <v>1</v>
      </c>
      <c r="G27" s="112">
        <f>'ISS 5% Noturno '!$E$149</f>
        <v>14870.26</v>
      </c>
      <c r="H27" s="113">
        <f t="shared" si="6"/>
        <v>14870.26</v>
      </c>
      <c r="I27" s="113">
        <f t="shared" si="1"/>
        <v>892215.6</v>
      </c>
    </row>
    <row r="28" spans="2:9" x14ac:dyDescent="0.25">
      <c r="B28" s="102">
        <v>25</v>
      </c>
      <c r="C28" s="103" t="s">
        <v>278</v>
      </c>
      <c r="D28" s="104" t="s">
        <v>310</v>
      </c>
      <c r="E28" s="104">
        <v>3</v>
      </c>
      <c r="F28" s="107">
        <v>1</v>
      </c>
      <c r="G28" s="112">
        <f>'ISS 3% Diurno '!$E$149</f>
        <v>12614.62</v>
      </c>
      <c r="H28" s="113">
        <f t="shared" si="6"/>
        <v>12614.62</v>
      </c>
      <c r="I28" s="113">
        <f t="shared" si="1"/>
        <v>756877.2</v>
      </c>
    </row>
    <row r="29" spans="2:9" x14ac:dyDescent="0.25">
      <c r="B29" s="102">
        <v>26</v>
      </c>
      <c r="C29" s="103" t="s">
        <v>169</v>
      </c>
      <c r="D29" s="104" t="s">
        <v>311</v>
      </c>
      <c r="E29" s="104">
        <v>3</v>
      </c>
      <c r="F29" s="107">
        <v>1</v>
      </c>
      <c r="G29" s="112">
        <f>'ISS 3% Noturno '!$E$149</f>
        <v>14551.67</v>
      </c>
      <c r="H29" s="113">
        <f t="shared" si="6"/>
        <v>14551.67</v>
      </c>
      <c r="I29" s="113">
        <f t="shared" si="1"/>
        <v>873100.2</v>
      </c>
    </row>
    <row r="30" spans="2:9" x14ac:dyDescent="0.25">
      <c r="B30" s="102">
        <v>27</v>
      </c>
      <c r="C30" s="103" t="s">
        <v>171</v>
      </c>
      <c r="D30" s="104" t="s">
        <v>310</v>
      </c>
      <c r="E30" s="104">
        <v>3</v>
      </c>
      <c r="F30" s="107">
        <v>1</v>
      </c>
      <c r="G30" s="112">
        <f>'ISS 3% Diurno '!$E$149</f>
        <v>12614.62</v>
      </c>
      <c r="H30" s="113">
        <f t="shared" si="6"/>
        <v>12614.62</v>
      </c>
      <c r="I30" s="113">
        <f t="shared" si="1"/>
        <v>756877.2</v>
      </c>
    </row>
    <row r="31" spans="2:9" x14ac:dyDescent="0.25">
      <c r="B31" s="102">
        <v>28</v>
      </c>
      <c r="C31" s="103" t="s">
        <v>171</v>
      </c>
      <c r="D31" s="104" t="s">
        <v>311</v>
      </c>
      <c r="E31" s="104">
        <v>3</v>
      </c>
      <c r="F31" s="107">
        <v>1</v>
      </c>
      <c r="G31" s="112">
        <f>'ISS 3% Noturno '!$E$149</f>
        <v>14551.67</v>
      </c>
      <c r="H31" s="113">
        <f t="shared" si="6"/>
        <v>14551.67</v>
      </c>
      <c r="I31" s="113">
        <f t="shared" si="1"/>
        <v>873100.2</v>
      </c>
    </row>
    <row r="32" spans="2:9" x14ac:dyDescent="0.25">
      <c r="B32" s="102">
        <v>29</v>
      </c>
      <c r="C32" s="103" t="s">
        <v>279</v>
      </c>
      <c r="D32" s="104" t="s">
        <v>310</v>
      </c>
      <c r="E32" s="104">
        <v>5</v>
      </c>
      <c r="F32" s="107">
        <v>1</v>
      </c>
      <c r="G32" s="112">
        <f>'ISS 5% Diurno'!$E$149</f>
        <v>12890.81</v>
      </c>
      <c r="H32" s="113">
        <f t="shared" si="6"/>
        <v>12890.81</v>
      </c>
      <c r="I32" s="113">
        <f t="shared" si="1"/>
        <v>773448.6</v>
      </c>
    </row>
    <row r="33" spans="2:9" x14ac:dyDescent="0.25">
      <c r="B33" s="102">
        <v>30</v>
      </c>
      <c r="C33" s="103" t="s">
        <v>279</v>
      </c>
      <c r="D33" s="104" t="s">
        <v>311</v>
      </c>
      <c r="E33" s="104">
        <v>5</v>
      </c>
      <c r="F33" s="107">
        <v>1</v>
      </c>
      <c r="G33" s="112">
        <f>'ISS 5% Noturno '!$E$149</f>
        <v>14870.26</v>
      </c>
      <c r="H33" s="113">
        <f t="shared" si="6"/>
        <v>14870.26</v>
      </c>
      <c r="I33" s="113">
        <f t="shared" si="1"/>
        <v>892215.6</v>
      </c>
    </row>
    <row r="34" spans="2:9" x14ac:dyDescent="0.25">
      <c r="B34" s="102">
        <v>31</v>
      </c>
      <c r="C34" s="103" t="s">
        <v>280</v>
      </c>
      <c r="D34" s="104" t="s">
        <v>310</v>
      </c>
      <c r="E34" s="104">
        <v>4</v>
      </c>
      <c r="F34" s="107">
        <v>1</v>
      </c>
      <c r="G34" s="112">
        <f>'ISS 4% Diurno'!$E$149</f>
        <v>12751.22</v>
      </c>
      <c r="H34" s="113">
        <f t="shared" si="6"/>
        <v>12751.22</v>
      </c>
      <c r="I34" s="113">
        <f t="shared" si="1"/>
        <v>765073.2</v>
      </c>
    </row>
    <row r="35" spans="2:9" x14ac:dyDescent="0.25">
      <c r="B35" s="102">
        <v>32</v>
      </c>
      <c r="C35" s="103" t="s">
        <v>172</v>
      </c>
      <c r="D35" s="104" t="s">
        <v>311</v>
      </c>
      <c r="E35" s="104">
        <v>4</v>
      </c>
      <c r="F35" s="107">
        <v>1</v>
      </c>
      <c r="G35" s="112">
        <f>'ISS 4% Noturno'!$E$149</f>
        <v>14709.24</v>
      </c>
      <c r="H35" s="113">
        <f t="shared" si="6"/>
        <v>14709.24</v>
      </c>
      <c r="I35" s="113">
        <f t="shared" si="1"/>
        <v>882554.4</v>
      </c>
    </row>
    <row r="36" spans="2:9" x14ac:dyDescent="0.25">
      <c r="B36" s="102">
        <v>33</v>
      </c>
      <c r="C36" s="103" t="s">
        <v>173</v>
      </c>
      <c r="D36" s="104" t="s">
        <v>310</v>
      </c>
      <c r="E36" s="104">
        <v>3</v>
      </c>
      <c r="F36" s="107">
        <v>2</v>
      </c>
      <c r="G36" s="112">
        <f>'ISS 3% Diurno '!$E$149</f>
        <v>12614.62</v>
      </c>
      <c r="H36" s="113">
        <f t="shared" si="6"/>
        <v>25229.24</v>
      </c>
      <c r="I36" s="113">
        <f t="shared" si="1"/>
        <v>1513754.4</v>
      </c>
    </row>
    <row r="37" spans="2:9" x14ac:dyDescent="0.25">
      <c r="B37" s="102">
        <v>34</v>
      </c>
      <c r="C37" s="103" t="s">
        <v>173</v>
      </c>
      <c r="D37" s="104" t="s">
        <v>311</v>
      </c>
      <c r="E37" s="104">
        <v>3</v>
      </c>
      <c r="F37" s="107">
        <v>2</v>
      </c>
      <c r="G37" s="112">
        <f>'ISS 3% Noturno '!$E$149</f>
        <v>14551.67</v>
      </c>
      <c r="H37" s="113">
        <f t="shared" si="6"/>
        <v>29103.34</v>
      </c>
      <c r="I37" s="113">
        <f t="shared" si="1"/>
        <v>1746200.4</v>
      </c>
    </row>
    <row r="38" spans="2:9" x14ac:dyDescent="0.25">
      <c r="B38" s="102">
        <v>35</v>
      </c>
      <c r="C38" s="103" t="s">
        <v>281</v>
      </c>
      <c r="D38" s="104" t="s">
        <v>310</v>
      </c>
      <c r="E38" s="104">
        <v>3</v>
      </c>
      <c r="F38" s="107">
        <v>2</v>
      </c>
      <c r="G38" s="112">
        <f>'ISS 3% Diurno '!$E$149</f>
        <v>12614.62</v>
      </c>
      <c r="H38" s="113">
        <f>ROUND(G38*F38,2)</f>
        <v>25229.24</v>
      </c>
      <c r="I38" s="113">
        <f t="shared" si="1"/>
        <v>1513754.4</v>
      </c>
    </row>
    <row r="39" spans="2:9" x14ac:dyDescent="0.25">
      <c r="B39" s="102">
        <v>36</v>
      </c>
      <c r="C39" s="103" t="s">
        <v>174</v>
      </c>
      <c r="D39" s="104" t="s">
        <v>311</v>
      </c>
      <c r="E39" s="104">
        <v>3</v>
      </c>
      <c r="F39" s="107">
        <v>2</v>
      </c>
      <c r="G39" s="112">
        <f>'ISS 3% Noturno '!$E$149</f>
        <v>14551.67</v>
      </c>
      <c r="H39" s="113">
        <f>ROUND(G39*F39,2)</f>
        <v>29103.34</v>
      </c>
      <c r="I39" s="113">
        <f t="shared" si="1"/>
        <v>1746200.4</v>
      </c>
    </row>
    <row r="40" spans="2:9" x14ac:dyDescent="0.25">
      <c r="B40" s="102">
        <v>37</v>
      </c>
      <c r="C40" s="103" t="s">
        <v>282</v>
      </c>
      <c r="D40" s="104" t="s">
        <v>310</v>
      </c>
      <c r="E40" s="104">
        <v>3</v>
      </c>
      <c r="F40" s="107">
        <v>1</v>
      </c>
      <c r="G40" s="112">
        <f>'ISS 3% Diurno '!$E$149</f>
        <v>12614.62</v>
      </c>
      <c r="H40" s="113">
        <f t="shared" ref="H40:H41" si="7">ROUND(G40*F40,2)</f>
        <v>12614.62</v>
      </c>
      <c r="I40" s="113">
        <f t="shared" si="1"/>
        <v>756877.2</v>
      </c>
    </row>
    <row r="41" spans="2:9" x14ac:dyDescent="0.25">
      <c r="B41" s="102">
        <v>38</v>
      </c>
      <c r="C41" s="103" t="s">
        <v>175</v>
      </c>
      <c r="D41" s="104" t="s">
        <v>311</v>
      </c>
      <c r="E41" s="104">
        <v>3</v>
      </c>
      <c r="F41" s="107">
        <v>1</v>
      </c>
      <c r="G41" s="112">
        <f>'ISS 3% Noturno '!$E$149</f>
        <v>14551.67</v>
      </c>
      <c r="H41" s="113">
        <f t="shared" si="7"/>
        <v>14551.67</v>
      </c>
      <c r="I41" s="113">
        <f t="shared" si="1"/>
        <v>873100.2</v>
      </c>
    </row>
    <row r="42" spans="2:9" x14ac:dyDescent="0.25">
      <c r="B42" s="102">
        <v>39</v>
      </c>
      <c r="C42" s="103" t="s">
        <v>283</v>
      </c>
      <c r="D42" s="104" t="s">
        <v>310</v>
      </c>
      <c r="E42" s="104">
        <v>5</v>
      </c>
      <c r="F42" s="107">
        <v>1</v>
      </c>
      <c r="G42" s="112">
        <f>'ISS 5% Diurno'!$E$149</f>
        <v>12890.81</v>
      </c>
      <c r="H42" s="113">
        <f>ROUND(G42*F42,2)</f>
        <v>12890.81</v>
      </c>
      <c r="I42" s="113">
        <f t="shared" si="1"/>
        <v>773448.6</v>
      </c>
    </row>
    <row r="43" spans="2:9" x14ac:dyDescent="0.25">
      <c r="B43" s="102">
        <v>40</v>
      </c>
      <c r="C43" s="103" t="s">
        <v>283</v>
      </c>
      <c r="D43" s="104" t="s">
        <v>311</v>
      </c>
      <c r="E43" s="104">
        <v>5</v>
      </c>
      <c r="F43" s="107">
        <v>1</v>
      </c>
      <c r="G43" s="112">
        <f>'ISS 5% Noturno '!$E$149</f>
        <v>14870.26</v>
      </c>
      <c r="H43" s="113">
        <f>ROUND(G43*F43,2)</f>
        <v>14870.26</v>
      </c>
      <c r="I43" s="113">
        <f t="shared" si="1"/>
        <v>892215.6</v>
      </c>
    </row>
    <row r="44" spans="2:9" x14ac:dyDescent="0.25">
      <c r="B44" s="102">
        <v>41</v>
      </c>
      <c r="C44" s="103" t="s">
        <v>284</v>
      </c>
      <c r="D44" s="104" t="s">
        <v>310</v>
      </c>
      <c r="E44" s="104">
        <v>3</v>
      </c>
      <c r="F44" s="107">
        <v>1</v>
      </c>
      <c r="G44" s="112">
        <f>'ISS 3% Diurno '!$E$149</f>
        <v>12614.62</v>
      </c>
      <c r="H44" s="113">
        <f t="shared" ref="H44:H45" si="8">ROUND(G44*F44,2)</f>
        <v>12614.62</v>
      </c>
      <c r="I44" s="113">
        <f t="shared" si="1"/>
        <v>756877.2</v>
      </c>
    </row>
    <row r="45" spans="2:9" x14ac:dyDescent="0.25">
      <c r="B45" s="102">
        <v>42</v>
      </c>
      <c r="C45" s="103" t="s">
        <v>176</v>
      </c>
      <c r="D45" s="104" t="s">
        <v>311</v>
      </c>
      <c r="E45" s="104">
        <v>3</v>
      </c>
      <c r="F45" s="107">
        <v>1</v>
      </c>
      <c r="G45" s="112">
        <f>'ISS 3% Noturno '!$E$149</f>
        <v>14551.67</v>
      </c>
      <c r="H45" s="113">
        <f t="shared" si="8"/>
        <v>14551.67</v>
      </c>
      <c r="I45" s="113">
        <f t="shared" si="1"/>
        <v>873100.2</v>
      </c>
    </row>
    <row r="46" spans="2:9" x14ac:dyDescent="0.25">
      <c r="B46" s="102">
        <v>43</v>
      </c>
      <c r="C46" s="103" t="s">
        <v>285</v>
      </c>
      <c r="D46" s="104" t="s">
        <v>310</v>
      </c>
      <c r="E46" s="104">
        <v>3</v>
      </c>
      <c r="F46" s="107">
        <v>1</v>
      </c>
      <c r="G46" s="112">
        <f>'ISS 3% Diurno '!$E$149</f>
        <v>12614.62</v>
      </c>
      <c r="H46" s="113">
        <f t="shared" ref="H46:H52" si="9">ROUND(G46*F46,2)</f>
        <v>12614.62</v>
      </c>
      <c r="I46" s="113">
        <f t="shared" si="1"/>
        <v>756877.2</v>
      </c>
    </row>
    <row r="47" spans="2:9" x14ac:dyDescent="0.25">
      <c r="B47" s="102">
        <v>44</v>
      </c>
      <c r="C47" s="103" t="s">
        <v>285</v>
      </c>
      <c r="D47" s="104" t="s">
        <v>311</v>
      </c>
      <c r="E47" s="104">
        <v>3</v>
      </c>
      <c r="F47" s="107">
        <v>1</v>
      </c>
      <c r="G47" s="112">
        <f>'ISS 3% Noturno '!$E$149</f>
        <v>14551.67</v>
      </c>
      <c r="H47" s="113">
        <f t="shared" si="9"/>
        <v>14551.67</v>
      </c>
      <c r="I47" s="113">
        <f t="shared" si="1"/>
        <v>873100.2</v>
      </c>
    </row>
    <row r="48" spans="2:9" x14ac:dyDescent="0.25">
      <c r="B48" s="102">
        <v>45</v>
      </c>
      <c r="C48" s="103" t="s">
        <v>177</v>
      </c>
      <c r="D48" s="104" t="s">
        <v>310</v>
      </c>
      <c r="E48" s="104">
        <v>5</v>
      </c>
      <c r="F48" s="107">
        <v>1</v>
      </c>
      <c r="G48" s="112">
        <f>'ISS 5% Diurno'!$E$149</f>
        <v>12890.81</v>
      </c>
      <c r="H48" s="113">
        <f t="shared" si="9"/>
        <v>12890.81</v>
      </c>
      <c r="I48" s="113">
        <f t="shared" si="1"/>
        <v>773448.6</v>
      </c>
    </row>
    <row r="49" spans="2:9" x14ac:dyDescent="0.25">
      <c r="B49" s="102">
        <v>46</v>
      </c>
      <c r="C49" s="103" t="s">
        <v>177</v>
      </c>
      <c r="D49" s="104" t="s">
        <v>311</v>
      </c>
      <c r="E49" s="104">
        <v>5</v>
      </c>
      <c r="F49" s="107">
        <v>1</v>
      </c>
      <c r="G49" s="112">
        <f>'ISS 5% Noturno '!$E$149</f>
        <v>14870.26</v>
      </c>
      <c r="H49" s="113">
        <f t="shared" si="9"/>
        <v>14870.26</v>
      </c>
      <c r="I49" s="113">
        <f t="shared" si="1"/>
        <v>892215.6</v>
      </c>
    </row>
    <row r="50" spans="2:9" x14ac:dyDescent="0.25">
      <c r="B50" s="102">
        <v>47</v>
      </c>
      <c r="C50" s="103" t="s">
        <v>286</v>
      </c>
      <c r="D50" s="104" t="s">
        <v>310</v>
      </c>
      <c r="E50" s="104">
        <v>3</v>
      </c>
      <c r="F50" s="107">
        <v>1</v>
      </c>
      <c r="G50" s="112">
        <f>'ISS 3% Diurno '!$E$149</f>
        <v>12614.62</v>
      </c>
      <c r="H50" s="113">
        <f t="shared" si="9"/>
        <v>12614.62</v>
      </c>
      <c r="I50" s="113">
        <f t="shared" si="1"/>
        <v>756877.2</v>
      </c>
    </row>
    <row r="51" spans="2:9" x14ac:dyDescent="0.25">
      <c r="B51" s="102">
        <v>48</v>
      </c>
      <c r="C51" s="103" t="s">
        <v>178</v>
      </c>
      <c r="D51" s="104" t="s">
        <v>311</v>
      </c>
      <c r="E51" s="104">
        <v>3</v>
      </c>
      <c r="F51" s="107">
        <v>1</v>
      </c>
      <c r="G51" s="112">
        <f>'ISS 3% Noturno '!$E$149</f>
        <v>14551.67</v>
      </c>
      <c r="H51" s="113">
        <f t="shared" si="9"/>
        <v>14551.67</v>
      </c>
      <c r="I51" s="113">
        <f t="shared" si="1"/>
        <v>873100.2</v>
      </c>
    </row>
    <row r="52" spans="2:9" x14ac:dyDescent="0.25">
      <c r="B52" s="102">
        <v>49</v>
      </c>
      <c r="C52" s="103" t="s">
        <v>287</v>
      </c>
      <c r="D52" s="104" t="s">
        <v>310</v>
      </c>
      <c r="E52" s="104">
        <v>2.5</v>
      </c>
      <c r="F52" s="107">
        <v>1</v>
      </c>
      <c r="G52" s="112">
        <f>'ISS 2,5% Diurno'!$E$149</f>
        <v>12547.42</v>
      </c>
      <c r="H52" s="113">
        <f t="shared" si="9"/>
        <v>12547.42</v>
      </c>
      <c r="I52" s="113">
        <f t="shared" si="1"/>
        <v>752845.2</v>
      </c>
    </row>
    <row r="53" spans="2:9" x14ac:dyDescent="0.25">
      <c r="B53" s="102">
        <v>50</v>
      </c>
      <c r="C53" s="103" t="s">
        <v>179</v>
      </c>
      <c r="D53" s="104" t="s">
        <v>311</v>
      </c>
      <c r="E53" s="104">
        <v>2.5</v>
      </c>
      <c r="F53" s="107">
        <v>1</v>
      </c>
      <c r="G53" s="112">
        <f>'ISS 2,5% Noturno '!$E$149</f>
        <v>14474.14</v>
      </c>
      <c r="H53" s="113">
        <f t="shared" ref="H53:H63" si="10">ROUND(G53*F53,2)</f>
        <v>14474.14</v>
      </c>
      <c r="I53" s="113">
        <f t="shared" si="1"/>
        <v>868448.4</v>
      </c>
    </row>
    <row r="54" spans="2:9" x14ac:dyDescent="0.25">
      <c r="B54" s="102">
        <v>51</v>
      </c>
      <c r="C54" s="103" t="s">
        <v>288</v>
      </c>
      <c r="D54" s="104" t="s">
        <v>310</v>
      </c>
      <c r="E54" s="104">
        <v>2.5</v>
      </c>
      <c r="F54" s="107">
        <v>1</v>
      </c>
      <c r="G54" s="112">
        <f>'ISS 2,5% Diurno'!$E$149</f>
        <v>12547.42</v>
      </c>
      <c r="H54" s="113">
        <f t="shared" si="10"/>
        <v>12547.42</v>
      </c>
      <c r="I54" s="113">
        <f t="shared" si="1"/>
        <v>752845.2</v>
      </c>
    </row>
    <row r="55" spans="2:9" x14ac:dyDescent="0.25">
      <c r="B55" s="102">
        <v>52</v>
      </c>
      <c r="C55" s="103" t="s">
        <v>180</v>
      </c>
      <c r="D55" s="104" t="s">
        <v>311</v>
      </c>
      <c r="E55" s="104">
        <v>2.5</v>
      </c>
      <c r="F55" s="107">
        <v>1</v>
      </c>
      <c r="G55" s="112">
        <f>'ISS 2,5% Noturno '!$E$149</f>
        <v>14474.14</v>
      </c>
      <c r="H55" s="113">
        <f t="shared" si="10"/>
        <v>14474.14</v>
      </c>
      <c r="I55" s="113">
        <f t="shared" si="1"/>
        <v>868448.4</v>
      </c>
    </row>
    <row r="56" spans="2:9" x14ac:dyDescent="0.25">
      <c r="B56" s="102">
        <v>53</v>
      </c>
      <c r="C56" s="103" t="s">
        <v>269</v>
      </c>
      <c r="D56" s="104" t="s">
        <v>310</v>
      </c>
      <c r="E56" s="104">
        <v>2.5</v>
      </c>
      <c r="F56" s="107">
        <v>1</v>
      </c>
      <c r="G56" s="112">
        <f>'ISS 2,5% Diurno'!$E$149</f>
        <v>12547.42</v>
      </c>
      <c r="H56" s="113">
        <f t="shared" si="10"/>
        <v>12547.42</v>
      </c>
      <c r="I56" s="113">
        <f t="shared" si="1"/>
        <v>752845.2</v>
      </c>
    </row>
    <row r="57" spans="2:9" x14ac:dyDescent="0.25">
      <c r="B57" s="102">
        <v>54</v>
      </c>
      <c r="C57" s="103" t="s">
        <v>181</v>
      </c>
      <c r="D57" s="104" t="s">
        <v>311</v>
      </c>
      <c r="E57" s="104">
        <v>2.5</v>
      </c>
      <c r="F57" s="107">
        <v>1</v>
      </c>
      <c r="G57" s="112">
        <f>'ISS 2,5% Noturno '!$E$149</f>
        <v>14474.14</v>
      </c>
      <c r="H57" s="113">
        <f t="shared" si="10"/>
        <v>14474.14</v>
      </c>
      <c r="I57" s="113">
        <f t="shared" si="1"/>
        <v>868448.4</v>
      </c>
    </row>
    <row r="58" spans="2:9" x14ac:dyDescent="0.25">
      <c r="B58" s="102">
        <v>55</v>
      </c>
      <c r="C58" s="103" t="s">
        <v>289</v>
      </c>
      <c r="D58" s="104" t="s">
        <v>310</v>
      </c>
      <c r="E58" s="104">
        <v>2.5</v>
      </c>
      <c r="F58" s="107">
        <v>1</v>
      </c>
      <c r="G58" s="112">
        <f>'ISS 2,5% Diurno'!$E$149</f>
        <v>12547.42</v>
      </c>
      <c r="H58" s="113">
        <f t="shared" si="10"/>
        <v>12547.42</v>
      </c>
      <c r="I58" s="113">
        <f t="shared" si="1"/>
        <v>752845.2</v>
      </c>
    </row>
    <row r="59" spans="2:9" x14ac:dyDescent="0.25">
      <c r="B59" s="102">
        <v>56</v>
      </c>
      <c r="C59" s="103" t="s">
        <v>182</v>
      </c>
      <c r="D59" s="104" t="s">
        <v>311</v>
      </c>
      <c r="E59" s="104">
        <v>2.5</v>
      </c>
      <c r="F59" s="107">
        <v>2</v>
      </c>
      <c r="G59" s="112">
        <f>'ISS 2,5% Noturno '!$E$149</f>
        <v>14474.14</v>
      </c>
      <c r="H59" s="113">
        <f t="shared" si="10"/>
        <v>28948.28</v>
      </c>
      <c r="I59" s="113">
        <f t="shared" si="1"/>
        <v>1736896.8</v>
      </c>
    </row>
    <row r="60" spans="2:9" x14ac:dyDescent="0.25">
      <c r="B60" s="102">
        <v>57</v>
      </c>
      <c r="C60" s="103" t="s">
        <v>268</v>
      </c>
      <c r="D60" s="104" t="s">
        <v>310</v>
      </c>
      <c r="E60" s="104">
        <v>2.5</v>
      </c>
      <c r="F60" s="107">
        <v>1</v>
      </c>
      <c r="G60" s="112">
        <f>'ISS 2,5% Diurno'!$E$149</f>
        <v>12547.42</v>
      </c>
      <c r="H60" s="113">
        <f t="shared" si="10"/>
        <v>12547.42</v>
      </c>
      <c r="I60" s="113">
        <f t="shared" si="1"/>
        <v>752845.2</v>
      </c>
    </row>
    <row r="61" spans="2:9" x14ac:dyDescent="0.25">
      <c r="B61" s="102">
        <v>58</v>
      </c>
      <c r="C61" s="103" t="s">
        <v>183</v>
      </c>
      <c r="D61" s="104" t="s">
        <v>311</v>
      </c>
      <c r="E61" s="104">
        <v>2.5</v>
      </c>
      <c r="F61" s="107">
        <v>0</v>
      </c>
      <c r="G61" s="112">
        <f>'ISS 2,5% Noturno '!$E$149</f>
        <v>14474.14</v>
      </c>
      <c r="H61" s="113">
        <f t="shared" si="10"/>
        <v>0</v>
      </c>
      <c r="I61" s="113">
        <f t="shared" si="1"/>
        <v>0</v>
      </c>
    </row>
    <row r="62" spans="2:9" x14ac:dyDescent="0.25">
      <c r="B62" s="102">
        <v>59</v>
      </c>
      <c r="C62" s="103" t="s">
        <v>267</v>
      </c>
      <c r="D62" s="104" t="s">
        <v>310</v>
      </c>
      <c r="E62" s="104">
        <v>2.5</v>
      </c>
      <c r="F62" s="107">
        <v>1</v>
      </c>
      <c r="G62" s="112">
        <f>'ISS 2,5% Diurno'!$E$149</f>
        <v>12547.42</v>
      </c>
      <c r="H62" s="113">
        <f t="shared" si="10"/>
        <v>12547.42</v>
      </c>
      <c r="I62" s="113">
        <f t="shared" si="1"/>
        <v>752845.2</v>
      </c>
    </row>
    <row r="63" spans="2:9" x14ac:dyDescent="0.25">
      <c r="B63" s="102">
        <v>60</v>
      </c>
      <c r="C63" s="103" t="s">
        <v>184</v>
      </c>
      <c r="D63" s="104" t="s">
        <v>311</v>
      </c>
      <c r="E63" s="104">
        <v>2.5</v>
      </c>
      <c r="F63" s="107">
        <v>1</v>
      </c>
      <c r="G63" s="112">
        <f>'ISS 2,5% Noturno '!$E$149</f>
        <v>14474.14</v>
      </c>
      <c r="H63" s="113">
        <f t="shared" si="10"/>
        <v>14474.14</v>
      </c>
      <c r="I63" s="113">
        <f t="shared" si="1"/>
        <v>868448.4</v>
      </c>
    </row>
    <row r="64" spans="2:9" x14ac:dyDescent="0.25">
      <c r="B64" s="102">
        <v>61</v>
      </c>
      <c r="C64" s="103" t="s">
        <v>185</v>
      </c>
      <c r="D64" s="104" t="s">
        <v>310</v>
      </c>
      <c r="E64" s="104">
        <v>5</v>
      </c>
      <c r="F64" s="107">
        <v>1</v>
      </c>
      <c r="G64" s="112">
        <f>'ISS 5% Diurno'!$E$149</f>
        <v>12890.81</v>
      </c>
      <c r="H64" s="113">
        <f>ROUND(G64*F64,2)</f>
        <v>12890.81</v>
      </c>
      <c r="I64" s="113">
        <f t="shared" si="1"/>
        <v>773448.6</v>
      </c>
    </row>
    <row r="65" spans="2:9" x14ac:dyDescent="0.25">
      <c r="B65" s="102">
        <v>62</v>
      </c>
      <c r="C65" s="103" t="s">
        <v>185</v>
      </c>
      <c r="D65" s="104" t="s">
        <v>311</v>
      </c>
      <c r="E65" s="104">
        <v>5</v>
      </c>
      <c r="F65" s="107">
        <v>1</v>
      </c>
      <c r="G65" s="112">
        <f>'ISS 5% Noturno '!$E$149</f>
        <v>14870.26</v>
      </c>
      <c r="H65" s="113">
        <f>ROUND(G65*F65,2)</f>
        <v>14870.26</v>
      </c>
      <c r="I65" s="113">
        <f t="shared" si="1"/>
        <v>892215.6</v>
      </c>
    </row>
    <row r="66" spans="2:9" x14ac:dyDescent="0.25">
      <c r="B66" s="102">
        <v>63</v>
      </c>
      <c r="C66" s="103" t="s">
        <v>186</v>
      </c>
      <c r="D66" s="104" t="s">
        <v>310</v>
      </c>
      <c r="E66" s="104">
        <v>3</v>
      </c>
      <c r="F66" s="107">
        <v>1</v>
      </c>
      <c r="G66" s="112">
        <f>'ISS 3% Diurno '!$E$149</f>
        <v>12614.62</v>
      </c>
      <c r="H66" s="113">
        <f>ROUND(G66*F66,2)</f>
        <v>12614.62</v>
      </c>
      <c r="I66" s="113">
        <f t="shared" si="1"/>
        <v>756877.2</v>
      </c>
    </row>
    <row r="67" spans="2:9" x14ac:dyDescent="0.25">
      <c r="B67" s="102">
        <v>64</v>
      </c>
      <c r="C67" s="103" t="s">
        <v>186</v>
      </c>
      <c r="D67" s="104" t="s">
        <v>311</v>
      </c>
      <c r="E67" s="104">
        <v>3</v>
      </c>
      <c r="F67" s="107">
        <v>1</v>
      </c>
      <c r="G67" s="112">
        <f>'ISS 3% Noturno '!$E$149</f>
        <v>14551.67</v>
      </c>
      <c r="H67" s="113">
        <f>ROUND(G67*F67,2)</f>
        <v>14551.67</v>
      </c>
      <c r="I67" s="113">
        <f t="shared" si="1"/>
        <v>873100.2</v>
      </c>
    </row>
    <row r="68" spans="2:9" x14ac:dyDescent="0.25">
      <c r="B68" s="102">
        <v>65</v>
      </c>
      <c r="C68" s="103" t="s">
        <v>187</v>
      </c>
      <c r="D68" s="104" t="s">
        <v>310</v>
      </c>
      <c r="E68" s="104">
        <v>4</v>
      </c>
      <c r="F68" s="107">
        <v>1</v>
      </c>
      <c r="G68" s="112">
        <f>'ISS 4% Diurno'!$E$149</f>
        <v>12751.22</v>
      </c>
      <c r="H68" s="113">
        <f t="shared" ref="H68:H69" si="11">ROUND(G68*F68,2)</f>
        <v>12751.22</v>
      </c>
      <c r="I68" s="113">
        <f t="shared" si="1"/>
        <v>765073.2</v>
      </c>
    </row>
    <row r="69" spans="2:9" x14ac:dyDescent="0.25">
      <c r="B69" s="102">
        <v>66</v>
      </c>
      <c r="C69" s="103" t="s">
        <v>187</v>
      </c>
      <c r="D69" s="104" t="s">
        <v>311</v>
      </c>
      <c r="E69" s="104">
        <v>4</v>
      </c>
      <c r="F69" s="107">
        <v>1</v>
      </c>
      <c r="G69" s="112">
        <f>'ISS 4% Noturno'!$E$149</f>
        <v>14709.24</v>
      </c>
      <c r="H69" s="113">
        <f t="shared" si="11"/>
        <v>14709.24</v>
      </c>
      <c r="I69" s="113">
        <f t="shared" ref="I69:I132" si="12">ROUND(H69*60,2)</f>
        <v>882554.4</v>
      </c>
    </row>
    <row r="70" spans="2:9" x14ac:dyDescent="0.25">
      <c r="B70" s="102">
        <v>67</v>
      </c>
      <c r="C70" s="103" t="s">
        <v>188</v>
      </c>
      <c r="D70" s="104" t="s">
        <v>310</v>
      </c>
      <c r="E70" s="104">
        <v>4</v>
      </c>
      <c r="F70" s="107">
        <v>1</v>
      </c>
      <c r="G70" s="112">
        <f>'ISS 4% Diurno'!$E$149</f>
        <v>12751.22</v>
      </c>
      <c r="H70" s="113">
        <f>ROUND(G70*F70,2)</f>
        <v>12751.22</v>
      </c>
      <c r="I70" s="113">
        <f t="shared" si="12"/>
        <v>765073.2</v>
      </c>
    </row>
    <row r="71" spans="2:9" x14ac:dyDescent="0.25">
      <c r="B71" s="102">
        <v>68</v>
      </c>
      <c r="C71" s="103" t="s">
        <v>188</v>
      </c>
      <c r="D71" s="104" t="s">
        <v>311</v>
      </c>
      <c r="E71" s="104">
        <v>4</v>
      </c>
      <c r="F71" s="107">
        <v>1</v>
      </c>
      <c r="G71" s="112">
        <f>'ISS 4% Noturno'!$E$149</f>
        <v>14709.24</v>
      </c>
      <c r="H71" s="113">
        <f>ROUND(G71*F71,2)</f>
        <v>14709.24</v>
      </c>
      <c r="I71" s="113">
        <f t="shared" si="12"/>
        <v>882554.4</v>
      </c>
    </row>
    <row r="72" spans="2:9" x14ac:dyDescent="0.25">
      <c r="B72" s="102">
        <v>69</v>
      </c>
      <c r="C72" s="103" t="s">
        <v>189</v>
      </c>
      <c r="D72" s="104" t="s">
        <v>310</v>
      </c>
      <c r="E72" s="104">
        <v>5</v>
      </c>
      <c r="F72" s="107">
        <v>1</v>
      </c>
      <c r="G72" s="112">
        <f>'ISS 5% Diurno'!$E$149</f>
        <v>12890.81</v>
      </c>
      <c r="H72" s="113">
        <f t="shared" ref="H72:H73" si="13">ROUND(G72*F72,2)</f>
        <v>12890.81</v>
      </c>
      <c r="I72" s="113">
        <f t="shared" si="12"/>
        <v>773448.6</v>
      </c>
    </row>
    <row r="73" spans="2:9" x14ac:dyDescent="0.25">
      <c r="B73" s="102">
        <v>70</v>
      </c>
      <c r="C73" s="103" t="s">
        <v>189</v>
      </c>
      <c r="D73" s="104" t="s">
        <v>311</v>
      </c>
      <c r="E73" s="104">
        <v>5</v>
      </c>
      <c r="F73" s="107">
        <v>1</v>
      </c>
      <c r="G73" s="112">
        <f>'ISS 5% Noturno '!$E$149</f>
        <v>14870.26</v>
      </c>
      <c r="H73" s="113">
        <f t="shared" si="13"/>
        <v>14870.26</v>
      </c>
      <c r="I73" s="113">
        <f t="shared" si="12"/>
        <v>892215.6</v>
      </c>
    </row>
    <row r="74" spans="2:9" x14ac:dyDescent="0.25">
      <c r="B74" s="102">
        <v>71</v>
      </c>
      <c r="C74" s="103" t="s">
        <v>290</v>
      </c>
      <c r="D74" s="104" t="s">
        <v>310</v>
      </c>
      <c r="E74" s="104">
        <v>5</v>
      </c>
      <c r="F74" s="107">
        <v>1</v>
      </c>
      <c r="G74" s="112">
        <f>'ISS 5% Diurno'!$E$149</f>
        <v>12890.81</v>
      </c>
      <c r="H74" s="113">
        <f t="shared" ref="H74:H85" si="14">ROUND(G74*F74,2)</f>
        <v>12890.81</v>
      </c>
      <c r="I74" s="113">
        <f t="shared" si="12"/>
        <v>773448.6</v>
      </c>
    </row>
    <row r="75" spans="2:9" x14ac:dyDescent="0.25">
      <c r="B75" s="102">
        <v>72</v>
      </c>
      <c r="C75" s="103" t="s">
        <v>290</v>
      </c>
      <c r="D75" s="104" t="s">
        <v>311</v>
      </c>
      <c r="E75" s="104">
        <v>5</v>
      </c>
      <c r="F75" s="107">
        <v>1</v>
      </c>
      <c r="G75" s="112">
        <f>'ISS 5% Noturno '!$E$149</f>
        <v>14870.26</v>
      </c>
      <c r="H75" s="113">
        <f t="shared" si="14"/>
        <v>14870.26</v>
      </c>
      <c r="I75" s="113">
        <f t="shared" si="12"/>
        <v>892215.6</v>
      </c>
    </row>
    <row r="76" spans="2:9" x14ac:dyDescent="0.25">
      <c r="B76" s="102">
        <v>73</v>
      </c>
      <c r="C76" s="103" t="s">
        <v>190</v>
      </c>
      <c r="D76" s="104" t="s">
        <v>310</v>
      </c>
      <c r="E76" s="104">
        <v>5</v>
      </c>
      <c r="F76" s="107">
        <v>2</v>
      </c>
      <c r="G76" s="112">
        <f>'ISS 5% Diurno'!$E$149</f>
        <v>12890.81</v>
      </c>
      <c r="H76" s="113">
        <f t="shared" si="14"/>
        <v>25781.62</v>
      </c>
      <c r="I76" s="113">
        <f t="shared" si="12"/>
        <v>1546897.2</v>
      </c>
    </row>
    <row r="77" spans="2:9" x14ac:dyDescent="0.25">
      <c r="B77" s="102">
        <v>74</v>
      </c>
      <c r="C77" s="103" t="s">
        <v>191</v>
      </c>
      <c r="D77" s="104" t="s">
        <v>311</v>
      </c>
      <c r="E77" s="104">
        <v>5</v>
      </c>
      <c r="F77" s="107">
        <v>2</v>
      </c>
      <c r="G77" s="112">
        <f>'ISS 5% Noturno '!$E$149</f>
        <v>14870.26</v>
      </c>
      <c r="H77" s="113">
        <f t="shared" si="14"/>
        <v>29740.52</v>
      </c>
      <c r="I77" s="113">
        <f t="shared" si="12"/>
        <v>1784431.2</v>
      </c>
    </row>
    <row r="78" spans="2:9" x14ac:dyDescent="0.25">
      <c r="B78" s="102">
        <v>75</v>
      </c>
      <c r="C78" s="103" t="s">
        <v>192</v>
      </c>
      <c r="D78" s="104" t="s">
        <v>310</v>
      </c>
      <c r="E78" s="104">
        <v>5</v>
      </c>
      <c r="F78" s="107">
        <v>1</v>
      </c>
      <c r="G78" s="112">
        <f>'ISS 5% Diurno'!$E$149</f>
        <v>12890.81</v>
      </c>
      <c r="H78" s="113">
        <f t="shared" si="14"/>
        <v>12890.81</v>
      </c>
      <c r="I78" s="113">
        <f t="shared" si="12"/>
        <v>773448.6</v>
      </c>
    </row>
    <row r="79" spans="2:9" x14ac:dyDescent="0.25">
      <c r="B79" s="102">
        <v>76</v>
      </c>
      <c r="C79" s="103" t="s">
        <v>192</v>
      </c>
      <c r="D79" s="104" t="s">
        <v>311</v>
      </c>
      <c r="E79" s="104">
        <v>5</v>
      </c>
      <c r="F79" s="107">
        <v>1</v>
      </c>
      <c r="G79" s="112">
        <f>'ISS 5% Noturno '!$E$149</f>
        <v>14870.26</v>
      </c>
      <c r="H79" s="113">
        <f t="shared" si="14"/>
        <v>14870.26</v>
      </c>
      <c r="I79" s="113">
        <f t="shared" si="12"/>
        <v>892215.6</v>
      </c>
    </row>
    <row r="80" spans="2:9" x14ac:dyDescent="0.25">
      <c r="B80" s="102">
        <v>77</v>
      </c>
      <c r="C80" s="103" t="s">
        <v>291</v>
      </c>
      <c r="D80" s="104" t="s">
        <v>310</v>
      </c>
      <c r="E80" s="104">
        <v>5</v>
      </c>
      <c r="F80" s="107">
        <v>1</v>
      </c>
      <c r="G80" s="112">
        <f>'ISS 5% Diurno'!$E$149</f>
        <v>12890.81</v>
      </c>
      <c r="H80" s="113">
        <f t="shared" si="14"/>
        <v>12890.81</v>
      </c>
      <c r="I80" s="113">
        <f t="shared" si="12"/>
        <v>773448.6</v>
      </c>
    </row>
    <row r="81" spans="2:9" x14ac:dyDescent="0.25">
      <c r="B81" s="102">
        <v>78</v>
      </c>
      <c r="C81" s="103" t="s">
        <v>291</v>
      </c>
      <c r="D81" s="104" t="s">
        <v>311</v>
      </c>
      <c r="E81" s="104">
        <v>5</v>
      </c>
      <c r="F81" s="107">
        <v>1</v>
      </c>
      <c r="G81" s="112">
        <f>'ISS 5% Noturno '!$E$149</f>
        <v>14870.26</v>
      </c>
      <c r="H81" s="113">
        <f t="shared" si="14"/>
        <v>14870.26</v>
      </c>
      <c r="I81" s="113">
        <f t="shared" si="12"/>
        <v>892215.6</v>
      </c>
    </row>
    <row r="82" spans="2:9" x14ac:dyDescent="0.25">
      <c r="B82" s="102">
        <v>79</v>
      </c>
      <c r="C82" s="103" t="s">
        <v>193</v>
      </c>
      <c r="D82" s="104" t="s">
        <v>310</v>
      </c>
      <c r="E82" s="104">
        <v>3</v>
      </c>
      <c r="F82" s="107">
        <v>1</v>
      </c>
      <c r="G82" s="112">
        <f>'ISS 3% Diurno '!$E$149</f>
        <v>12614.62</v>
      </c>
      <c r="H82" s="113">
        <f t="shared" si="14"/>
        <v>12614.62</v>
      </c>
      <c r="I82" s="113">
        <f t="shared" si="12"/>
        <v>756877.2</v>
      </c>
    </row>
    <row r="83" spans="2:9" x14ac:dyDescent="0.25">
      <c r="B83" s="102">
        <v>80</v>
      </c>
      <c r="C83" s="103" t="s">
        <v>193</v>
      </c>
      <c r="D83" s="104" t="s">
        <v>311</v>
      </c>
      <c r="E83" s="104">
        <v>3</v>
      </c>
      <c r="F83" s="107">
        <v>1</v>
      </c>
      <c r="G83" s="112">
        <f>'ISS 3% Noturno '!$E$149</f>
        <v>14551.67</v>
      </c>
      <c r="H83" s="113">
        <f t="shared" si="14"/>
        <v>14551.67</v>
      </c>
      <c r="I83" s="113">
        <f t="shared" si="12"/>
        <v>873100.2</v>
      </c>
    </row>
    <row r="84" spans="2:9" x14ac:dyDescent="0.25">
      <c r="B84" s="102">
        <v>81</v>
      </c>
      <c r="C84" s="103" t="s">
        <v>194</v>
      </c>
      <c r="D84" s="104" t="s">
        <v>310</v>
      </c>
      <c r="E84" s="104">
        <v>4</v>
      </c>
      <c r="F84" s="107">
        <v>1</v>
      </c>
      <c r="G84" s="112">
        <f>'ISS 4% Diurno'!$E$149</f>
        <v>12751.22</v>
      </c>
      <c r="H84" s="113">
        <f t="shared" si="14"/>
        <v>12751.22</v>
      </c>
      <c r="I84" s="113">
        <f t="shared" si="12"/>
        <v>765073.2</v>
      </c>
    </row>
    <row r="85" spans="2:9" x14ac:dyDescent="0.25">
      <c r="B85" s="102">
        <v>82</v>
      </c>
      <c r="C85" s="103" t="s">
        <v>194</v>
      </c>
      <c r="D85" s="104" t="s">
        <v>311</v>
      </c>
      <c r="E85" s="104">
        <v>4</v>
      </c>
      <c r="F85" s="107">
        <v>1</v>
      </c>
      <c r="G85" s="112">
        <f>'ISS 4% Noturno'!$E$149</f>
        <v>14709.24</v>
      </c>
      <c r="H85" s="113">
        <f t="shared" si="14"/>
        <v>14709.24</v>
      </c>
      <c r="I85" s="113">
        <f t="shared" si="12"/>
        <v>882554.4</v>
      </c>
    </row>
    <row r="86" spans="2:9" x14ac:dyDescent="0.25">
      <c r="B86" s="102">
        <v>83</v>
      </c>
      <c r="C86" s="103" t="s">
        <v>195</v>
      </c>
      <c r="D86" s="104" t="s">
        <v>310</v>
      </c>
      <c r="E86" s="104">
        <v>2.5</v>
      </c>
      <c r="F86" s="107">
        <v>1</v>
      </c>
      <c r="G86" s="112">
        <f>'ISS 2,5% Diurno'!$E$149</f>
        <v>12547.42</v>
      </c>
      <c r="H86" s="113">
        <f t="shared" ref="H86:H87" si="15">ROUND(G86*F86,2)</f>
        <v>12547.42</v>
      </c>
      <c r="I86" s="113">
        <f t="shared" si="12"/>
        <v>752845.2</v>
      </c>
    </row>
    <row r="87" spans="2:9" x14ac:dyDescent="0.25">
      <c r="B87" s="102">
        <v>84</v>
      </c>
      <c r="C87" s="103" t="s">
        <v>195</v>
      </c>
      <c r="D87" s="104" t="s">
        <v>311</v>
      </c>
      <c r="E87" s="104">
        <v>2.5</v>
      </c>
      <c r="F87" s="107">
        <v>1</v>
      </c>
      <c r="G87" s="112">
        <f>'ISS 2,5% Noturno '!$E$149</f>
        <v>14474.14</v>
      </c>
      <c r="H87" s="113">
        <f t="shared" si="15"/>
        <v>14474.14</v>
      </c>
      <c r="I87" s="113">
        <f t="shared" si="12"/>
        <v>868448.4</v>
      </c>
    </row>
    <row r="88" spans="2:9" x14ac:dyDescent="0.25">
      <c r="B88" s="102">
        <v>85</v>
      </c>
      <c r="C88" s="103" t="s">
        <v>196</v>
      </c>
      <c r="D88" s="104" t="s">
        <v>310</v>
      </c>
      <c r="E88" s="104">
        <v>3</v>
      </c>
      <c r="F88" s="107">
        <v>1</v>
      </c>
      <c r="G88" s="112">
        <f>'ISS 3% Diurno '!$E$149</f>
        <v>12614.62</v>
      </c>
      <c r="H88" s="113">
        <f>ROUND(G88*F88,2)</f>
        <v>12614.62</v>
      </c>
      <c r="I88" s="113">
        <f t="shared" si="12"/>
        <v>756877.2</v>
      </c>
    </row>
    <row r="89" spans="2:9" x14ac:dyDescent="0.25">
      <c r="B89" s="102">
        <v>86</v>
      </c>
      <c r="C89" s="103" t="s">
        <v>196</v>
      </c>
      <c r="D89" s="104" t="s">
        <v>311</v>
      </c>
      <c r="E89" s="104">
        <v>3</v>
      </c>
      <c r="F89" s="107">
        <v>1</v>
      </c>
      <c r="G89" s="112">
        <f>'ISS 3% Noturno '!$E$149</f>
        <v>14551.67</v>
      </c>
      <c r="H89" s="113">
        <f>ROUND(G89*F89,2)</f>
        <v>14551.67</v>
      </c>
      <c r="I89" s="113">
        <f t="shared" si="12"/>
        <v>873100.2</v>
      </c>
    </row>
    <row r="90" spans="2:9" x14ac:dyDescent="0.25">
      <c r="B90" s="102">
        <v>87</v>
      </c>
      <c r="C90" s="103" t="s">
        <v>197</v>
      </c>
      <c r="D90" s="104" t="s">
        <v>310</v>
      </c>
      <c r="E90" s="104">
        <v>3</v>
      </c>
      <c r="F90" s="107">
        <v>1</v>
      </c>
      <c r="G90" s="112">
        <f>'ISS 3% Diurno '!$E$149</f>
        <v>12614.62</v>
      </c>
      <c r="H90" s="113">
        <f>ROUND(G90*F90,2)</f>
        <v>12614.62</v>
      </c>
      <c r="I90" s="113">
        <f t="shared" si="12"/>
        <v>756877.2</v>
      </c>
    </row>
    <row r="91" spans="2:9" x14ac:dyDescent="0.25">
      <c r="B91" s="102">
        <v>88</v>
      </c>
      <c r="C91" s="103" t="s">
        <v>197</v>
      </c>
      <c r="D91" s="104" t="s">
        <v>311</v>
      </c>
      <c r="E91" s="104">
        <v>3</v>
      </c>
      <c r="F91" s="107">
        <v>1</v>
      </c>
      <c r="G91" s="112">
        <f>'ISS 3% Noturno '!$E$149</f>
        <v>14551.67</v>
      </c>
      <c r="H91" s="113">
        <f>ROUND(G91*F91,2)</f>
        <v>14551.67</v>
      </c>
      <c r="I91" s="113">
        <f t="shared" si="12"/>
        <v>873100.2</v>
      </c>
    </row>
    <row r="92" spans="2:9" x14ac:dyDescent="0.25">
      <c r="B92" s="102">
        <v>89</v>
      </c>
      <c r="C92" s="103" t="s">
        <v>198</v>
      </c>
      <c r="D92" s="104" t="s">
        <v>310</v>
      </c>
      <c r="E92" s="104">
        <v>2</v>
      </c>
      <c r="F92" s="107">
        <v>1</v>
      </c>
      <c r="G92" s="112">
        <f>'ISS 2% Diurno '!$E$149</f>
        <v>12480.92</v>
      </c>
      <c r="H92" s="113">
        <f t="shared" ref="H92:H93" si="16">ROUND(G92*F92,2)</f>
        <v>12480.92</v>
      </c>
      <c r="I92" s="113">
        <f t="shared" si="12"/>
        <v>748855.2</v>
      </c>
    </row>
    <row r="93" spans="2:9" x14ac:dyDescent="0.25">
      <c r="B93" s="102">
        <v>90</v>
      </c>
      <c r="C93" s="103" t="s">
        <v>198</v>
      </c>
      <c r="D93" s="104" t="s">
        <v>311</v>
      </c>
      <c r="E93" s="104">
        <v>2</v>
      </c>
      <c r="F93" s="107">
        <v>1</v>
      </c>
      <c r="G93" s="112">
        <f>'ISS 2% Noturno'!$E$149</f>
        <v>14397.43</v>
      </c>
      <c r="H93" s="113">
        <f t="shared" si="16"/>
        <v>14397.43</v>
      </c>
      <c r="I93" s="113">
        <f t="shared" si="12"/>
        <v>863845.8</v>
      </c>
    </row>
    <row r="94" spans="2:9" x14ac:dyDescent="0.25">
      <c r="B94" s="102">
        <v>91</v>
      </c>
      <c r="C94" s="103" t="s">
        <v>199</v>
      </c>
      <c r="D94" s="104" t="s">
        <v>310</v>
      </c>
      <c r="E94" s="104">
        <v>3</v>
      </c>
      <c r="F94" s="107">
        <v>1</v>
      </c>
      <c r="G94" s="112">
        <f>'ISS 3% Diurno '!$E$149</f>
        <v>12614.62</v>
      </c>
      <c r="H94" s="113">
        <f>ROUND(G94*F94,2)</f>
        <v>12614.62</v>
      </c>
      <c r="I94" s="113">
        <f t="shared" si="12"/>
        <v>756877.2</v>
      </c>
    </row>
    <row r="95" spans="2:9" x14ac:dyDescent="0.25">
      <c r="B95" s="102">
        <v>92</v>
      </c>
      <c r="C95" s="103" t="s">
        <v>199</v>
      </c>
      <c r="D95" s="104" t="s">
        <v>311</v>
      </c>
      <c r="E95" s="104">
        <v>3</v>
      </c>
      <c r="F95" s="107">
        <v>1</v>
      </c>
      <c r="G95" s="112">
        <f>'ISS 3% Noturno '!$E$149</f>
        <v>14551.67</v>
      </c>
      <c r="H95" s="113">
        <f>ROUND(G95*F95,2)</f>
        <v>14551.67</v>
      </c>
      <c r="I95" s="113">
        <f t="shared" si="12"/>
        <v>873100.2</v>
      </c>
    </row>
    <row r="96" spans="2:9" x14ac:dyDescent="0.25">
      <c r="B96" s="102">
        <v>93</v>
      </c>
      <c r="C96" s="103" t="s">
        <v>200</v>
      </c>
      <c r="D96" s="104" t="s">
        <v>310</v>
      </c>
      <c r="E96" s="104">
        <v>2</v>
      </c>
      <c r="F96" s="107">
        <v>1</v>
      </c>
      <c r="G96" s="112">
        <f>'ISS 2% Diurno '!$E$149</f>
        <v>12480.92</v>
      </c>
      <c r="H96" s="113">
        <f t="shared" ref="H96:H97" si="17">ROUND(G96*F96,2)</f>
        <v>12480.92</v>
      </c>
      <c r="I96" s="113">
        <f t="shared" si="12"/>
        <v>748855.2</v>
      </c>
    </row>
    <row r="97" spans="2:9" x14ac:dyDescent="0.25">
      <c r="B97" s="102">
        <v>94</v>
      </c>
      <c r="C97" s="103" t="s">
        <v>200</v>
      </c>
      <c r="D97" s="104" t="s">
        <v>311</v>
      </c>
      <c r="E97" s="104">
        <v>2</v>
      </c>
      <c r="F97" s="107">
        <v>1</v>
      </c>
      <c r="G97" s="112">
        <f>'ISS 2% Noturno'!$E$149</f>
        <v>14397.43</v>
      </c>
      <c r="H97" s="113">
        <f t="shared" si="17"/>
        <v>14397.43</v>
      </c>
      <c r="I97" s="113">
        <f t="shared" si="12"/>
        <v>863845.8</v>
      </c>
    </row>
    <row r="98" spans="2:9" x14ac:dyDescent="0.25">
      <c r="B98" s="102">
        <v>95</v>
      </c>
      <c r="C98" s="103" t="s">
        <v>201</v>
      </c>
      <c r="D98" s="104" t="s">
        <v>310</v>
      </c>
      <c r="E98" s="104">
        <v>3</v>
      </c>
      <c r="F98" s="107">
        <v>1</v>
      </c>
      <c r="G98" s="112">
        <f>'ISS 3% Diurno '!$E$149</f>
        <v>12614.62</v>
      </c>
      <c r="H98" s="113">
        <f t="shared" ref="H98:H103" si="18">ROUND(G98*F98,2)</f>
        <v>12614.62</v>
      </c>
      <c r="I98" s="113">
        <f t="shared" si="12"/>
        <v>756877.2</v>
      </c>
    </row>
    <row r="99" spans="2:9" x14ac:dyDescent="0.25">
      <c r="B99" s="102">
        <v>96</v>
      </c>
      <c r="C99" s="103" t="s">
        <v>201</v>
      </c>
      <c r="D99" s="104" t="s">
        <v>311</v>
      </c>
      <c r="E99" s="104">
        <v>3</v>
      </c>
      <c r="F99" s="107">
        <v>1</v>
      </c>
      <c r="G99" s="112">
        <f>'ISS 3% Noturno '!$E$149</f>
        <v>14551.67</v>
      </c>
      <c r="H99" s="113">
        <f t="shared" si="18"/>
        <v>14551.67</v>
      </c>
      <c r="I99" s="113">
        <f t="shared" si="12"/>
        <v>873100.2</v>
      </c>
    </row>
    <row r="100" spans="2:9" x14ac:dyDescent="0.25">
      <c r="B100" s="102">
        <v>97</v>
      </c>
      <c r="C100" s="103" t="s">
        <v>292</v>
      </c>
      <c r="D100" s="104" t="s">
        <v>310</v>
      </c>
      <c r="E100" s="104">
        <v>5</v>
      </c>
      <c r="F100" s="107">
        <v>1</v>
      </c>
      <c r="G100" s="112">
        <f>'ISS 5% Diurno'!$E$149</f>
        <v>12890.81</v>
      </c>
      <c r="H100" s="113">
        <f t="shared" si="18"/>
        <v>12890.81</v>
      </c>
      <c r="I100" s="113">
        <f t="shared" si="12"/>
        <v>773448.6</v>
      </c>
    </row>
    <row r="101" spans="2:9" x14ac:dyDescent="0.25">
      <c r="B101" s="102">
        <v>98</v>
      </c>
      <c r="C101" s="103" t="s">
        <v>292</v>
      </c>
      <c r="D101" s="104" t="s">
        <v>311</v>
      </c>
      <c r="E101" s="104">
        <v>5</v>
      </c>
      <c r="F101" s="107">
        <v>1</v>
      </c>
      <c r="G101" s="112">
        <f>'ISS 5% Noturno '!$E$149</f>
        <v>14870.26</v>
      </c>
      <c r="H101" s="113">
        <f t="shared" si="18"/>
        <v>14870.26</v>
      </c>
      <c r="I101" s="113">
        <f t="shared" si="12"/>
        <v>892215.6</v>
      </c>
    </row>
    <row r="102" spans="2:9" x14ac:dyDescent="0.25">
      <c r="B102" s="102">
        <v>99</v>
      </c>
      <c r="C102" s="103" t="s">
        <v>202</v>
      </c>
      <c r="D102" s="104" t="s">
        <v>310</v>
      </c>
      <c r="E102" s="104">
        <v>5</v>
      </c>
      <c r="F102" s="107">
        <v>1</v>
      </c>
      <c r="G102" s="112">
        <f>'ISS 5% Diurno'!$E$149</f>
        <v>12890.81</v>
      </c>
      <c r="H102" s="113">
        <f t="shared" si="18"/>
        <v>12890.81</v>
      </c>
      <c r="I102" s="113">
        <f t="shared" si="12"/>
        <v>773448.6</v>
      </c>
    </row>
    <row r="103" spans="2:9" x14ac:dyDescent="0.25">
      <c r="B103" s="102">
        <v>100</v>
      </c>
      <c r="C103" s="103" t="s">
        <v>202</v>
      </c>
      <c r="D103" s="104" t="s">
        <v>311</v>
      </c>
      <c r="E103" s="104">
        <v>5</v>
      </c>
      <c r="F103" s="107">
        <v>1</v>
      </c>
      <c r="G103" s="112">
        <f>'ISS 5% Noturno '!$E$149</f>
        <v>14870.26</v>
      </c>
      <c r="H103" s="113">
        <f t="shared" si="18"/>
        <v>14870.26</v>
      </c>
      <c r="I103" s="113">
        <f t="shared" si="12"/>
        <v>892215.6</v>
      </c>
    </row>
    <row r="104" spans="2:9" x14ac:dyDescent="0.25">
      <c r="B104" s="102">
        <v>101</v>
      </c>
      <c r="C104" s="103" t="s">
        <v>203</v>
      </c>
      <c r="D104" s="104" t="s">
        <v>310</v>
      </c>
      <c r="E104" s="104">
        <v>2</v>
      </c>
      <c r="F104" s="107">
        <v>1</v>
      </c>
      <c r="G104" s="112">
        <f>'ISS 2% Diurno '!$E$149</f>
        <v>12480.92</v>
      </c>
      <c r="H104" s="113">
        <f t="shared" ref="H104:H105" si="19">ROUND(G104*F104,2)</f>
        <v>12480.92</v>
      </c>
      <c r="I104" s="113">
        <f t="shared" si="12"/>
        <v>748855.2</v>
      </c>
    </row>
    <row r="105" spans="2:9" x14ac:dyDescent="0.25">
      <c r="B105" s="102">
        <v>102</v>
      </c>
      <c r="C105" s="103" t="s">
        <v>203</v>
      </c>
      <c r="D105" s="104" t="s">
        <v>311</v>
      </c>
      <c r="E105" s="104">
        <v>2</v>
      </c>
      <c r="F105" s="107">
        <v>1</v>
      </c>
      <c r="G105" s="112">
        <f>'ISS 2% Noturno'!$E$149</f>
        <v>14397.43</v>
      </c>
      <c r="H105" s="113">
        <f t="shared" si="19"/>
        <v>14397.43</v>
      </c>
      <c r="I105" s="113">
        <f t="shared" si="12"/>
        <v>863845.8</v>
      </c>
    </row>
    <row r="106" spans="2:9" x14ac:dyDescent="0.25">
      <c r="B106" s="102">
        <v>103</v>
      </c>
      <c r="C106" s="103" t="s">
        <v>204</v>
      </c>
      <c r="D106" s="104" t="s">
        <v>310</v>
      </c>
      <c r="E106" s="104">
        <v>5</v>
      </c>
      <c r="F106" s="107">
        <v>2</v>
      </c>
      <c r="G106" s="112">
        <f>'ISS 5% Diurno'!$E$149</f>
        <v>12890.81</v>
      </c>
      <c r="H106" s="113">
        <f>ROUND(G106*F106,2)</f>
        <v>25781.62</v>
      </c>
      <c r="I106" s="113">
        <f t="shared" si="12"/>
        <v>1546897.2</v>
      </c>
    </row>
    <row r="107" spans="2:9" x14ac:dyDescent="0.25">
      <c r="B107" s="102">
        <v>104</v>
      </c>
      <c r="C107" s="103" t="s">
        <v>204</v>
      </c>
      <c r="D107" s="104" t="s">
        <v>311</v>
      </c>
      <c r="E107" s="104">
        <v>5</v>
      </c>
      <c r="F107" s="107">
        <v>2</v>
      </c>
      <c r="G107" s="112">
        <f>'ISS 5% Noturno '!$E$149</f>
        <v>14870.26</v>
      </c>
      <c r="H107" s="113">
        <f>ROUND(G107*F107,2)</f>
        <v>29740.52</v>
      </c>
      <c r="I107" s="113">
        <f t="shared" si="12"/>
        <v>1784431.2</v>
      </c>
    </row>
    <row r="108" spans="2:9" x14ac:dyDescent="0.25">
      <c r="B108" s="102">
        <v>105</v>
      </c>
      <c r="C108" s="103" t="s">
        <v>205</v>
      </c>
      <c r="D108" s="104" t="s">
        <v>310</v>
      </c>
      <c r="E108" s="104">
        <v>3</v>
      </c>
      <c r="F108" s="107">
        <v>1</v>
      </c>
      <c r="G108" s="112">
        <f>'ISS 3% Diurno '!$E$149</f>
        <v>12614.62</v>
      </c>
      <c r="H108" s="113">
        <f>ROUND(G108*F108,2)</f>
        <v>12614.62</v>
      </c>
      <c r="I108" s="113">
        <f t="shared" si="12"/>
        <v>756877.2</v>
      </c>
    </row>
    <row r="109" spans="2:9" x14ac:dyDescent="0.25">
      <c r="B109" s="102">
        <v>106</v>
      </c>
      <c r="C109" s="103" t="s">
        <v>205</v>
      </c>
      <c r="D109" s="104" t="s">
        <v>311</v>
      </c>
      <c r="E109" s="104">
        <v>3</v>
      </c>
      <c r="F109" s="107">
        <v>1</v>
      </c>
      <c r="G109" s="112">
        <f>'ISS 3% Noturno '!$E$149</f>
        <v>14551.67</v>
      </c>
      <c r="H109" s="113">
        <f>ROUND(G109*F109,2)</f>
        <v>14551.67</v>
      </c>
      <c r="I109" s="113">
        <f t="shared" si="12"/>
        <v>873100.2</v>
      </c>
    </row>
    <row r="110" spans="2:9" x14ac:dyDescent="0.25">
      <c r="B110" s="102">
        <v>107</v>
      </c>
      <c r="C110" s="103" t="s">
        <v>206</v>
      </c>
      <c r="D110" s="104" t="s">
        <v>310</v>
      </c>
      <c r="E110" s="104">
        <v>4</v>
      </c>
      <c r="F110" s="107">
        <v>1</v>
      </c>
      <c r="G110" s="112">
        <f>'ISS 4% Diurno'!$E$149</f>
        <v>12751.22</v>
      </c>
      <c r="H110" s="113">
        <f t="shared" ref="H110:H111" si="20">ROUND(G110*F110,2)</f>
        <v>12751.22</v>
      </c>
      <c r="I110" s="113">
        <f t="shared" si="12"/>
        <v>765073.2</v>
      </c>
    </row>
    <row r="111" spans="2:9" x14ac:dyDescent="0.25">
      <c r="B111" s="102">
        <v>108</v>
      </c>
      <c r="C111" s="103" t="s">
        <v>206</v>
      </c>
      <c r="D111" s="104" t="s">
        <v>311</v>
      </c>
      <c r="E111" s="104">
        <v>4</v>
      </c>
      <c r="F111" s="107">
        <v>1</v>
      </c>
      <c r="G111" s="112">
        <f>'ISS 4% Noturno'!$E$149</f>
        <v>14709.24</v>
      </c>
      <c r="H111" s="113">
        <f t="shared" si="20"/>
        <v>14709.24</v>
      </c>
      <c r="I111" s="113">
        <f t="shared" si="12"/>
        <v>882554.4</v>
      </c>
    </row>
    <row r="112" spans="2:9" x14ac:dyDescent="0.25">
      <c r="B112" s="102">
        <v>109</v>
      </c>
      <c r="C112" s="103" t="s">
        <v>207</v>
      </c>
      <c r="D112" s="104" t="s">
        <v>310</v>
      </c>
      <c r="E112" s="104">
        <v>2.5</v>
      </c>
      <c r="F112" s="107">
        <v>1</v>
      </c>
      <c r="G112" s="112">
        <f>'ISS 2,5% Diurno'!$E$149</f>
        <v>12547.42</v>
      </c>
      <c r="H112" s="113">
        <f t="shared" ref="H112:H113" si="21">ROUND(G112*F112,2)</f>
        <v>12547.42</v>
      </c>
      <c r="I112" s="113">
        <f t="shared" si="12"/>
        <v>752845.2</v>
      </c>
    </row>
    <row r="113" spans="2:9" x14ac:dyDescent="0.25">
      <c r="B113" s="102">
        <v>110</v>
      </c>
      <c r="C113" s="103" t="s">
        <v>207</v>
      </c>
      <c r="D113" s="104" t="s">
        <v>311</v>
      </c>
      <c r="E113" s="104">
        <v>2.5</v>
      </c>
      <c r="F113" s="107">
        <v>1</v>
      </c>
      <c r="G113" s="112">
        <f>'ISS 2,5% Noturno '!$E$149</f>
        <v>14474.14</v>
      </c>
      <c r="H113" s="113">
        <f t="shared" si="21"/>
        <v>14474.14</v>
      </c>
      <c r="I113" s="113">
        <f t="shared" si="12"/>
        <v>868448.4</v>
      </c>
    </row>
    <row r="114" spans="2:9" x14ac:dyDescent="0.25">
      <c r="B114" s="102">
        <v>111</v>
      </c>
      <c r="C114" s="103" t="s">
        <v>208</v>
      </c>
      <c r="D114" s="104" t="s">
        <v>310</v>
      </c>
      <c r="E114" s="104">
        <v>3</v>
      </c>
      <c r="F114" s="107">
        <v>1</v>
      </c>
      <c r="G114" s="112">
        <f>'ISS 3% Diurno '!$E$149</f>
        <v>12614.62</v>
      </c>
      <c r="H114" s="113">
        <f>ROUND(G114*F114,2)</f>
        <v>12614.62</v>
      </c>
      <c r="I114" s="113">
        <f t="shared" si="12"/>
        <v>756877.2</v>
      </c>
    </row>
    <row r="115" spans="2:9" x14ac:dyDescent="0.25">
      <c r="B115" s="102">
        <v>112</v>
      </c>
      <c r="C115" s="103" t="s">
        <v>208</v>
      </c>
      <c r="D115" s="104" t="s">
        <v>311</v>
      </c>
      <c r="E115" s="104">
        <v>3</v>
      </c>
      <c r="F115" s="107">
        <v>1</v>
      </c>
      <c r="G115" s="112">
        <f>'ISS 3% Noturno '!$E$149</f>
        <v>14551.67</v>
      </c>
      <c r="H115" s="113">
        <f>ROUND(G115*F115,2)</f>
        <v>14551.67</v>
      </c>
      <c r="I115" s="113">
        <f t="shared" si="12"/>
        <v>873100.2</v>
      </c>
    </row>
    <row r="116" spans="2:9" x14ac:dyDescent="0.25">
      <c r="B116" s="102">
        <v>113</v>
      </c>
      <c r="C116" s="103" t="s">
        <v>209</v>
      </c>
      <c r="D116" s="104" t="s">
        <v>310</v>
      </c>
      <c r="E116" s="104">
        <v>3</v>
      </c>
      <c r="F116" s="107">
        <v>1</v>
      </c>
      <c r="G116" s="112">
        <f>'ISS 3% Diurno '!$E$149</f>
        <v>12614.62</v>
      </c>
      <c r="H116" s="113">
        <f t="shared" ref="H116:H117" si="22">ROUND(G116*F116,2)</f>
        <v>12614.62</v>
      </c>
      <c r="I116" s="113">
        <f t="shared" si="12"/>
        <v>756877.2</v>
      </c>
    </row>
    <row r="117" spans="2:9" x14ac:dyDescent="0.25">
      <c r="B117" s="102">
        <v>114</v>
      </c>
      <c r="C117" s="103" t="s">
        <v>209</v>
      </c>
      <c r="D117" s="104" t="s">
        <v>311</v>
      </c>
      <c r="E117" s="104">
        <v>3</v>
      </c>
      <c r="F117" s="107">
        <v>1</v>
      </c>
      <c r="G117" s="112">
        <f>'ISS 3% Noturno '!$E$149</f>
        <v>14551.67</v>
      </c>
      <c r="H117" s="113">
        <f t="shared" si="22"/>
        <v>14551.67</v>
      </c>
      <c r="I117" s="113">
        <f t="shared" si="12"/>
        <v>873100.2</v>
      </c>
    </row>
    <row r="118" spans="2:9" x14ac:dyDescent="0.25">
      <c r="B118" s="102">
        <v>115</v>
      </c>
      <c r="C118" s="103" t="s">
        <v>210</v>
      </c>
      <c r="D118" s="104" t="s">
        <v>310</v>
      </c>
      <c r="E118" s="104">
        <v>3</v>
      </c>
      <c r="F118" s="107">
        <v>1</v>
      </c>
      <c r="G118" s="112">
        <f>'ISS 3% Diurno '!$E$149</f>
        <v>12614.62</v>
      </c>
      <c r="H118" s="113">
        <f t="shared" ref="H118:H121" si="23">ROUND(G118*F118,2)</f>
        <v>12614.62</v>
      </c>
      <c r="I118" s="113">
        <f t="shared" si="12"/>
        <v>756877.2</v>
      </c>
    </row>
    <row r="119" spans="2:9" x14ac:dyDescent="0.25">
      <c r="B119" s="102">
        <v>116</v>
      </c>
      <c r="C119" s="103" t="s">
        <v>210</v>
      </c>
      <c r="D119" s="104" t="s">
        <v>311</v>
      </c>
      <c r="E119" s="104">
        <v>3</v>
      </c>
      <c r="F119" s="107">
        <v>1</v>
      </c>
      <c r="G119" s="112">
        <f>'ISS 3% Noturno '!$E$149</f>
        <v>14551.67</v>
      </c>
      <c r="H119" s="113">
        <f t="shared" si="23"/>
        <v>14551.67</v>
      </c>
      <c r="I119" s="113">
        <f t="shared" si="12"/>
        <v>873100.2</v>
      </c>
    </row>
    <row r="120" spans="2:9" x14ac:dyDescent="0.25">
      <c r="B120" s="102">
        <v>117</v>
      </c>
      <c r="C120" s="103" t="s">
        <v>211</v>
      </c>
      <c r="D120" s="104" t="s">
        <v>310</v>
      </c>
      <c r="E120" s="104">
        <v>5</v>
      </c>
      <c r="F120" s="107">
        <v>1</v>
      </c>
      <c r="G120" s="112">
        <f>'ISS 5% Diurno'!$E$149</f>
        <v>12890.81</v>
      </c>
      <c r="H120" s="113">
        <f t="shared" si="23"/>
        <v>12890.81</v>
      </c>
      <c r="I120" s="113">
        <f t="shared" si="12"/>
        <v>773448.6</v>
      </c>
    </row>
    <row r="121" spans="2:9" x14ac:dyDescent="0.25">
      <c r="B121" s="102">
        <v>118</v>
      </c>
      <c r="C121" s="103" t="s">
        <v>211</v>
      </c>
      <c r="D121" s="104" t="s">
        <v>311</v>
      </c>
      <c r="E121" s="104">
        <v>5</v>
      </c>
      <c r="F121" s="107">
        <v>1</v>
      </c>
      <c r="G121" s="112">
        <f>'ISS 5% Noturno '!$E$149</f>
        <v>14870.26</v>
      </c>
      <c r="H121" s="113">
        <f t="shared" si="23"/>
        <v>14870.26</v>
      </c>
      <c r="I121" s="113">
        <f t="shared" si="12"/>
        <v>892215.6</v>
      </c>
    </row>
    <row r="122" spans="2:9" x14ac:dyDescent="0.25">
      <c r="B122" s="102">
        <v>119</v>
      </c>
      <c r="C122" s="103" t="s">
        <v>212</v>
      </c>
      <c r="D122" s="104" t="s">
        <v>310</v>
      </c>
      <c r="E122" s="104">
        <v>5</v>
      </c>
      <c r="F122" s="107">
        <v>1</v>
      </c>
      <c r="G122" s="112">
        <f>'ISS 5% Diurno'!$E$149</f>
        <v>12890.81</v>
      </c>
      <c r="H122" s="113">
        <f t="shared" ref="H122:H123" si="24">ROUND(G122*F122,2)</f>
        <v>12890.81</v>
      </c>
      <c r="I122" s="113">
        <f t="shared" si="12"/>
        <v>773448.6</v>
      </c>
    </row>
    <row r="123" spans="2:9" x14ac:dyDescent="0.25">
      <c r="B123" s="102">
        <v>120</v>
      </c>
      <c r="C123" s="103" t="s">
        <v>212</v>
      </c>
      <c r="D123" s="104" t="s">
        <v>311</v>
      </c>
      <c r="E123" s="104">
        <v>5</v>
      </c>
      <c r="F123" s="107">
        <v>1</v>
      </c>
      <c r="G123" s="112">
        <f>'ISS 5% Noturno '!$E$149</f>
        <v>14870.26</v>
      </c>
      <c r="H123" s="113">
        <f t="shared" si="24"/>
        <v>14870.26</v>
      </c>
      <c r="I123" s="113">
        <f t="shared" si="12"/>
        <v>892215.6</v>
      </c>
    </row>
    <row r="124" spans="2:9" x14ac:dyDescent="0.25">
      <c r="B124" s="102">
        <v>121</v>
      </c>
      <c r="C124" s="103" t="s">
        <v>213</v>
      </c>
      <c r="D124" s="104" t="s">
        <v>310</v>
      </c>
      <c r="E124" s="104">
        <v>3</v>
      </c>
      <c r="F124" s="107">
        <v>1</v>
      </c>
      <c r="G124" s="112">
        <f>'ISS 3% Diurno '!$E$149</f>
        <v>12614.62</v>
      </c>
      <c r="H124" s="113">
        <f t="shared" ref="H124:H129" si="25">ROUND(G124*F124,2)</f>
        <v>12614.62</v>
      </c>
      <c r="I124" s="113">
        <f t="shared" si="12"/>
        <v>756877.2</v>
      </c>
    </row>
    <row r="125" spans="2:9" x14ac:dyDescent="0.25">
      <c r="B125" s="102">
        <v>122</v>
      </c>
      <c r="C125" s="103" t="s">
        <v>213</v>
      </c>
      <c r="D125" s="104" t="s">
        <v>311</v>
      </c>
      <c r="E125" s="104">
        <v>3</v>
      </c>
      <c r="F125" s="107">
        <v>1</v>
      </c>
      <c r="G125" s="112">
        <f>'ISS 3% Noturno '!$E$149</f>
        <v>14551.67</v>
      </c>
      <c r="H125" s="113">
        <f t="shared" si="25"/>
        <v>14551.67</v>
      </c>
      <c r="I125" s="113">
        <f t="shared" si="12"/>
        <v>873100.2</v>
      </c>
    </row>
    <row r="126" spans="2:9" x14ac:dyDescent="0.25">
      <c r="B126" s="102">
        <v>123</v>
      </c>
      <c r="C126" s="103" t="s">
        <v>293</v>
      </c>
      <c r="D126" s="104" t="s">
        <v>310</v>
      </c>
      <c r="E126" s="104">
        <v>5</v>
      </c>
      <c r="F126" s="107">
        <v>1</v>
      </c>
      <c r="G126" s="112">
        <f>'ISS 5% Diurno'!$E$149</f>
        <v>12890.81</v>
      </c>
      <c r="H126" s="113">
        <f t="shared" si="25"/>
        <v>12890.81</v>
      </c>
      <c r="I126" s="113">
        <f t="shared" si="12"/>
        <v>773448.6</v>
      </c>
    </row>
    <row r="127" spans="2:9" x14ac:dyDescent="0.25">
      <c r="B127" s="102">
        <v>124</v>
      </c>
      <c r="C127" s="103" t="s">
        <v>293</v>
      </c>
      <c r="D127" s="104" t="s">
        <v>311</v>
      </c>
      <c r="E127" s="104">
        <v>5</v>
      </c>
      <c r="F127" s="107">
        <v>1</v>
      </c>
      <c r="G127" s="112">
        <f>'ISS 5% Noturno '!$E$149</f>
        <v>14870.26</v>
      </c>
      <c r="H127" s="113">
        <f t="shared" si="25"/>
        <v>14870.26</v>
      </c>
      <c r="I127" s="113">
        <f t="shared" si="12"/>
        <v>892215.6</v>
      </c>
    </row>
    <row r="128" spans="2:9" x14ac:dyDescent="0.25">
      <c r="B128" s="102">
        <v>125</v>
      </c>
      <c r="C128" s="103" t="s">
        <v>214</v>
      </c>
      <c r="D128" s="104" t="s">
        <v>310</v>
      </c>
      <c r="E128" s="104">
        <v>4</v>
      </c>
      <c r="F128" s="107">
        <v>1</v>
      </c>
      <c r="G128" s="112">
        <f>'ISS 4% Diurno'!$E$149</f>
        <v>12751.22</v>
      </c>
      <c r="H128" s="113">
        <f t="shared" si="25"/>
        <v>12751.22</v>
      </c>
      <c r="I128" s="113">
        <f t="shared" si="12"/>
        <v>765073.2</v>
      </c>
    </row>
    <row r="129" spans="2:9" x14ac:dyDescent="0.25">
      <c r="B129" s="102">
        <v>126</v>
      </c>
      <c r="C129" s="103" t="s">
        <v>214</v>
      </c>
      <c r="D129" s="104" t="s">
        <v>311</v>
      </c>
      <c r="E129" s="104">
        <v>4</v>
      </c>
      <c r="F129" s="107">
        <v>1</v>
      </c>
      <c r="G129" s="112">
        <f>'ISS 4% Noturno'!$E$149</f>
        <v>14709.24</v>
      </c>
      <c r="H129" s="113">
        <f t="shared" si="25"/>
        <v>14709.24</v>
      </c>
      <c r="I129" s="113">
        <f t="shared" si="12"/>
        <v>882554.4</v>
      </c>
    </row>
    <row r="130" spans="2:9" x14ac:dyDescent="0.25">
      <c r="B130" s="102">
        <v>127</v>
      </c>
      <c r="C130" s="103" t="s">
        <v>215</v>
      </c>
      <c r="D130" s="104" t="s">
        <v>310</v>
      </c>
      <c r="E130" s="104">
        <v>2</v>
      </c>
      <c r="F130" s="107">
        <v>1</v>
      </c>
      <c r="G130" s="112">
        <f>'ISS 2% Diurno '!$E$149</f>
        <v>12480.92</v>
      </c>
      <c r="H130" s="113">
        <f t="shared" ref="H130:H131" si="26">ROUND(G130*F130,2)</f>
        <v>12480.92</v>
      </c>
      <c r="I130" s="113">
        <f t="shared" si="12"/>
        <v>748855.2</v>
      </c>
    </row>
    <row r="131" spans="2:9" x14ac:dyDescent="0.25">
      <c r="B131" s="102">
        <v>128</v>
      </c>
      <c r="C131" s="103" t="s">
        <v>215</v>
      </c>
      <c r="D131" s="104" t="s">
        <v>311</v>
      </c>
      <c r="E131" s="104">
        <v>2</v>
      </c>
      <c r="F131" s="107">
        <v>1</v>
      </c>
      <c r="G131" s="112">
        <f>'ISS 2% Noturno'!$E$149</f>
        <v>14397.43</v>
      </c>
      <c r="H131" s="113">
        <f t="shared" si="26"/>
        <v>14397.43</v>
      </c>
      <c r="I131" s="113">
        <f t="shared" si="12"/>
        <v>863845.8</v>
      </c>
    </row>
    <row r="132" spans="2:9" x14ac:dyDescent="0.25">
      <c r="B132" s="102">
        <v>129</v>
      </c>
      <c r="C132" s="103" t="s">
        <v>216</v>
      </c>
      <c r="D132" s="104" t="s">
        <v>310</v>
      </c>
      <c r="E132" s="104">
        <v>4</v>
      </c>
      <c r="F132" s="107">
        <v>1</v>
      </c>
      <c r="G132" s="112">
        <f>'ISS 4% Diurno'!$E$149</f>
        <v>12751.22</v>
      </c>
      <c r="H132" s="113">
        <f>ROUND(G132*F132,2)</f>
        <v>12751.22</v>
      </c>
      <c r="I132" s="113">
        <f t="shared" si="12"/>
        <v>765073.2</v>
      </c>
    </row>
    <row r="133" spans="2:9" x14ac:dyDescent="0.25">
      <c r="B133" s="102">
        <v>130</v>
      </c>
      <c r="C133" s="103" t="s">
        <v>216</v>
      </c>
      <c r="D133" s="104" t="s">
        <v>311</v>
      </c>
      <c r="E133" s="104">
        <v>4</v>
      </c>
      <c r="F133" s="107">
        <v>1</v>
      </c>
      <c r="G133" s="112">
        <f>'ISS 4% Noturno'!$E$149</f>
        <v>14709.24</v>
      </c>
      <c r="H133" s="113">
        <f>ROUND(G133*F133,2)</f>
        <v>14709.24</v>
      </c>
      <c r="I133" s="113">
        <f t="shared" ref="I133:I196" si="27">ROUND(H133*60,2)</f>
        <v>882554.4</v>
      </c>
    </row>
    <row r="134" spans="2:9" x14ac:dyDescent="0.25">
      <c r="B134" s="102">
        <v>131</v>
      </c>
      <c r="C134" s="103" t="s">
        <v>217</v>
      </c>
      <c r="D134" s="104" t="s">
        <v>310</v>
      </c>
      <c r="E134" s="104">
        <v>2.5</v>
      </c>
      <c r="F134" s="107">
        <v>3</v>
      </c>
      <c r="G134" s="112">
        <f>'ISS 2,5% Diurno'!$E$149</f>
        <v>12547.42</v>
      </c>
      <c r="H134" s="113">
        <f t="shared" ref="H134:H137" si="28">ROUND(G134*F134,2)</f>
        <v>37642.26</v>
      </c>
      <c r="I134" s="113">
        <f t="shared" si="27"/>
        <v>2258535.6</v>
      </c>
    </row>
    <row r="135" spans="2:9" x14ac:dyDescent="0.25">
      <c r="B135" s="102">
        <v>132</v>
      </c>
      <c r="C135" s="103" t="s">
        <v>218</v>
      </c>
      <c r="D135" s="104" t="s">
        <v>311</v>
      </c>
      <c r="E135" s="104">
        <v>2.5</v>
      </c>
      <c r="F135" s="107">
        <v>3</v>
      </c>
      <c r="G135" s="112">
        <f>'ISS 2,5% Noturno '!$E$149</f>
        <v>14474.14</v>
      </c>
      <c r="H135" s="113">
        <f t="shared" si="28"/>
        <v>43422.42</v>
      </c>
      <c r="I135" s="113">
        <f t="shared" si="27"/>
        <v>2605345.2000000002</v>
      </c>
    </row>
    <row r="136" spans="2:9" x14ac:dyDescent="0.25">
      <c r="B136" s="102">
        <v>133</v>
      </c>
      <c r="C136" s="103" t="s">
        <v>219</v>
      </c>
      <c r="D136" s="104" t="s">
        <v>310</v>
      </c>
      <c r="E136" s="104">
        <v>2.5</v>
      </c>
      <c r="F136" s="107">
        <v>1</v>
      </c>
      <c r="G136" s="112">
        <f>'ISS 2,5% Diurno'!$E$149</f>
        <v>12547.42</v>
      </c>
      <c r="H136" s="113">
        <f t="shared" si="28"/>
        <v>12547.42</v>
      </c>
      <c r="I136" s="113">
        <f t="shared" si="27"/>
        <v>752845.2</v>
      </c>
    </row>
    <row r="137" spans="2:9" x14ac:dyDescent="0.25">
      <c r="B137" s="102">
        <v>134</v>
      </c>
      <c r="C137" s="103" t="s">
        <v>219</v>
      </c>
      <c r="D137" s="104" t="s">
        <v>311</v>
      </c>
      <c r="E137" s="104">
        <v>2.5</v>
      </c>
      <c r="F137" s="107">
        <v>1</v>
      </c>
      <c r="G137" s="112">
        <f>'ISS 2,5% Noturno '!$E$149</f>
        <v>14474.14</v>
      </c>
      <c r="H137" s="113">
        <f t="shared" si="28"/>
        <v>14474.14</v>
      </c>
      <c r="I137" s="113">
        <f t="shared" si="27"/>
        <v>868448.4</v>
      </c>
    </row>
    <row r="138" spans="2:9" x14ac:dyDescent="0.25">
      <c r="B138" s="102">
        <v>135</v>
      </c>
      <c r="C138" s="103" t="s">
        <v>294</v>
      </c>
      <c r="D138" s="104" t="s">
        <v>310</v>
      </c>
      <c r="E138" s="104">
        <v>5</v>
      </c>
      <c r="F138" s="107">
        <v>1</v>
      </c>
      <c r="G138" s="112">
        <f>'ISS 5% Diurno'!$E$149</f>
        <v>12890.81</v>
      </c>
      <c r="H138" s="113">
        <f t="shared" ref="H138:H149" si="29">ROUND(G138*F138,2)</f>
        <v>12890.81</v>
      </c>
      <c r="I138" s="113">
        <f t="shared" si="27"/>
        <v>773448.6</v>
      </c>
    </row>
    <row r="139" spans="2:9" x14ac:dyDescent="0.25">
      <c r="B139" s="102">
        <v>136</v>
      </c>
      <c r="C139" s="103" t="s">
        <v>295</v>
      </c>
      <c r="D139" s="104" t="s">
        <v>311</v>
      </c>
      <c r="E139" s="104">
        <v>5</v>
      </c>
      <c r="F139" s="107">
        <v>1</v>
      </c>
      <c r="G139" s="112">
        <f>'ISS 5% Noturno '!$E$149</f>
        <v>14870.26</v>
      </c>
      <c r="H139" s="113">
        <f t="shared" si="29"/>
        <v>14870.26</v>
      </c>
      <c r="I139" s="113">
        <f t="shared" si="27"/>
        <v>892215.6</v>
      </c>
    </row>
    <row r="140" spans="2:9" x14ac:dyDescent="0.25">
      <c r="B140" s="102">
        <v>137</v>
      </c>
      <c r="C140" s="103" t="s">
        <v>220</v>
      </c>
      <c r="D140" s="104" t="s">
        <v>310</v>
      </c>
      <c r="E140" s="104">
        <v>5</v>
      </c>
      <c r="F140" s="107">
        <v>1</v>
      </c>
      <c r="G140" s="112">
        <f>'ISS 5% Diurno'!$E$149</f>
        <v>12890.81</v>
      </c>
      <c r="H140" s="113">
        <f t="shared" si="29"/>
        <v>12890.81</v>
      </c>
      <c r="I140" s="113">
        <f t="shared" si="27"/>
        <v>773448.6</v>
      </c>
    </row>
    <row r="141" spans="2:9" x14ac:dyDescent="0.25">
      <c r="B141" s="102">
        <v>138</v>
      </c>
      <c r="C141" s="103" t="s">
        <v>220</v>
      </c>
      <c r="D141" s="104" t="s">
        <v>311</v>
      </c>
      <c r="E141" s="104">
        <v>5</v>
      </c>
      <c r="F141" s="107">
        <v>1</v>
      </c>
      <c r="G141" s="112">
        <f>'ISS 5% Noturno '!$E$149</f>
        <v>14870.26</v>
      </c>
      <c r="H141" s="113">
        <f t="shared" si="29"/>
        <v>14870.26</v>
      </c>
      <c r="I141" s="113">
        <f t="shared" si="27"/>
        <v>892215.6</v>
      </c>
    </row>
    <row r="142" spans="2:9" x14ac:dyDescent="0.25">
      <c r="B142" s="102">
        <v>139</v>
      </c>
      <c r="C142" s="103" t="s">
        <v>221</v>
      </c>
      <c r="D142" s="104" t="s">
        <v>310</v>
      </c>
      <c r="E142" s="104">
        <v>3</v>
      </c>
      <c r="F142" s="107">
        <v>1</v>
      </c>
      <c r="G142" s="112">
        <f>'ISS 3% Diurno '!$E$149</f>
        <v>12614.62</v>
      </c>
      <c r="H142" s="113">
        <f t="shared" si="29"/>
        <v>12614.62</v>
      </c>
      <c r="I142" s="113">
        <f t="shared" si="27"/>
        <v>756877.2</v>
      </c>
    </row>
    <row r="143" spans="2:9" x14ac:dyDescent="0.25">
      <c r="B143" s="102">
        <v>140</v>
      </c>
      <c r="C143" s="103" t="s">
        <v>221</v>
      </c>
      <c r="D143" s="104" t="s">
        <v>311</v>
      </c>
      <c r="E143" s="104">
        <v>3</v>
      </c>
      <c r="F143" s="107">
        <v>1</v>
      </c>
      <c r="G143" s="112">
        <f>'ISS 3% Noturno '!$E$149</f>
        <v>14551.67</v>
      </c>
      <c r="H143" s="113">
        <f t="shared" si="29"/>
        <v>14551.67</v>
      </c>
      <c r="I143" s="113">
        <f t="shared" si="27"/>
        <v>873100.2</v>
      </c>
    </row>
    <row r="144" spans="2:9" x14ac:dyDescent="0.25">
      <c r="B144" s="102">
        <v>141</v>
      </c>
      <c r="C144" s="103" t="s">
        <v>222</v>
      </c>
      <c r="D144" s="104" t="s">
        <v>310</v>
      </c>
      <c r="E144" s="104">
        <v>4</v>
      </c>
      <c r="F144" s="107">
        <v>1</v>
      </c>
      <c r="G144" s="112">
        <f>'ISS 4% Diurno'!$E$149</f>
        <v>12751.22</v>
      </c>
      <c r="H144" s="113">
        <f t="shared" si="29"/>
        <v>12751.22</v>
      </c>
      <c r="I144" s="113">
        <f t="shared" si="27"/>
        <v>765073.2</v>
      </c>
    </row>
    <row r="145" spans="2:9" x14ac:dyDescent="0.25">
      <c r="B145" s="102">
        <v>142</v>
      </c>
      <c r="C145" s="103" t="s">
        <v>222</v>
      </c>
      <c r="D145" s="104" t="s">
        <v>311</v>
      </c>
      <c r="E145" s="104">
        <v>4</v>
      </c>
      <c r="F145" s="107">
        <v>1</v>
      </c>
      <c r="G145" s="112">
        <f>'ISS 4% Noturno'!$E$149</f>
        <v>14709.24</v>
      </c>
      <c r="H145" s="113">
        <f t="shared" si="29"/>
        <v>14709.24</v>
      </c>
      <c r="I145" s="113">
        <f t="shared" si="27"/>
        <v>882554.4</v>
      </c>
    </row>
    <row r="146" spans="2:9" x14ac:dyDescent="0.25">
      <c r="B146" s="102">
        <v>143</v>
      </c>
      <c r="C146" s="103" t="s">
        <v>223</v>
      </c>
      <c r="D146" s="104" t="s">
        <v>310</v>
      </c>
      <c r="E146" s="104">
        <v>5</v>
      </c>
      <c r="F146" s="107">
        <v>1</v>
      </c>
      <c r="G146" s="112">
        <f>'ISS 5% Diurno'!$E$149</f>
        <v>12890.81</v>
      </c>
      <c r="H146" s="113">
        <f t="shared" si="29"/>
        <v>12890.81</v>
      </c>
      <c r="I146" s="113">
        <f t="shared" si="27"/>
        <v>773448.6</v>
      </c>
    </row>
    <row r="147" spans="2:9" x14ac:dyDescent="0.25">
      <c r="B147" s="102">
        <v>144</v>
      </c>
      <c r="C147" s="103" t="s">
        <v>223</v>
      </c>
      <c r="D147" s="104" t="s">
        <v>311</v>
      </c>
      <c r="E147" s="104">
        <v>5</v>
      </c>
      <c r="F147" s="107">
        <v>1</v>
      </c>
      <c r="G147" s="112">
        <f>'ISS 5% Noturno '!$E$149</f>
        <v>14870.26</v>
      </c>
      <c r="H147" s="113">
        <f t="shared" si="29"/>
        <v>14870.26</v>
      </c>
      <c r="I147" s="113">
        <f t="shared" si="27"/>
        <v>892215.6</v>
      </c>
    </row>
    <row r="148" spans="2:9" x14ac:dyDescent="0.25">
      <c r="B148" s="102">
        <v>145</v>
      </c>
      <c r="C148" s="103" t="s">
        <v>224</v>
      </c>
      <c r="D148" s="104" t="s">
        <v>310</v>
      </c>
      <c r="E148" s="104">
        <v>5</v>
      </c>
      <c r="F148" s="107">
        <v>1</v>
      </c>
      <c r="G148" s="112">
        <f>'ISS 5% Diurno'!$E$149</f>
        <v>12890.81</v>
      </c>
      <c r="H148" s="113">
        <f t="shared" si="29"/>
        <v>12890.81</v>
      </c>
      <c r="I148" s="113">
        <f t="shared" si="27"/>
        <v>773448.6</v>
      </c>
    </row>
    <row r="149" spans="2:9" x14ac:dyDescent="0.25">
      <c r="B149" s="102">
        <v>146</v>
      </c>
      <c r="C149" s="103" t="s">
        <v>224</v>
      </c>
      <c r="D149" s="104" t="s">
        <v>311</v>
      </c>
      <c r="E149" s="104">
        <v>5</v>
      </c>
      <c r="F149" s="107">
        <v>1</v>
      </c>
      <c r="G149" s="112">
        <f>'ISS 5% Noturno '!$E$149</f>
        <v>14870.26</v>
      </c>
      <c r="H149" s="113">
        <f t="shared" si="29"/>
        <v>14870.26</v>
      </c>
      <c r="I149" s="113">
        <f t="shared" si="27"/>
        <v>892215.6</v>
      </c>
    </row>
    <row r="150" spans="2:9" x14ac:dyDescent="0.25">
      <c r="B150" s="102">
        <v>147</v>
      </c>
      <c r="C150" s="103" t="s">
        <v>225</v>
      </c>
      <c r="D150" s="104" t="s">
        <v>310</v>
      </c>
      <c r="E150" s="104">
        <v>4</v>
      </c>
      <c r="F150" s="107">
        <v>1</v>
      </c>
      <c r="G150" s="112">
        <f>'ISS 4% Diurno'!$E$149</f>
        <v>12751.22</v>
      </c>
      <c r="H150" s="113">
        <f>ROUND(G150*F150,2)</f>
        <v>12751.22</v>
      </c>
      <c r="I150" s="113">
        <f t="shared" si="27"/>
        <v>765073.2</v>
      </c>
    </row>
    <row r="151" spans="2:9" x14ac:dyDescent="0.25">
      <c r="B151" s="102">
        <v>148</v>
      </c>
      <c r="C151" s="103" t="s">
        <v>225</v>
      </c>
      <c r="D151" s="104" t="s">
        <v>311</v>
      </c>
      <c r="E151" s="104">
        <v>4</v>
      </c>
      <c r="F151" s="107">
        <v>1</v>
      </c>
      <c r="G151" s="112">
        <f>'ISS 4% Noturno'!$E$149</f>
        <v>14709.24</v>
      </c>
      <c r="H151" s="113">
        <f>ROUND(G151*F151,2)</f>
        <v>14709.24</v>
      </c>
      <c r="I151" s="113">
        <f t="shared" si="27"/>
        <v>882554.4</v>
      </c>
    </row>
    <row r="152" spans="2:9" x14ac:dyDescent="0.25">
      <c r="B152" s="102">
        <v>149</v>
      </c>
      <c r="C152" s="103" t="s">
        <v>226</v>
      </c>
      <c r="D152" s="104" t="s">
        <v>310</v>
      </c>
      <c r="E152" s="104">
        <v>5</v>
      </c>
      <c r="F152" s="107">
        <v>1</v>
      </c>
      <c r="G152" s="112">
        <f>'ISS 5% Diurno'!$E$149</f>
        <v>12890.81</v>
      </c>
      <c r="H152" s="113">
        <f t="shared" ref="H152:H153" si="30">ROUND(G152*F152,2)</f>
        <v>12890.81</v>
      </c>
      <c r="I152" s="113">
        <f t="shared" si="27"/>
        <v>773448.6</v>
      </c>
    </row>
    <row r="153" spans="2:9" x14ac:dyDescent="0.25">
      <c r="B153" s="102">
        <v>150</v>
      </c>
      <c r="C153" s="103" t="s">
        <v>226</v>
      </c>
      <c r="D153" s="104" t="s">
        <v>311</v>
      </c>
      <c r="E153" s="104">
        <v>5</v>
      </c>
      <c r="F153" s="107">
        <v>1</v>
      </c>
      <c r="G153" s="112">
        <f>'ISS 5% Noturno '!$E$149</f>
        <v>14870.26</v>
      </c>
      <c r="H153" s="113">
        <f t="shared" si="30"/>
        <v>14870.26</v>
      </c>
      <c r="I153" s="113">
        <f t="shared" si="27"/>
        <v>892215.6</v>
      </c>
    </row>
    <row r="154" spans="2:9" x14ac:dyDescent="0.25">
      <c r="B154" s="102">
        <v>151</v>
      </c>
      <c r="C154" s="103" t="s">
        <v>227</v>
      </c>
      <c r="D154" s="104" t="s">
        <v>310</v>
      </c>
      <c r="E154" s="104">
        <v>3</v>
      </c>
      <c r="F154" s="107">
        <v>1</v>
      </c>
      <c r="G154" s="112">
        <f>'ISS 3% Diurno '!$E$149</f>
        <v>12614.62</v>
      </c>
      <c r="H154" s="113">
        <f t="shared" ref="H154:H157" si="31">ROUND(G154*F154,2)</f>
        <v>12614.62</v>
      </c>
      <c r="I154" s="113">
        <f t="shared" si="27"/>
        <v>756877.2</v>
      </c>
    </row>
    <row r="155" spans="2:9" x14ac:dyDescent="0.25">
      <c r="B155" s="102">
        <v>152</v>
      </c>
      <c r="C155" s="103" t="s">
        <v>227</v>
      </c>
      <c r="D155" s="104" t="s">
        <v>311</v>
      </c>
      <c r="E155" s="104">
        <v>3</v>
      </c>
      <c r="F155" s="107">
        <v>1</v>
      </c>
      <c r="G155" s="112">
        <f>'ISS 3% Noturno '!$E$149</f>
        <v>14551.67</v>
      </c>
      <c r="H155" s="113">
        <f t="shared" si="31"/>
        <v>14551.67</v>
      </c>
      <c r="I155" s="113">
        <f t="shared" si="27"/>
        <v>873100.2</v>
      </c>
    </row>
    <row r="156" spans="2:9" x14ac:dyDescent="0.25">
      <c r="B156" s="102">
        <v>153</v>
      </c>
      <c r="C156" s="103" t="s">
        <v>228</v>
      </c>
      <c r="D156" s="104" t="s">
        <v>310</v>
      </c>
      <c r="E156" s="104">
        <v>5</v>
      </c>
      <c r="F156" s="107">
        <v>1</v>
      </c>
      <c r="G156" s="112">
        <f>'ISS 5% Diurno'!$E$149</f>
        <v>12890.81</v>
      </c>
      <c r="H156" s="113">
        <f t="shared" si="31"/>
        <v>12890.81</v>
      </c>
      <c r="I156" s="113">
        <f t="shared" si="27"/>
        <v>773448.6</v>
      </c>
    </row>
    <row r="157" spans="2:9" x14ac:dyDescent="0.25">
      <c r="B157" s="102">
        <v>154</v>
      </c>
      <c r="C157" s="103" t="s">
        <v>228</v>
      </c>
      <c r="D157" s="104" t="s">
        <v>311</v>
      </c>
      <c r="E157" s="104">
        <v>5</v>
      </c>
      <c r="F157" s="107">
        <v>1</v>
      </c>
      <c r="G157" s="112">
        <f>'ISS 5% Noturno '!$E$149</f>
        <v>14870.26</v>
      </c>
      <c r="H157" s="113">
        <f t="shared" si="31"/>
        <v>14870.26</v>
      </c>
      <c r="I157" s="113">
        <f t="shared" si="27"/>
        <v>892215.6</v>
      </c>
    </row>
    <row r="158" spans="2:9" x14ac:dyDescent="0.25">
      <c r="B158" s="102">
        <v>155</v>
      </c>
      <c r="C158" s="103" t="s">
        <v>229</v>
      </c>
      <c r="D158" s="104" t="s">
        <v>310</v>
      </c>
      <c r="E158" s="104">
        <v>5</v>
      </c>
      <c r="F158" s="107">
        <v>1</v>
      </c>
      <c r="G158" s="112">
        <f>'ISS 5% Diurno'!$E$149</f>
        <v>12890.81</v>
      </c>
      <c r="H158" s="113">
        <f t="shared" ref="H158:H165" si="32">ROUND(G158*F158,2)</f>
        <v>12890.81</v>
      </c>
      <c r="I158" s="113">
        <f t="shared" si="27"/>
        <v>773448.6</v>
      </c>
    </row>
    <row r="159" spans="2:9" x14ac:dyDescent="0.25">
      <c r="B159" s="102">
        <v>156</v>
      </c>
      <c r="C159" s="103" t="s">
        <v>229</v>
      </c>
      <c r="D159" s="104" t="s">
        <v>311</v>
      </c>
      <c r="E159" s="104">
        <v>5</v>
      </c>
      <c r="F159" s="107">
        <v>1</v>
      </c>
      <c r="G159" s="112">
        <f>'ISS 5% Noturno '!$E$149</f>
        <v>14870.26</v>
      </c>
      <c r="H159" s="113">
        <f t="shared" si="32"/>
        <v>14870.26</v>
      </c>
      <c r="I159" s="113">
        <f t="shared" si="27"/>
        <v>892215.6</v>
      </c>
    </row>
    <row r="160" spans="2:9" x14ac:dyDescent="0.25">
      <c r="B160" s="102">
        <v>157</v>
      </c>
      <c r="C160" s="103" t="s">
        <v>296</v>
      </c>
      <c r="D160" s="104" t="s">
        <v>310</v>
      </c>
      <c r="E160" s="104">
        <v>5</v>
      </c>
      <c r="F160" s="107">
        <v>1</v>
      </c>
      <c r="G160" s="112">
        <f>'ISS 5% Diurno'!$E$149</f>
        <v>12890.81</v>
      </c>
      <c r="H160" s="113">
        <f t="shared" si="32"/>
        <v>12890.81</v>
      </c>
      <c r="I160" s="113">
        <f t="shared" si="27"/>
        <v>773448.6</v>
      </c>
    </row>
    <row r="161" spans="2:9" x14ac:dyDescent="0.25">
      <c r="B161" s="102">
        <v>158</v>
      </c>
      <c r="C161" s="103" t="s">
        <v>296</v>
      </c>
      <c r="D161" s="104" t="s">
        <v>311</v>
      </c>
      <c r="E161" s="104">
        <v>5</v>
      </c>
      <c r="F161" s="107">
        <v>1</v>
      </c>
      <c r="G161" s="112">
        <f>'ISS 5% Noturno '!$E$149</f>
        <v>14870.26</v>
      </c>
      <c r="H161" s="113">
        <f t="shared" si="32"/>
        <v>14870.26</v>
      </c>
      <c r="I161" s="113">
        <f t="shared" si="27"/>
        <v>892215.6</v>
      </c>
    </row>
    <row r="162" spans="2:9" x14ac:dyDescent="0.25">
      <c r="B162" s="102">
        <v>159</v>
      </c>
      <c r="C162" s="103" t="s">
        <v>230</v>
      </c>
      <c r="D162" s="104" t="s">
        <v>310</v>
      </c>
      <c r="E162" s="104">
        <v>3</v>
      </c>
      <c r="F162" s="107">
        <v>2</v>
      </c>
      <c r="G162" s="112">
        <f>'ISS 3% Diurno '!$E$149</f>
        <v>12614.62</v>
      </c>
      <c r="H162" s="113">
        <f t="shared" si="32"/>
        <v>25229.24</v>
      </c>
      <c r="I162" s="113">
        <f t="shared" si="27"/>
        <v>1513754.4</v>
      </c>
    </row>
    <row r="163" spans="2:9" x14ac:dyDescent="0.25">
      <c r="B163" s="102">
        <v>160</v>
      </c>
      <c r="C163" s="103" t="s">
        <v>231</v>
      </c>
      <c r="D163" s="104" t="s">
        <v>311</v>
      </c>
      <c r="E163" s="104">
        <v>3</v>
      </c>
      <c r="F163" s="107">
        <v>2</v>
      </c>
      <c r="G163" s="112">
        <f>'ISS 3% Noturno '!$E$149</f>
        <v>14551.67</v>
      </c>
      <c r="H163" s="113">
        <f t="shared" si="32"/>
        <v>29103.34</v>
      </c>
      <c r="I163" s="113">
        <f t="shared" si="27"/>
        <v>1746200.4</v>
      </c>
    </row>
    <row r="164" spans="2:9" x14ac:dyDescent="0.25">
      <c r="B164" s="102">
        <v>161</v>
      </c>
      <c r="C164" s="103" t="s">
        <v>232</v>
      </c>
      <c r="D164" s="104" t="s">
        <v>310</v>
      </c>
      <c r="E164" s="104">
        <v>2.5</v>
      </c>
      <c r="F164" s="107">
        <v>1</v>
      </c>
      <c r="G164" s="112">
        <f>'ISS 2,5% Diurno'!$E$149</f>
        <v>12547.42</v>
      </c>
      <c r="H164" s="113">
        <f t="shared" si="32"/>
        <v>12547.42</v>
      </c>
      <c r="I164" s="113">
        <f t="shared" si="27"/>
        <v>752845.2</v>
      </c>
    </row>
    <row r="165" spans="2:9" x14ac:dyDescent="0.25">
      <c r="B165" s="102">
        <v>162</v>
      </c>
      <c r="C165" s="103" t="s">
        <v>232</v>
      </c>
      <c r="D165" s="104" t="s">
        <v>311</v>
      </c>
      <c r="E165" s="104">
        <v>2.5</v>
      </c>
      <c r="F165" s="107">
        <v>1</v>
      </c>
      <c r="G165" s="112">
        <f>'ISS 2,5% Noturno '!$E$149</f>
        <v>14474.14</v>
      </c>
      <c r="H165" s="113">
        <f t="shared" si="32"/>
        <v>14474.14</v>
      </c>
      <c r="I165" s="113">
        <f t="shared" si="27"/>
        <v>868448.4</v>
      </c>
    </row>
    <row r="166" spans="2:9" x14ac:dyDescent="0.25">
      <c r="B166" s="102">
        <v>163</v>
      </c>
      <c r="C166" s="103" t="s">
        <v>233</v>
      </c>
      <c r="D166" s="104" t="s">
        <v>310</v>
      </c>
      <c r="E166" s="104">
        <v>3</v>
      </c>
      <c r="F166" s="107">
        <v>1</v>
      </c>
      <c r="G166" s="112">
        <f>'ISS 3% Diurno '!$E$149</f>
        <v>12614.62</v>
      </c>
      <c r="H166" s="113">
        <f>ROUND(G166*F166,2)</f>
        <v>12614.62</v>
      </c>
      <c r="I166" s="113">
        <f t="shared" si="27"/>
        <v>756877.2</v>
      </c>
    </row>
    <row r="167" spans="2:9" x14ac:dyDescent="0.25">
      <c r="B167" s="102">
        <v>164</v>
      </c>
      <c r="C167" s="103" t="s">
        <v>233</v>
      </c>
      <c r="D167" s="104" t="s">
        <v>311</v>
      </c>
      <c r="E167" s="104">
        <v>3</v>
      </c>
      <c r="F167" s="107">
        <v>1</v>
      </c>
      <c r="G167" s="112">
        <f>'ISS 3% Noturno '!$E$149</f>
        <v>14551.67</v>
      </c>
      <c r="H167" s="113">
        <f>ROUND(G167*F167,2)</f>
        <v>14551.67</v>
      </c>
      <c r="I167" s="113">
        <f t="shared" si="27"/>
        <v>873100.2</v>
      </c>
    </row>
    <row r="168" spans="2:9" x14ac:dyDescent="0.25">
      <c r="B168" s="102">
        <v>165</v>
      </c>
      <c r="C168" s="103" t="s">
        <v>297</v>
      </c>
      <c r="D168" s="104" t="s">
        <v>310</v>
      </c>
      <c r="E168" s="104">
        <v>5</v>
      </c>
      <c r="F168" s="107">
        <v>1</v>
      </c>
      <c r="G168" s="112">
        <f>'ISS 5% Diurno'!$E$149</f>
        <v>12890.81</v>
      </c>
      <c r="H168" s="113">
        <f t="shared" ref="H168:H169" si="33">ROUND(G168*F168,2)</f>
        <v>12890.81</v>
      </c>
      <c r="I168" s="113">
        <f t="shared" si="27"/>
        <v>773448.6</v>
      </c>
    </row>
    <row r="169" spans="2:9" x14ac:dyDescent="0.25">
      <c r="B169" s="102">
        <v>166</v>
      </c>
      <c r="C169" s="103" t="s">
        <v>298</v>
      </c>
      <c r="D169" s="104" t="s">
        <v>311</v>
      </c>
      <c r="E169" s="104">
        <v>5</v>
      </c>
      <c r="F169" s="107">
        <v>1</v>
      </c>
      <c r="G169" s="112">
        <f>'ISS 5% Noturno '!$E$149</f>
        <v>14870.26</v>
      </c>
      <c r="H169" s="113">
        <f t="shared" si="33"/>
        <v>14870.26</v>
      </c>
      <c r="I169" s="113">
        <f t="shared" si="27"/>
        <v>892215.6</v>
      </c>
    </row>
    <row r="170" spans="2:9" x14ac:dyDescent="0.25">
      <c r="B170" s="102">
        <v>167</v>
      </c>
      <c r="C170" s="103" t="s">
        <v>234</v>
      </c>
      <c r="D170" s="104" t="s">
        <v>310</v>
      </c>
      <c r="E170" s="104">
        <v>4</v>
      </c>
      <c r="F170" s="107">
        <v>1</v>
      </c>
      <c r="G170" s="112">
        <f>'ISS 4% Diurno'!$E$149</f>
        <v>12751.22</v>
      </c>
      <c r="H170" s="113">
        <f t="shared" ref="H170:H171" si="34">ROUND(G170*F170,2)</f>
        <v>12751.22</v>
      </c>
      <c r="I170" s="113">
        <f t="shared" si="27"/>
        <v>765073.2</v>
      </c>
    </row>
    <row r="171" spans="2:9" x14ac:dyDescent="0.25">
      <c r="B171" s="102">
        <v>168</v>
      </c>
      <c r="C171" s="103" t="s">
        <v>234</v>
      </c>
      <c r="D171" s="104" t="s">
        <v>311</v>
      </c>
      <c r="E171" s="104">
        <v>4</v>
      </c>
      <c r="F171" s="107">
        <v>1</v>
      </c>
      <c r="G171" s="112">
        <f>'ISS 4% Noturno'!$E$149</f>
        <v>14709.24</v>
      </c>
      <c r="H171" s="113">
        <f t="shared" si="34"/>
        <v>14709.24</v>
      </c>
      <c r="I171" s="113">
        <f t="shared" si="27"/>
        <v>882554.4</v>
      </c>
    </row>
    <row r="172" spans="2:9" x14ac:dyDescent="0.25">
      <c r="B172" s="102">
        <v>169</v>
      </c>
      <c r="C172" s="103" t="s">
        <v>235</v>
      </c>
      <c r="D172" s="104" t="s">
        <v>310</v>
      </c>
      <c r="E172" s="104">
        <v>3.5</v>
      </c>
      <c r="F172" s="107">
        <v>1</v>
      </c>
      <c r="G172" s="112">
        <f>'ISS 3,5% Diurno'!E149</f>
        <v>12682.55</v>
      </c>
      <c r="H172" s="113">
        <f>ROUND(G172*F172,2)</f>
        <v>12682.55</v>
      </c>
      <c r="I172" s="113">
        <f t="shared" si="27"/>
        <v>760953</v>
      </c>
    </row>
    <row r="173" spans="2:9" x14ac:dyDescent="0.25">
      <c r="B173" s="102">
        <v>170</v>
      </c>
      <c r="C173" s="103" t="s">
        <v>235</v>
      </c>
      <c r="D173" s="104" t="s">
        <v>311</v>
      </c>
      <c r="E173" s="104">
        <v>3.5</v>
      </c>
      <c r="F173" s="107">
        <v>1</v>
      </c>
      <c r="G173" s="112">
        <f>'ISS 3,5% Noturno'!E149</f>
        <v>14630.03</v>
      </c>
      <c r="H173" s="113">
        <f>ROUND(G173*F173,2)</f>
        <v>14630.03</v>
      </c>
      <c r="I173" s="113">
        <f t="shared" si="27"/>
        <v>877801.8</v>
      </c>
    </row>
    <row r="174" spans="2:9" x14ac:dyDescent="0.25">
      <c r="B174" s="102">
        <v>171</v>
      </c>
      <c r="C174" s="103" t="s">
        <v>236</v>
      </c>
      <c r="D174" s="104" t="s">
        <v>310</v>
      </c>
      <c r="E174" s="104">
        <v>3</v>
      </c>
      <c r="F174" s="107">
        <v>1</v>
      </c>
      <c r="G174" s="112">
        <f>'ISS 3% Diurno '!$E$149</f>
        <v>12614.62</v>
      </c>
      <c r="H174" s="113">
        <f>ROUND(G174*F174,2)</f>
        <v>12614.62</v>
      </c>
      <c r="I174" s="113">
        <f t="shared" si="27"/>
        <v>756877.2</v>
      </c>
    </row>
    <row r="175" spans="2:9" x14ac:dyDescent="0.25">
      <c r="B175" s="102">
        <v>172</v>
      </c>
      <c r="C175" s="103" t="s">
        <v>236</v>
      </c>
      <c r="D175" s="104" t="s">
        <v>311</v>
      </c>
      <c r="E175" s="104">
        <v>3</v>
      </c>
      <c r="F175" s="107">
        <v>1</v>
      </c>
      <c r="G175" s="112">
        <f>'ISS 3% Noturno '!$E$149</f>
        <v>14551.67</v>
      </c>
      <c r="H175" s="113">
        <f>ROUND(G175*F175,2)</f>
        <v>14551.67</v>
      </c>
      <c r="I175" s="113">
        <f t="shared" si="27"/>
        <v>873100.2</v>
      </c>
    </row>
    <row r="176" spans="2:9" x14ac:dyDescent="0.25">
      <c r="B176" s="102">
        <v>173</v>
      </c>
      <c r="C176" s="103" t="s">
        <v>237</v>
      </c>
      <c r="D176" s="104" t="s">
        <v>310</v>
      </c>
      <c r="E176" s="104">
        <v>5</v>
      </c>
      <c r="F176" s="107">
        <v>1</v>
      </c>
      <c r="G176" s="112">
        <f>'ISS 5% Diurno'!$E$149</f>
        <v>12890.81</v>
      </c>
      <c r="H176" s="113">
        <f t="shared" ref="H176:H177" si="35">ROUND(G176*F176,2)</f>
        <v>12890.81</v>
      </c>
      <c r="I176" s="113">
        <f t="shared" si="27"/>
        <v>773448.6</v>
      </c>
    </row>
    <row r="177" spans="2:9" x14ac:dyDescent="0.25">
      <c r="B177" s="102">
        <v>174</v>
      </c>
      <c r="C177" s="103" t="s">
        <v>237</v>
      </c>
      <c r="D177" s="104" t="s">
        <v>311</v>
      </c>
      <c r="E177" s="104">
        <v>5</v>
      </c>
      <c r="F177" s="107">
        <v>1</v>
      </c>
      <c r="G177" s="112">
        <f>'ISS 5% Noturno '!$E$149</f>
        <v>14870.26</v>
      </c>
      <c r="H177" s="113">
        <f t="shared" si="35"/>
        <v>14870.26</v>
      </c>
      <c r="I177" s="113">
        <f t="shared" si="27"/>
        <v>892215.6</v>
      </c>
    </row>
    <row r="178" spans="2:9" x14ac:dyDescent="0.25">
      <c r="B178" s="102">
        <v>175</v>
      </c>
      <c r="C178" s="103" t="s">
        <v>238</v>
      </c>
      <c r="D178" s="104" t="s">
        <v>310</v>
      </c>
      <c r="E178" s="104">
        <v>5</v>
      </c>
      <c r="F178" s="107">
        <v>1</v>
      </c>
      <c r="G178" s="112">
        <f>'ISS 5% Diurno'!$E$149</f>
        <v>12890.81</v>
      </c>
      <c r="H178" s="113">
        <f>ROUND(G178*F178,2)</f>
        <v>12890.81</v>
      </c>
      <c r="I178" s="113">
        <f t="shared" si="27"/>
        <v>773448.6</v>
      </c>
    </row>
    <row r="179" spans="2:9" x14ac:dyDescent="0.25">
      <c r="B179" s="102">
        <v>176</v>
      </c>
      <c r="C179" s="103" t="s">
        <v>238</v>
      </c>
      <c r="D179" s="104" t="s">
        <v>311</v>
      </c>
      <c r="E179" s="104">
        <v>5</v>
      </c>
      <c r="F179" s="107">
        <v>1</v>
      </c>
      <c r="G179" s="112">
        <f>'ISS 5% Noturno '!$E$149</f>
        <v>14870.26</v>
      </c>
      <c r="H179" s="113">
        <f>ROUND(G179*F179,2)</f>
        <v>14870.26</v>
      </c>
      <c r="I179" s="113">
        <f t="shared" si="27"/>
        <v>892215.6</v>
      </c>
    </row>
    <row r="180" spans="2:9" x14ac:dyDescent="0.25">
      <c r="B180" s="102">
        <v>177</v>
      </c>
      <c r="C180" s="103" t="s">
        <v>299</v>
      </c>
      <c r="D180" s="104" t="s">
        <v>310</v>
      </c>
      <c r="E180" s="104">
        <v>5</v>
      </c>
      <c r="F180" s="107">
        <v>1</v>
      </c>
      <c r="G180" s="112">
        <f>'ISS 5% Diurno'!$E$149</f>
        <v>12890.81</v>
      </c>
      <c r="H180" s="113">
        <f>ROUND(G180*F180,2)</f>
        <v>12890.81</v>
      </c>
      <c r="I180" s="113">
        <f t="shared" si="27"/>
        <v>773448.6</v>
      </c>
    </row>
    <row r="181" spans="2:9" x14ac:dyDescent="0.25">
      <c r="B181" s="102">
        <v>178</v>
      </c>
      <c r="C181" s="103" t="s">
        <v>299</v>
      </c>
      <c r="D181" s="104" t="s">
        <v>311</v>
      </c>
      <c r="E181" s="104">
        <v>5</v>
      </c>
      <c r="F181" s="107">
        <v>1</v>
      </c>
      <c r="G181" s="112">
        <f>'ISS 5% Noturno '!$E$149</f>
        <v>14870.26</v>
      </c>
      <c r="H181" s="113">
        <f>ROUND(G181*F181,2)</f>
        <v>14870.26</v>
      </c>
      <c r="I181" s="113">
        <f t="shared" si="27"/>
        <v>892215.6</v>
      </c>
    </row>
    <row r="182" spans="2:9" x14ac:dyDescent="0.25">
      <c r="B182" s="102">
        <v>179</v>
      </c>
      <c r="C182" s="103" t="s">
        <v>239</v>
      </c>
      <c r="D182" s="104" t="s">
        <v>310</v>
      </c>
      <c r="E182" s="104">
        <v>3</v>
      </c>
      <c r="F182" s="107">
        <v>1</v>
      </c>
      <c r="G182" s="112">
        <f>'ISS 3% Diurno '!$E$149</f>
        <v>12614.62</v>
      </c>
      <c r="H182" s="113">
        <f t="shared" ref="H182:H183" si="36">ROUND(G182*F182,2)</f>
        <v>12614.62</v>
      </c>
      <c r="I182" s="113">
        <f t="shared" si="27"/>
        <v>756877.2</v>
      </c>
    </row>
    <row r="183" spans="2:9" x14ac:dyDescent="0.25">
      <c r="B183" s="102">
        <v>180</v>
      </c>
      <c r="C183" s="103" t="s">
        <v>239</v>
      </c>
      <c r="D183" s="104" t="s">
        <v>311</v>
      </c>
      <c r="E183" s="104">
        <v>3</v>
      </c>
      <c r="F183" s="107">
        <v>1</v>
      </c>
      <c r="G183" s="112">
        <f>'ISS 3% Noturno '!$E$149</f>
        <v>14551.67</v>
      </c>
      <c r="H183" s="113">
        <f t="shared" si="36"/>
        <v>14551.67</v>
      </c>
      <c r="I183" s="113">
        <f t="shared" si="27"/>
        <v>873100.2</v>
      </c>
    </row>
    <row r="184" spans="2:9" x14ac:dyDescent="0.25">
      <c r="B184" s="102">
        <v>181</v>
      </c>
      <c r="C184" s="103" t="s">
        <v>300</v>
      </c>
      <c r="D184" s="104" t="s">
        <v>310</v>
      </c>
      <c r="E184" s="104">
        <v>5</v>
      </c>
      <c r="F184" s="107">
        <v>1</v>
      </c>
      <c r="G184" s="112">
        <f>'ISS 5% Diurno'!$E$149</f>
        <v>12890.81</v>
      </c>
      <c r="H184" s="113">
        <f>ROUND(G184*F184,2)</f>
        <v>12890.81</v>
      </c>
      <c r="I184" s="113">
        <f t="shared" si="27"/>
        <v>773448.6</v>
      </c>
    </row>
    <row r="185" spans="2:9" x14ac:dyDescent="0.25">
      <c r="B185" s="102">
        <v>182</v>
      </c>
      <c r="C185" s="103" t="s">
        <v>300</v>
      </c>
      <c r="D185" s="104" t="s">
        <v>311</v>
      </c>
      <c r="E185" s="104">
        <v>5</v>
      </c>
      <c r="F185" s="107">
        <v>1</v>
      </c>
      <c r="G185" s="112">
        <f>'ISS 5% Noturno '!$E$149</f>
        <v>14870.26</v>
      </c>
      <c r="H185" s="113">
        <f>ROUND(G185*F185,2)</f>
        <v>14870.26</v>
      </c>
      <c r="I185" s="113">
        <f t="shared" si="27"/>
        <v>892215.6</v>
      </c>
    </row>
    <row r="186" spans="2:9" x14ac:dyDescent="0.25">
      <c r="B186" s="102">
        <v>183</v>
      </c>
      <c r="C186" s="103" t="s">
        <v>301</v>
      </c>
      <c r="D186" s="104" t="s">
        <v>310</v>
      </c>
      <c r="E186" s="104">
        <v>5</v>
      </c>
      <c r="F186" s="107">
        <v>1</v>
      </c>
      <c r="G186" s="112">
        <f>'ISS 5% Diurno'!$E$149</f>
        <v>12890.81</v>
      </c>
      <c r="H186" s="113">
        <f>ROUND(G186*F186,2)</f>
        <v>12890.81</v>
      </c>
      <c r="I186" s="113">
        <f t="shared" si="27"/>
        <v>773448.6</v>
      </c>
    </row>
    <row r="187" spans="2:9" x14ac:dyDescent="0.25">
      <c r="B187" s="102">
        <v>184</v>
      </c>
      <c r="C187" s="103" t="s">
        <v>301</v>
      </c>
      <c r="D187" s="104" t="s">
        <v>311</v>
      </c>
      <c r="E187" s="104">
        <v>5</v>
      </c>
      <c r="F187" s="107">
        <v>1</v>
      </c>
      <c r="G187" s="112">
        <f>'ISS 5% Noturno '!$E$149</f>
        <v>14870.26</v>
      </c>
      <c r="H187" s="113">
        <f>ROUND(G187*F187,2)</f>
        <v>14870.26</v>
      </c>
      <c r="I187" s="113">
        <f t="shared" si="27"/>
        <v>892215.6</v>
      </c>
    </row>
    <row r="188" spans="2:9" x14ac:dyDescent="0.25">
      <c r="B188" s="102">
        <v>185</v>
      </c>
      <c r="C188" s="103" t="s">
        <v>302</v>
      </c>
      <c r="D188" s="104" t="s">
        <v>310</v>
      </c>
      <c r="E188" s="104">
        <v>2</v>
      </c>
      <c r="F188" s="107">
        <v>1</v>
      </c>
      <c r="G188" s="112">
        <f>'ISS 2% Diurno '!$E$149</f>
        <v>12480.92</v>
      </c>
      <c r="H188" s="113">
        <f t="shared" ref="H188:H189" si="37">ROUND(G188*F188,2)</f>
        <v>12480.92</v>
      </c>
      <c r="I188" s="113">
        <f t="shared" si="27"/>
        <v>748855.2</v>
      </c>
    </row>
    <row r="189" spans="2:9" x14ac:dyDescent="0.25">
      <c r="B189" s="102">
        <v>186</v>
      </c>
      <c r="C189" s="103" t="s">
        <v>302</v>
      </c>
      <c r="D189" s="104" t="s">
        <v>311</v>
      </c>
      <c r="E189" s="104">
        <v>2</v>
      </c>
      <c r="F189" s="107">
        <v>1</v>
      </c>
      <c r="G189" s="112">
        <f>'ISS 2% Noturno'!$E$149</f>
        <v>14397.43</v>
      </c>
      <c r="H189" s="113">
        <f t="shared" si="37"/>
        <v>14397.43</v>
      </c>
      <c r="I189" s="113">
        <f t="shared" si="27"/>
        <v>863845.8</v>
      </c>
    </row>
    <row r="190" spans="2:9" x14ac:dyDescent="0.25">
      <c r="B190" s="102">
        <v>187</v>
      </c>
      <c r="C190" s="103" t="s">
        <v>240</v>
      </c>
      <c r="D190" s="104" t="s">
        <v>310</v>
      </c>
      <c r="E190" s="104">
        <v>5</v>
      </c>
      <c r="F190" s="107">
        <v>1</v>
      </c>
      <c r="G190" s="112">
        <f>'ISS 5% Diurno'!$E$149</f>
        <v>12890.81</v>
      </c>
      <c r="H190" s="113">
        <f t="shared" ref="H190:H204" si="38">ROUND(G190*F190,2)</f>
        <v>12890.81</v>
      </c>
      <c r="I190" s="113">
        <f t="shared" si="27"/>
        <v>773448.6</v>
      </c>
    </row>
    <row r="191" spans="2:9" x14ac:dyDescent="0.25">
      <c r="B191" s="102">
        <v>188</v>
      </c>
      <c r="C191" s="103" t="s">
        <v>240</v>
      </c>
      <c r="D191" s="104" t="s">
        <v>311</v>
      </c>
      <c r="E191" s="104">
        <v>5</v>
      </c>
      <c r="F191" s="107">
        <v>1</v>
      </c>
      <c r="G191" s="112">
        <f>'ISS 5% Noturno '!$E$149</f>
        <v>14870.26</v>
      </c>
      <c r="H191" s="113">
        <f t="shared" si="38"/>
        <v>14870.26</v>
      </c>
      <c r="I191" s="113">
        <f t="shared" si="27"/>
        <v>892215.6</v>
      </c>
    </row>
    <row r="192" spans="2:9" x14ac:dyDescent="0.25">
      <c r="B192" s="102">
        <v>189</v>
      </c>
      <c r="C192" s="103" t="s">
        <v>241</v>
      </c>
      <c r="D192" s="105" t="s">
        <v>310</v>
      </c>
      <c r="E192" s="104">
        <v>5</v>
      </c>
      <c r="F192" s="107">
        <v>1</v>
      </c>
      <c r="G192" s="112">
        <f>'ISS 5% Diurno'!$E$149</f>
        <v>12890.81</v>
      </c>
      <c r="H192" s="113">
        <f t="shared" si="38"/>
        <v>12890.81</v>
      </c>
      <c r="I192" s="113">
        <f t="shared" si="27"/>
        <v>773448.6</v>
      </c>
    </row>
    <row r="193" spans="2:9" x14ac:dyDescent="0.25">
      <c r="B193" s="102">
        <v>190</v>
      </c>
      <c r="C193" s="103" t="s">
        <v>303</v>
      </c>
      <c r="D193" s="104" t="s">
        <v>310</v>
      </c>
      <c r="E193" s="104">
        <v>3</v>
      </c>
      <c r="F193" s="107">
        <v>1</v>
      </c>
      <c r="G193" s="112">
        <f>'ISS 3% Diurno '!$E$149</f>
        <v>12614.62</v>
      </c>
      <c r="H193" s="113">
        <f t="shared" si="38"/>
        <v>12614.62</v>
      </c>
      <c r="I193" s="113">
        <f t="shared" si="27"/>
        <v>756877.2</v>
      </c>
    </row>
    <row r="194" spans="2:9" x14ac:dyDescent="0.25">
      <c r="B194" s="102">
        <v>191</v>
      </c>
      <c r="C194" s="103" t="s">
        <v>303</v>
      </c>
      <c r="D194" s="104" t="s">
        <v>311</v>
      </c>
      <c r="E194" s="104">
        <v>3</v>
      </c>
      <c r="F194" s="107">
        <v>1</v>
      </c>
      <c r="G194" s="112">
        <f>'ISS 3% Noturno '!$E$149</f>
        <v>14551.67</v>
      </c>
      <c r="H194" s="113">
        <f t="shared" si="38"/>
        <v>14551.67</v>
      </c>
      <c r="I194" s="113">
        <f t="shared" si="27"/>
        <v>873100.2</v>
      </c>
    </row>
    <row r="195" spans="2:9" x14ac:dyDescent="0.25">
      <c r="B195" s="102">
        <v>192</v>
      </c>
      <c r="C195" s="103" t="s">
        <v>242</v>
      </c>
      <c r="D195" s="104" t="s">
        <v>310</v>
      </c>
      <c r="E195" s="104">
        <v>5</v>
      </c>
      <c r="F195" s="107">
        <v>1</v>
      </c>
      <c r="G195" s="112">
        <f>'ISS 5% Diurno'!$E$149</f>
        <v>12890.81</v>
      </c>
      <c r="H195" s="113">
        <f t="shared" si="38"/>
        <v>12890.81</v>
      </c>
      <c r="I195" s="113">
        <f t="shared" si="27"/>
        <v>773448.6</v>
      </c>
    </row>
    <row r="196" spans="2:9" x14ac:dyDescent="0.25">
      <c r="B196" s="102">
        <v>193</v>
      </c>
      <c r="C196" s="103" t="s">
        <v>242</v>
      </c>
      <c r="D196" s="104" t="s">
        <v>311</v>
      </c>
      <c r="E196" s="104">
        <v>5</v>
      </c>
      <c r="F196" s="107">
        <v>1</v>
      </c>
      <c r="G196" s="112">
        <f>'ISS 5% Noturno '!$E$149</f>
        <v>14870.26</v>
      </c>
      <c r="H196" s="113">
        <f t="shared" si="38"/>
        <v>14870.26</v>
      </c>
      <c r="I196" s="113">
        <f t="shared" si="27"/>
        <v>892215.6</v>
      </c>
    </row>
    <row r="197" spans="2:9" x14ac:dyDescent="0.25">
      <c r="B197" s="102">
        <v>194</v>
      </c>
      <c r="C197" s="103" t="s">
        <v>243</v>
      </c>
      <c r="D197" s="104" t="s">
        <v>310</v>
      </c>
      <c r="E197" s="104">
        <v>3</v>
      </c>
      <c r="F197" s="107">
        <v>1</v>
      </c>
      <c r="G197" s="112">
        <f>'ISS 3% Diurno '!$E$149</f>
        <v>12614.62</v>
      </c>
      <c r="H197" s="113">
        <f t="shared" si="38"/>
        <v>12614.62</v>
      </c>
      <c r="I197" s="113">
        <f t="shared" ref="I197:I256" si="39">ROUND(H197*60,2)</f>
        <v>756877.2</v>
      </c>
    </row>
    <row r="198" spans="2:9" x14ac:dyDescent="0.25">
      <c r="B198" s="102">
        <v>195</v>
      </c>
      <c r="C198" s="103" t="s">
        <v>243</v>
      </c>
      <c r="D198" s="104" t="s">
        <v>311</v>
      </c>
      <c r="E198" s="104">
        <v>3</v>
      </c>
      <c r="F198" s="107">
        <v>1</v>
      </c>
      <c r="G198" s="112">
        <f>'ISS 3% Noturno '!$E$149</f>
        <v>14551.67</v>
      </c>
      <c r="H198" s="113">
        <f t="shared" si="38"/>
        <v>14551.67</v>
      </c>
      <c r="I198" s="113">
        <f t="shared" si="39"/>
        <v>873100.2</v>
      </c>
    </row>
    <row r="199" spans="2:9" x14ac:dyDescent="0.25">
      <c r="B199" s="102">
        <v>196</v>
      </c>
      <c r="C199" s="103" t="s">
        <v>244</v>
      </c>
      <c r="D199" s="104" t="s">
        <v>310</v>
      </c>
      <c r="E199" s="104">
        <v>5</v>
      </c>
      <c r="F199" s="107">
        <v>1</v>
      </c>
      <c r="G199" s="112">
        <f>'ISS 5% Diurno'!$E$149</f>
        <v>12890.81</v>
      </c>
      <c r="H199" s="113">
        <f t="shared" si="38"/>
        <v>12890.81</v>
      </c>
      <c r="I199" s="113">
        <f t="shared" si="39"/>
        <v>773448.6</v>
      </c>
    </row>
    <row r="200" spans="2:9" x14ac:dyDescent="0.25">
      <c r="B200" s="102">
        <v>197</v>
      </c>
      <c r="C200" s="103" t="s">
        <v>244</v>
      </c>
      <c r="D200" s="104" t="s">
        <v>311</v>
      </c>
      <c r="E200" s="104">
        <v>5</v>
      </c>
      <c r="F200" s="107">
        <v>1</v>
      </c>
      <c r="G200" s="112">
        <f>'ISS 5% Noturno '!$E$149</f>
        <v>14870.26</v>
      </c>
      <c r="H200" s="113">
        <f t="shared" si="38"/>
        <v>14870.26</v>
      </c>
      <c r="I200" s="113">
        <f t="shared" si="39"/>
        <v>892215.6</v>
      </c>
    </row>
    <row r="201" spans="2:9" x14ac:dyDescent="0.25">
      <c r="B201" s="102">
        <v>198</v>
      </c>
      <c r="C201" s="103" t="s">
        <v>245</v>
      </c>
      <c r="D201" s="104" t="s">
        <v>310</v>
      </c>
      <c r="E201" s="104">
        <v>2.5</v>
      </c>
      <c r="F201" s="107">
        <v>1</v>
      </c>
      <c r="G201" s="112">
        <f>'ISS 2,5% Diurno'!$E$149</f>
        <v>12547.42</v>
      </c>
      <c r="H201" s="113">
        <f t="shared" si="38"/>
        <v>12547.42</v>
      </c>
      <c r="I201" s="113">
        <f t="shared" si="39"/>
        <v>752845.2</v>
      </c>
    </row>
    <row r="202" spans="2:9" x14ac:dyDescent="0.25">
      <c r="B202" s="102">
        <v>199</v>
      </c>
      <c r="C202" s="103" t="s">
        <v>245</v>
      </c>
      <c r="D202" s="104" t="s">
        <v>311</v>
      </c>
      <c r="E202" s="104">
        <v>2.5</v>
      </c>
      <c r="F202" s="107">
        <v>1</v>
      </c>
      <c r="G202" s="112">
        <f>'ISS 2,5% Noturno '!$E$149</f>
        <v>14474.14</v>
      </c>
      <c r="H202" s="113">
        <f t="shared" si="38"/>
        <v>14474.14</v>
      </c>
      <c r="I202" s="113">
        <f t="shared" si="39"/>
        <v>868448.4</v>
      </c>
    </row>
    <row r="203" spans="2:9" x14ac:dyDescent="0.25">
      <c r="B203" s="102">
        <v>200</v>
      </c>
      <c r="C203" s="103" t="s">
        <v>246</v>
      </c>
      <c r="D203" s="104" t="s">
        <v>310</v>
      </c>
      <c r="E203" s="104">
        <v>3</v>
      </c>
      <c r="F203" s="107">
        <v>1</v>
      </c>
      <c r="G203" s="112">
        <f>'ISS 3% Diurno '!$E$149</f>
        <v>12614.62</v>
      </c>
      <c r="H203" s="113">
        <f t="shared" si="38"/>
        <v>12614.62</v>
      </c>
      <c r="I203" s="113">
        <f t="shared" si="39"/>
        <v>756877.2</v>
      </c>
    </row>
    <row r="204" spans="2:9" x14ac:dyDescent="0.25">
      <c r="B204" s="102">
        <v>201</v>
      </c>
      <c r="C204" s="103" t="s">
        <v>246</v>
      </c>
      <c r="D204" s="104" t="s">
        <v>311</v>
      </c>
      <c r="E204" s="104">
        <v>3</v>
      </c>
      <c r="F204" s="107">
        <v>1</v>
      </c>
      <c r="G204" s="112">
        <f>'ISS 3% Noturno '!$E$149</f>
        <v>14551.67</v>
      </c>
      <c r="H204" s="113">
        <f t="shared" si="38"/>
        <v>14551.67</v>
      </c>
      <c r="I204" s="113">
        <f t="shared" si="39"/>
        <v>873100.2</v>
      </c>
    </row>
    <row r="205" spans="2:9" x14ac:dyDescent="0.25">
      <c r="B205" s="102">
        <v>202</v>
      </c>
      <c r="C205" s="103" t="s">
        <v>247</v>
      </c>
      <c r="D205" s="104" t="s">
        <v>310</v>
      </c>
      <c r="E205" s="104">
        <v>5</v>
      </c>
      <c r="F205" s="107">
        <v>1</v>
      </c>
      <c r="G205" s="112">
        <f>'ISS 5% Diurno'!$E$149</f>
        <v>12890.81</v>
      </c>
      <c r="H205" s="113">
        <f t="shared" ref="H205:H210" si="40">ROUND(G205*F205,2)</f>
        <v>12890.81</v>
      </c>
      <c r="I205" s="113">
        <f t="shared" si="39"/>
        <v>773448.6</v>
      </c>
    </row>
    <row r="206" spans="2:9" x14ac:dyDescent="0.25">
      <c r="B206" s="102">
        <v>203</v>
      </c>
      <c r="C206" s="103" t="s">
        <v>247</v>
      </c>
      <c r="D206" s="104" t="s">
        <v>311</v>
      </c>
      <c r="E206" s="104">
        <v>5</v>
      </c>
      <c r="F206" s="107">
        <v>1</v>
      </c>
      <c r="G206" s="112">
        <f>'ISS 5% Noturno '!$E$149</f>
        <v>14870.26</v>
      </c>
      <c r="H206" s="113">
        <f t="shared" si="40"/>
        <v>14870.26</v>
      </c>
      <c r="I206" s="113">
        <f t="shared" si="39"/>
        <v>892215.6</v>
      </c>
    </row>
    <row r="207" spans="2:9" x14ac:dyDescent="0.25">
      <c r="B207" s="102">
        <v>204</v>
      </c>
      <c r="C207" s="103" t="s">
        <v>248</v>
      </c>
      <c r="D207" s="104" t="s">
        <v>310</v>
      </c>
      <c r="E207" s="104">
        <v>5</v>
      </c>
      <c r="F207" s="107">
        <v>1</v>
      </c>
      <c r="G207" s="112">
        <f>'ISS 5% Diurno'!$E$149</f>
        <v>12890.81</v>
      </c>
      <c r="H207" s="113">
        <f t="shared" si="40"/>
        <v>12890.81</v>
      </c>
      <c r="I207" s="113">
        <f t="shared" si="39"/>
        <v>773448.6</v>
      </c>
    </row>
    <row r="208" spans="2:9" x14ac:dyDescent="0.25">
      <c r="B208" s="102">
        <v>205</v>
      </c>
      <c r="C208" s="103" t="s">
        <v>248</v>
      </c>
      <c r="D208" s="104" t="s">
        <v>311</v>
      </c>
      <c r="E208" s="104">
        <v>5</v>
      </c>
      <c r="F208" s="107">
        <v>1</v>
      </c>
      <c r="G208" s="112">
        <f>'ISS 5% Noturno '!$E$149</f>
        <v>14870.26</v>
      </c>
      <c r="H208" s="113">
        <f t="shared" si="40"/>
        <v>14870.26</v>
      </c>
      <c r="I208" s="113">
        <f t="shared" si="39"/>
        <v>892215.6</v>
      </c>
    </row>
    <row r="209" spans="2:9" x14ac:dyDescent="0.25">
      <c r="B209" s="102">
        <v>206</v>
      </c>
      <c r="C209" s="103" t="s">
        <v>304</v>
      </c>
      <c r="D209" s="104" t="s">
        <v>310</v>
      </c>
      <c r="E209" s="104">
        <v>3</v>
      </c>
      <c r="F209" s="107">
        <v>1</v>
      </c>
      <c r="G209" s="112">
        <f>'ISS 3% Diurno '!$E$149</f>
        <v>12614.62</v>
      </c>
      <c r="H209" s="113">
        <f t="shared" si="40"/>
        <v>12614.62</v>
      </c>
      <c r="I209" s="113">
        <f t="shared" si="39"/>
        <v>756877.2</v>
      </c>
    </row>
    <row r="210" spans="2:9" x14ac:dyDescent="0.25">
      <c r="B210" s="102">
        <v>207</v>
      </c>
      <c r="C210" s="103" t="s">
        <v>304</v>
      </c>
      <c r="D210" s="104" t="s">
        <v>311</v>
      </c>
      <c r="E210" s="104">
        <v>3</v>
      </c>
      <c r="F210" s="107">
        <v>1</v>
      </c>
      <c r="G210" s="112">
        <f>'ISS 3% Noturno '!$E$149</f>
        <v>14551.67</v>
      </c>
      <c r="H210" s="113">
        <f t="shared" si="40"/>
        <v>14551.67</v>
      </c>
      <c r="I210" s="113">
        <f t="shared" si="39"/>
        <v>873100.2</v>
      </c>
    </row>
    <row r="211" spans="2:9" x14ac:dyDescent="0.25">
      <c r="B211" s="102">
        <v>208</v>
      </c>
      <c r="C211" s="103" t="s">
        <v>249</v>
      </c>
      <c r="D211" s="104" t="s">
        <v>310</v>
      </c>
      <c r="E211" s="104">
        <v>2.5</v>
      </c>
      <c r="F211" s="107">
        <v>2</v>
      </c>
      <c r="G211" s="112">
        <f>'ISS 2,5% Diurno'!$E$149</f>
        <v>12547.42</v>
      </c>
      <c r="H211" s="113">
        <f t="shared" ref="H211:H214" si="41">ROUND(G211*F211,2)</f>
        <v>25094.84</v>
      </c>
      <c r="I211" s="113">
        <f t="shared" si="39"/>
        <v>1505690.4</v>
      </c>
    </row>
    <row r="212" spans="2:9" x14ac:dyDescent="0.25">
      <c r="B212" s="102">
        <v>209</v>
      </c>
      <c r="C212" s="103" t="s">
        <v>249</v>
      </c>
      <c r="D212" s="104" t="s">
        <v>311</v>
      </c>
      <c r="E212" s="104">
        <v>2.5</v>
      </c>
      <c r="F212" s="107">
        <v>4</v>
      </c>
      <c r="G212" s="112">
        <f>'ISS 2,5% Noturno '!$E$149</f>
        <v>14474.14</v>
      </c>
      <c r="H212" s="113">
        <f t="shared" si="41"/>
        <v>57896.56</v>
      </c>
      <c r="I212" s="113">
        <f t="shared" si="39"/>
        <v>3473793.6</v>
      </c>
    </row>
    <row r="213" spans="2:9" x14ac:dyDescent="0.25">
      <c r="B213" s="102">
        <v>210</v>
      </c>
      <c r="C213" s="103" t="s">
        <v>250</v>
      </c>
      <c r="D213" s="104" t="s">
        <v>310</v>
      </c>
      <c r="E213" s="104">
        <v>3</v>
      </c>
      <c r="F213" s="107">
        <v>1</v>
      </c>
      <c r="G213" s="112">
        <f>'ISS 3% Diurno '!$E$149</f>
        <v>12614.62</v>
      </c>
      <c r="H213" s="113">
        <f t="shared" si="41"/>
        <v>12614.62</v>
      </c>
      <c r="I213" s="113">
        <f t="shared" si="39"/>
        <v>756877.2</v>
      </c>
    </row>
    <row r="214" spans="2:9" x14ac:dyDescent="0.25">
      <c r="B214" s="102">
        <v>211</v>
      </c>
      <c r="C214" s="103" t="s">
        <v>250</v>
      </c>
      <c r="D214" s="104" t="s">
        <v>311</v>
      </c>
      <c r="E214" s="104">
        <v>3</v>
      </c>
      <c r="F214" s="107">
        <v>1</v>
      </c>
      <c r="G214" s="112">
        <f>'ISS 3% Noturno '!$E$149</f>
        <v>14551.67</v>
      </c>
      <c r="H214" s="113">
        <f t="shared" si="41"/>
        <v>14551.67</v>
      </c>
      <c r="I214" s="113">
        <f t="shared" si="39"/>
        <v>873100.2</v>
      </c>
    </row>
    <row r="215" spans="2:9" x14ac:dyDescent="0.25">
      <c r="B215" s="102">
        <v>212</v>
      </c>
      <c r="C215" s="103" t="s">
        <v>251</v>
      </c>
      <c r="D215" s="104" t="s">
        <v>310</v>
      </c>
      <c r="E215" s="104">
        <v>3</v>
      </c>
      <c r="F215" s="107">
        <v>1</v>
      </c>
      <c r="G215" s="112">
        <f>'ISS 3% Diurno '!$E$149</f>
        <v>12614.62</v>
      </c>
      <c r="H215" s="113">
        <f t="shared" ref="H215:H218" si="42">ROUND(G215*F215,2)</f>
        <v>12614.62</v>
      </c>
      <c r="I215" s="113">
        <f t="shared" si="39"/>
        <v>756877.2</v>
      </c>
    </row>
    <row r="216" spans="2:9" x14ac:dyDescent="0.25">
      <c r="B216" s="102">
        <v>213</v>
      </c>
      <c r="C216" s="103" t="s">
        <v>251</v>
      </c>
      <c r="D216" s="104" t="s">
        <v>311</v>
      </c>
      <c r="E216" s="104">
        <v>3</v>
      </c>
      <c r="F216" s="107">
        <v>1</v>
      </c>
      <c r="G216" s="112">
        <f>'ISS 3% Noturno '!$E$149</f>
        <v>14551.67</v>
      </c>
      <c r="H216" s="113">
        <f t="shared" si="42"/>
        <v>14551.67</v>
      </c>
      <c r="I216" s="113">
        <f t="shared" si="39"/>
        <v>873100.2</v>
      </c>
    </row>
    <row r="217" spans="2:9" x14ac:dyDescent="0.25">
      <c r="B217" s="102">
        <v>214</v>
      </c>
      <c r="C217" s="103" t="s">
        <v>252</v>
      </c>
      <c r="D217" s="104" t="s">
        <v>310</v>
      </c>
      <c r="E217" s="104">
        <v>4</v>
      </c>
      <c r="F217" s="107">
        <v>1</v>
      </c>
      <c r="G217" s="112">
        <f>'ISS 4% Diurno'!$E$149</f>
        <v>12751.22</v>
      </c>
      <c r="H217" s="113">
        <f t="shared" si="42"/>
        <v>12751.22</v>
      </c>
      <c r="I217" s="113">
        <f t="shared" si="39"/>
        <v>765073.2</v>
      </c>
    </row>
    <row r="218" spans="2:9" x14ac:dyDescent="0.25">
      <c r="B218" s="102">
        <v>215</v>
      </c>
      <c r="C218" s="103" t="s">
        <v>252</v>
      </c>
      <c r="D218" s="104" t="s">
        <v>311</v>
      </c>
      <c r="E218" s="104">
        <v>4</v>
      </c>
      <c r="F218" s="107">
        <v>1</v>
      </c>
      <c r="G218" s="112">
        <f>'ISS 4% Noturno'!$E$149</f>
        <v>14709.24</v>
      </c>
      <c r="H218" s="113">
        <f t="shared" si="42"/>
        <v>14709.24</v>
      </c>
      <c r="I218" s="113">
        <f t="shared" si="39"/>
        <v>882554.4</v>
      </c>
    </row>
    <row r="219" spans="2:9" x14ac:dyDescent="0.25">
      <c r="B219" s="102">
        <v>216</v>
      </c>
      <c r="C219" s="103" t="s">
        <v>253</v>
      </c>
      <c r="D219" s="104" t="s">
        <v>310</v>
      </c>
      <c r="E219" s="104">
        <v>3</v>
      </c>
      <c r="F219" s="107">
        <v>1</v>
      </c>
      <c r="G219" s="112">
        <f>'ISS 3% Diurno '!$E$149</f>
        <v>12614.62</v>
      </c>
      <c r="H219" s="113">
        <f t="shared" ref="H219:H220" si="43">ROUND(G219*F219,2)</f>
        <v>12614.62</v>
      </c>
      <c r="I219" s="113">
        <f t="shared" si="39"/>
        <v>756877.2</v>
      </c>
    </row>
    <row r="220" spans="2:9" x14ac:dyDescent="0.25">
      <c r="B220" s="102">
        <v>217</v>
      </c>
      <c r="C220" s="103" t="s">
        <v>253</v>
      </c>
      <c r="D220" s="104" t="s">
        <v>311</v>
      </c>
      <c r="E220" s="104">
        <v>3</v>
      </c>
      <c r="F220" s="107">
        <v>1</v>
      </c>
      <c r="G220" s="112">
        <f>'ISS 3% Noturno '!$E$149</f>
        <v>14551.67</v>
      </c>
      <c r="H220" s="113">
        <f t="shared" si="43"/>
        <v>14551.67</v>
      </c>
      <c r="I220" s="113">
        <f t="shared" si="39"/>
        <v>873100.2</v>
      </c>
    </row>
    <row r="221" spans="2:9" x14ac:dyDescent="0.25">
      <c r="B221" s="102">
        <v>218</v>
      </c>
      <c r="C221" s="103" t="s">
        <v>254</v>
      </c>
      <c r="D221" s="104" t="s">
        <v>310</v>
      </c>
      <c r="E221" s="104">
        <v>4</v>
      </c>
      <c r="F221" s="107">
        <v>1</v>
      </c>
      <c r="G221" s="112">
        <f>'ISS 4% Diurno'!$E$149</f>
        <v>12751.22</v>
      </c>
      <c r="H221" s="113">
        <f t="shared" ref="H221:H226" si="44">ROUND(G221*F221,2)</f>
        <v>12751.22</v>
      </c>
      <c r="I221" s="113">
        <f t="shared" si="39"/>
        <v>765073.2</v>
      </c>
    </row>
    <row r="222" spans="2:9" x14ac:dyDescent="0.25">
      <c r="B222" s="102">
        <v>219</v>
      </c>
      <c r="C222" s="103" t="s">
        <v>254</v>
      </c>
      <c r="D222" s="104" t="s">
        <v>311</v>
      </c>
      <c r="E222" s="104">
        <v>4</v>
      </c>
      <c r="F222" s="107">
        <v>1</v>
      </c>
      <c r="G222" s="112">
        <f>'ISS 4% Noturno'!$E$149</f>
        <v>14709.24</v>
      </c>
      <c r="H222" s="113">
        <f t="shared" si="44"/>
        <v>14709.24</v>
      </c>
      <c r="I222" s="113">
        <f t="shared" si="39"/>
        <v>882554.4</v>
      </c>
    </row>
    <row r="223" spans="2:9" x14ac:dyDescent="0.25">
      <c r="B223" s="102">
        <v>220</v>
      </c>
      <c r="C223" s="103" t="s">
        <v>305</v>
      </c>
      <c r="D223" s="104" t="s">
        <v>310</v>
      </c>
      <c r="E223" s="104">
        <v>5</v>
      </c>
      <c r="F223" s="107">
        <v>1</v>
      </c>
      <c r="G223" s="112">
        <f>'ISS 5% Diurno'!$E$149</f>
        <v>12890.81</v>
      </c>
      <c r="H223" s="113">
        <f t="shared" si="44"/>
        <v>12890.81</v>
      </c>
      <c r="I223" s="113">
        <f t="shared" si="39"/>
        <v>773448.6</v>
      </c>
    </row>
    <row r="224" spans="2:9" x14ac:dyDescent="0.25">
      <c r="B224" s="102">
        <v>221</v>
      </c>
      <c r="C224" s="103" t="s">
        <v>305</v>
      </c>
      <c r="D224" s="104" t="s">
        <v>311</v>
      </c>
      <c r="E224" s="104">
        <v>5</v>
      </c>
      <c r="F224" s="107">
        <v>1</v>
      </c>
      <c r="G224" s="112">
        <f>'ISS 5% Noturno '!$E$149</f>
        <v>14870.26</v>
      </c>
      <c r="H224" s="113">
        <f t="shared" si="44"/>
        <v>14870.26</v>
      </c>
      <c r="I224" s="113">
        <f t="shared" si="39"/>
        <v>892215.6</v>
      </c>
    </row>
    <row r="225" spans="2:9" x14ac:dyDescent="0.25">
      <c r="B225" s="102">
        <v>222</v>
      </c>
      <c r="C225" s="103" t="s">
        <v>255</v>
      </c>
      <c r="D225" s="104" t="s">
        <v>310</v>
      </c>
      <c r="E225" s="104">
        <v>3</v>
      </c>
      <c r="F225" s="107">
        <v>1</v>
      </c>
      <c r="G225" s="112">
        <f>'ISS 3% Diurno '!$E$149</f>
        <v>12614.62</v>
      </c>
      <c r="H225" s="113">
        <f t="shared" si="44"/>
        <v>12614.62</v>
      </c>
      <c r="I225" s="113">
        <f t="shared" si="39"/>
        <v>756877.2</v>
      </c>
    </row>
    <row r="226" spans="2:9" x14ac:dyDescent="0.25">
      <c r="B226" s="102">
        <v>223</v>
      </c>
      <c r="C226" s="103" t="s">
        <v>255</v>
      </c>
      <c r="D226" s="104" t="s">
        <v>311</v>
      </c>
      <c r="E226" s="104">
        <v>3</v>
      </c>
      <c r="F226" s="107">
        <v>1</v>
      </c>
      <c r="G226" s="112">
        <f>'ISS 3% Noturno '!$E$149</f>
        <v>14551.67</v>
      </c>
      <c r="H226" s="113">
        <f t="shared" si="44"/>
        <v>14551.67</v>
      </c>
      <c r="I226" s="113">
        <f t="shared" si="39"/>
        <v>873100.2</v>
      </c>
    </row>
    <row r="227" spans="2:9" x14ac:dyDescent="0.25">
      <c r="B227" s="102">
        <v>224</v>
      </c>
      <c r="C227" s="103" t="s">
        <v>256</v>
      </c>
      <c r="D227" s="104" t="s">
        <v>310</v>
      </c>
      <c r="E227" s="104">
        <v>2</v>
      </c>
      <c r="F227" s="107">
        <v>1</v>
      </c>
      <c r="G227" s="112">
        <f>'ISS 2% Diurno '!$E$149</f>
        <v>12480.92</v>
      </c>
      <c r="H227" s="113">
        <f t="shared" ref="H227:H228" si="45">ROUND(G227*F227,2)</f>
        <v>12480.92</v>
      </c>
      <c r="I227" s="113">
        <f t="shared" si="39"/>
        <v>748855.2</v>
      </c>
    </row>
    <row r="228" spans="2:9" x14ac:dyDescent="0.25">
      <c r="B228" s="102">
        <v>225</v>
      </c>
      <c r="C228" s="103" t="s">
        <v>256</v>
      </c>
      <c r="D228" s="104" t="s">
        <v>311</v>
      </c>
      <c r="E228" s="104">
        <v>2</v>
      </c>
      <c r="F228" s="107">
        <v>1</v>
      </c>
      <c r="G228" s="112">
        <f>'ISS 2% Noturno'!$E$149</f>
        <v>14397.43</v>
      </c>
      <c r="H228" s="113">
        <f t="shared" si="45"/>
        <v>14397.43</v>
      </c>
      <c r="I228" s="113">
        <f t="shared" si="39"/>
        <v>863845.8</v>
      </c>
    </row>
    <row r="229" spans="2:9" x14ac:dyDescent="0.25">
      <c r="B229" s="102">
        <v>226</v>
      </c>
      <c r="C229" s="103" t="s">
        <v>257</v>
      </c>
      <c r="D229" s="104" t="s">
        <v>310</v>
      </c>
      <c r="E229" s="104">
        <v>3</v>
      </c>
      <c r="F229" s="107">
        <v>2</v>
      </c>
      <c r="G229" s="112">
        <f>'ISS 3% Diurno '!$E$149</f>
        <v>12614.62</v>
      </c>
      <c r="H229" s="113">
        <f>ROUND(G229*F229,2)</f>
        <v>25229.24</v>
      </c>
      <c r="I229" s="113">
        <f t="shared" si="39"/>
        <v>1513754.4</v>
      </c>
    </row>
    <row r="230" spans="2:9" x14ac:dyDescent="0.25">
      <c r="B230" s="102">
        <v>227</v>
      </c>
      <c r="C230" s="103" t="s">
        <v>257</v>
      </c>
      <c r="D230" s="104" t="s">
        <v>311</v>
      </c>
      <c r="E230" s="104">
        <v>3</v>
      </c>
      <c r="F230" s="107">
        <v>1</v>
      </c>
      <c r="G230" s="112">
        <f>'ISS 3% Noturno '!$E$149</f>
        <v>14551.67</v>
      </c>
      <c r="H230" s="113">
        <f>ROUND(G230*F230,2)</f>
        <v>14551.67</v>
      </c>
      <c r="I230" s="113">
        <f t="shared" si="39"/>
        <v>873100.2</v>
      </c>
    </row>
    <row r="231" spans="2:9" x14ac:dyDescent="0.25">
      <c r="B231" s="102">
        <v>228</v>
      </c>
      <c r="C231" s="103" t="s">
        <v>258</v>
      </c>
      <c r="D231" s="104" t="s">
        <v>310</v>
      </c>
      <c r="E231" s="104">
        <v>3</v>
      </c>
      <c r="F231" s="107">
        <v>2</v>
      </c>
      <c r="G231" s="112">
        <f>'ISS 3% Diurno '!$E$149</f>
        <v>12614.62</v>
      </c>
      <c r="H231" s="113">
        <f>ROUND(G231*F231,2)</f>
        <v>25229.24</v>
      </c>
      <c r="I231" s="113">
        <f t="shared" si="39"/>
        <v>1513754.4</v>
      </c>
    </row>
    <row r="232" spans="2:9" x14ac:dyDescent="0.25">
      <c r="B232" s="102">
        <v>229</v>
      </c>
      <c r="C232" s="103" t="s">
        <v>258</v>
      </c>
      <c r="D232" s="104" t="s">
        <v>311</v>
      </c>
      <c r="E232" s="104">
        <v>3</v>
      </c>
      <c r="F232" s="107">
        <v>2</v>
      </c>
      <c r="G232" s="112">
        <f>'ISS 3% Noturno '!$E$149</f>
        <v>14551.67</v>
      </c>
      <c r="H232" s="113">
        <f>ROUND(G232*F232,2)</f>
        <v>29103.34</v>
      </c>
      <c r="I232" s="113">
        <f t="shared" si="39"/>
        <v>1746200.4</v>
      </c>
    </row>
    <row r="233" spans="2:9" x14ac:dyDescent="0.25">
      <c r="B233" s="102">
        <v>230</v>
      </c>
      <c r="C233" s="103" t="s">
        <v>329</v>
      </c>
      <c r="D233" s="104" t="s">
        <v>310</v>
      </c>
      <c r="E233" s="104">
        <v>2.5</v>
      </c>
      <c r="F233" s="107">
        <v>1</v>
      </c>
      <c r="G233" s="112">
        <f>'ISS 2,5% Diurno'!$E$149</f>
        <v>12547.42</v>
      </c>
      <c r="H233" s="113">
        <f t="shared" ref="H233:H240" si="46">ROUND(G233*F233,2)</f>
        <v>12547.42</v>
      </c>
      <c r="I233" s="113">
        <f t="shared" si="39"/>
        <v>752845.2</v>
      </c>
    </row>
    <row r="234" spans="2:9" x14ac:dyDescent="0.25">
      <c r="B234" s="102">
        <v>231</v>
      </c>
      <c r="C234" s="103" t="s">
        <v>329</v>
      </c>
      <c r="D234" s="104" t="s">
        <v>311</v>
      </c>
      <c r="E234" s="104">
        <v>2.5</v>
      </c>
      <c r="F234" s="107">
        <v>1</v>
      </c>
      <c r="G234" s="112">
        <f>'ISS 2,5% Noturno '!$E$149</f>
        <v>14474.14</v>
      </c>
      <c r="H234" s="113">
        <f t="shared" si="46"/>
        <v>14474.14</v>
      </c>
      <c r="I234" s="113">
        <f t="shared" si="39"/>
        <v>868448.4</v>
      </c>
    </row>
    <row r="235" spans="2:9" x14ac:dyDescent="0.25">
      <c r="B235" s="102">
        <v>232</v>
      </c>
      <c r="C235" s="103" t="s">
        <v>259</v>
      </c>
      <c r="D235" s="104" t="s">
        <v>310</v>
      </c>
      <c r="E235" s="104">
        <v>2.5</v>
      </c>
      <c r="F235" s="107">
        <v>2</v>
      </c>
      <c r="G235" s="112">
        <f>'ISS 2,5% Diurno'!$E$149</f>
        <v>12547.42</v>
      </c>
      <c r="H235" s="113">
        <f t="shared" si="46"/>
        <v>25094.84</v>
      </c>
      <c r="I235" s="113">
        <f t="shared" si="39"/>
        <v>1505690.4</v>
      </c>
    </row>
    <row r="236" spans="2:9" x14ac:dyDescent="0.25">
      <c r="B236" s="102">
        <v>233</v>
      </c>
      <c r="C236" s="103" t="s">
        <v>259</v>
      </c>
      <c r="D236" s="104" t="s">
        <v>311</v>
      </c>
      <c r="E236" s="104">
        <v>2.5</v>
      </c>
      <c r="F236" s="107">
        <v>2</v>
      </c>
      <c r="G236" s="112">
        <f>'ISS 2,5% Noturno '!$E$149</f>
        <v>14474.14</v>
      </c>
      <c r="H236" s="113">
        <f t="shared" si="46"/>
        <v>28948.28</v>
      </c>
      <c r="I236" s="113">
        <f t="shared" si="39"/>
        <v>1736896.8</v>
      </c>
    </row>
    <row r="237" spans="2:9" x14ac:dyDescent="0.25">
      <c r="B237" s="102">
        <v>234</v>
      </c>
      <c r="C237" s="103" t="s">
        <v>260</v>
      </c>
      <c r="D237" s="104" t="s">
        <v>310</v>
      </c>
      <c r="E237" s="104">
        <v>2.5</v>
      </c>
      <c r="F237" s="107">
        <v>1</v>
      </c>
      <c r="G237" s="112">
        <f>'ISS 2,5% Diurno'!$E$149</f>
        <v>12547.42</v>
      </c>
      <c r="H237" s="113">
        <f t="shared" si="46"/>
        <v>12547.42</v>
      </c>
      <c r="I237" s="113">
        <f t="shared" si="39"/>
        <v>752845.2</v>
      </c>
    </row>
    <row r="238" spans="2:9" x14ac:dyDescent="0.25">
      <c r="B238" s="102">
        <v>235</v>
      </c>
      <c r="C238" s="103" t="s">
        <v>260</v>
      </c>
      <c r="D238" s="104" t="s">
        <v>311</v>
      </c>
      <c r="E238" s="104">
        <v>2.5</v>
      </c>
      <c r="F238" s="107">
        <v>1</v>
      </c>
      <c r="G238" s="112">
        <f>'ISS 2,5% Noturno '!$E$149</f>
        <v>14474.14</v>
      </c>
      <c r="H238" s="113">
        <f t="shared" si="46"/>
        <v>14474.14</v>
      </c>
      <c r="I238" s="113">
        <f t="shared" si="39"/>
        <v>868448.4</v>
      </c>
    </row>
    <row r="239" spans="2:9" x14ac:dyDescent="0.25">
      <c r="B239" s="102">
        <v>236</v>
      </c>
      <c r="C239" s="103" t="s">
        <v>330</v>
      </c>
      <c r="D239" s="104" t="s">
        <v>310</v>
      </c>
      <c r="E239" s="104">
        <v>2.5</v>
      </c>
      <c r="F239" s="107">
        <v>1</v>
      </c>
      <c r="G239" s="112">
        <f>'ISS 2,5% Diurno'!$E$149</f>
        <v>12547.42</v>
      </c>
      <c r="H239" s="113">
        <f t="shared" si="46"/>
        <v>12547.42</v>
      </c>
      <c r="I239" s="113">
        <f t="shared" si="39"/>
        <v>752845.2</v>
      </c>
    </row>
    <row r="240" spans="2:9" x14ac:dyDescent="0.25">
      <c r="B240" s="102">
        <v>237</v>
      </c>
      <c r="C240" s="103" t="s">
        <v>330</v>
      </c>
      <c r="D240" s="104" t="s">
        <v>311</v>
      </c>
      <c r="E240" s="104">
        <v>2.5</v>
      </c>
      <c r="F240" s="107">
        <v>1</v>
      </c>
      <c r="G240" s="112">
        <f>'ISS 2,5% Noturno '!$E$149</f>
        <v>14474.14</v>
      </c>
      <c r="H240" s="113">
        <f t="shared" si="46"/>
        <v>14474.14</v>
      </c>
      <c r="I240" s="113">
        <f t="shared" si="39"/>
        <v>868448.4</v>
      </c>
    </row>
    <row r="241" spans="2:9" x14ac:dyDescent="0.25">
      <c r="B241" s="102">
        <v>238</v>
      </c>
      <c r="C241" s="103" t="s">
        <v>306</v>
      </c>
      <c r="D241" s="104" t="s">
        <v>310</v>
      </c>
      <c r="E241" s="104">
        <v>5</v>
      </c>
      <c r="F241" s="107">
        <v>1</v>
      </c>
      <c r="G241" s="112">
        <f>'ISS 5% Diurno'!$E$149</f>
        <v>12890.81</v>
      </c>
      <c r="H241" s="113">
        <f t="shared" ref="H241:H254" si="47">ROUND(G241*F241,2)</f>
        <v>12890.81</v>
      </c>
      <c r="I241" s="113">
        <f t="shared" si="39"/>
        <v>773448.6</v>
      </c>
    </row>
    <row r="242" spans="2:9" x14ac:dyDescent="0.25">
      <c r="B242" s="102">
        <v>239</v>
      </c>
      <c r="C242" s="103" t="s">
        <v>306</v>
      </c>
      <c r="D242" s="104" t="s">
        <v>311</v>
      </c>
      <c r="E242" s="104">
        <v>5</v>
      </c>
      <c r="F242" s="107">
        <v>1</v>
      </c>
      <c r="G242" s="112">
        <f>'ISS 5% Noturno '!$E$149</f>
        <v>14870.26</v>
      </c>
      <c r="H242" s="113">
        <f t="shared" si="47"/>
        <v>14870.26</v>
      </c>
      <c r="I242" s="113">
        <f t="shared" si="39"/>
        <v>892215.6</v>
      </c>
    </row>
    <row r="243" spans="2:9" x14ac:dyDescent="0.25">
      <c r="B243" s="102">
        <v>240</v>
      </c>
      <c r="C243" s="103" t="s">
        <v>261</v>
      </c>
      <c r="D243" s="104" t="s">
        <v>310</v>
      </c>
      <c r="E243" s="104">
        <v>3</v>
      </c>
      <c r="F243" s="107">
        <v>1</v>
      </c>
      <c r="G243" s="112">
        <f>'ISS 3% Diurno '!$E$149</f>
        <v>12614.62</v>
      </c>
      <c r="H243" s="113">
        <f t="shared" si="47"/>
        <v>12614.62</v>
      </c>
      <c r="I243" s="113">
        <f t="shared" si="39"/>
        <v>756877.2</v>
      </c>
    </row>
    <row r="244" spans="2:9" x14ac:dyDescent="0.25">
      <c r="B244" s="102">
        <v>241</v>
      </c>
      <c r="C244" s="103" t="s">
        <v>261</v>
      </c>
      <c r="D244" s="104" t="s">
        <v>311</v>
      </c>
      <c r="E244" s="104">
        <v>3</v>
      </c>
      <c r="F244" s="107">
        <v>1</v>
      </c>
      <c r="G244" s="112">
        <f>'ISS 3% Noturno '!$E$149</f>
        <v>14551.67</v>
      </c>
      <c r="H244" s="113">
        <f t="shared" si="47"/>
        <v>14551.67</v>
      </c>
      <c r="I244" s="113">
        <f t="shared" si="39"/>
        <v>873100.2</v>
      </c>
    </row>
    <row r="245" spans="2:9" x14ac:dyDescent="0.25">
      <c r="B245" s="102">
        <v>242</v>
      </c>
      <c r="C245" s="103" t="s">
        <v>262</v>
      </c>
      <c r="D245" s="104" t="s">
        <v>310</v>
      </c>
      <c r="E245" s="104">
        <v>5</v>
      </c>
      <c r="F245" s="107">
        <v>1</v>
      </c>
      <c r="G245" s="112">
        <f>'ISS 5% Diurno'!$E$149</f>
        <v>12890.81</v>
      </c>
      <c r="H245" s="113">
        <f t="shared" si="47"/>
        <v>12890.81</v>
      </c>
      <c r="I245" s="113">
        <f t="shared" si="39"/>
        <v>773448.6</v>
      </c>
    </row>
    <row r="246" spans="2:9" x14ac:dyDescent="0.25">
      <c r="B246" s="102">
        <v>243</v>
      </c>
      <c r="C246" s="103" t="s">
        <v>262</v>
      </c>
      <c r="D246" s="104" t="s">
        <v>311</v>
      </c>
      <c r="E246" s="104">
        <v>5</v>
      </c>
      <c r="F246" s="107">
        <v>1</v>
      </c>
      <c r="G246" s="112">
        <f>'ISS 5% Noturno '!$E$149</f>
        <v>14870.26</v>
      </c>
      <c r="H246" s="113">
        <f t="shared" si="47"/>
        <v>14870.26</v>
      </c>
      <c r="I246" s="113">
        <f t="shared" si="39"/>
        <v>892215.6</v>
      </c>
    </row>
    <row r="247" spans="2:9" x14ac:dyDescent="0.25">
      <c r="B247" s="102">
        <v>244</v>
      </c>
      <c r="C247" s="103" t="s">
        <v>307</v>
      </c>
      <c r="D247" s="104" t="s">
        <v>310</v>
      </c>
      <c r="E247" s="104">
        <v>5</v>
      </c>
      <c r="F247" s="107">
        <v>1</v>
      </c>
      <c r="G247" s="112">
        <f>'ISS 5% Diurno'!$E$149</f>
        <v>12890.81</v>
      </c>
      <c r="H247" s="113">
        <f t="shared" si="47"/>
        <v>12890.81</v>
      </c>
      <c r="I247" s="113">
        <f t="shared" si="39"/>
        <v>773448.6</v>
      </c>
    </row>
    <row r="248" spans="2:9" x14ac:dyDescent="0.25">
      <c r="B248" s="102">
        <v>245</v>
      </c>
      <c r="C248" s="103" t="s">
        <v>307</v>
      </c>
      <c r="D248" s="104" t="s">
        <v>311</v>
      </c>
      <c r="E248" s="104">
        <v>5</v>
      </c>
      <c r="F248" s="107">
        <v>1</v>
      </c>
      <c r="G248" s="112">
        <f>'ISS 5% Noturno '!$E$149</f>
        <v>14870.26</v>
      </c>
      <c r="H248" s="113">
        <f t="shared" si="47"/>
        <v>14870.26</v>
      </c>
      <c r="I248" s="113">
        <f t="shared" si="39"/>
        <v>892215.6</v>
      </c>
    </row>
    <row r="249" spans="2:9" x14ac:dyDescent="0.25">
      <c r="B249" s="102">
        <v>246</v>
      </c>
      <c r="C249" s="103" t="s">
        <v>263</v>
      </c>
      <c r="D249" s="104" t="s">
        <v>310</v>
      </c>
      <c r="E249" s="104">
        <v>5</v>
      </c>
      <c r="F249" s="107">
        <v>1</v>
      </c>
      <c r="G249" s="112">
        <f>'ISS 5% Diurno'!$E$149</f>
        <v>12890.81</v>
      </c>
      <c r="H249" s="113">
        <f t="shared" si="47"/>
        <v>12890.81</v>
      </c>
      <c r="I249" s="113">
        <f t="shared" si="39"/>
        <v>773448.6</v>
      </c>
    </row>
    <row r="250" spans="2:9" x14ac:dyDescent="0.25">
      <c r="B250" s="102">
        <v>247</v>
      </c>
      <c r="C250" s="103" t="s">
        <v>263</v>
      </c>
      <c r="D250" s="104" t="s">
        <v>311</v>
      </c>
      <c r="E250" s="104">
        <v>5</v>
      </c>
      <c r="F250" s="107">
        <v>1</v>
      </c>
      <c r="G250" s="112">
        <f>'ISS 5% Noturno '!$E$149</f>
        <v>14870.26</v>
      </c>
      <c r="H250" s="113">
        <f t="shared" si="47"/>
        <v>14870.26</v>
      </c>
      <c r="I250" s="113">
        <f t="shared" si="39"/>
        <v>892215.6</v>
      </c>
    </row>
    <row r="251" spans="2:9" x14ac:dyDescent="0.25">
      <c r="B251" s="102">
        <v>248</v>
      </c>
      <c r="C251" s="103" t="s">
        <v>264</v>
      </c>
      <c r="D251" s="104" t="s">
        <v>310</v>
      </c>
      <c r="E251" s="104">
        <v>3</v>
      </c>
      <c r="F251" s="107">
        <v>1</v>
      </c>
      <c r="G251" s="112">
        <f>'ISS 3% Diurno '!$E$149</f>
        <v>12614.62</v>
      </c>
      <c r="H251" s="113">
        <f t="shared" si="47"/>
        <v>12614.62</v>
      </c>
      <c r="I251" s="113">
        <f t="shared" si="39"/>
        <v>756877.2</v>
      </c>
    </row>
    <row r="252" spans="2:9" x14ac:dyDescent="0.25">
      <c r="B252" s="102">
        <v>249</v>
      </c>
      <c r="C252" s="103" t="s">
        <v>264</v>
      </c>
      <c r="D252" s="104" t="s">
        <v>311</v>
      </c>
      <c r="E252" s="104">
        <v>3</v>
      </c>
      <c r="F252" s="107">
        <v>1</v>
      </c>
      <c r="G252" s="112">
        <f>'ISS 3% Noturno '!$E$149</f>
        <v>14551.67</v>
      </c>
      <c r="H252" s="113">
        <f t="shared" si="47"/>
        <v>14551.67</v>
      </c>
      <c r="I252" s="113">
        <f t="shared" si="39"/>
        <v>873100.2</v>
      </c>
    </row>
    <row r="253" spans="2:9" x14ac:dyDescent="0.25">
      <c r="B253" s="102">
        <v>250</v>
      </c>
      <c r="C253" s="103" t="s">
        <v>265</v>
      </c>
      <c r="D253" s="104" t="s">
        <v>310</v>
      </c>
      <c r="E253" s="104">
        <v>3</v>
      </c>
      <c r="F253" s="107">
        <v>1</v>
      </c>
      <c r="G253" s="112">
        <f>'ISS 3% Diurno '!$E$149</f>
        <v>12614.62</v>
      </c>
      <c r="H253" s="113">
        <f t="shared" si="47"/>
        <v>12614.62</v>
      </c>
      <c r="I253" s="113">
        <f t="shared" si="39"/>
        <v>756877.2</v>
      </c>
    </row>
    <row r="254" spans="2:9" x14ac:dyDescent="0.25">
      <c r="B254" s="102">
        <v>251</v>
      </c>
      <c r="C254" s="103" t="s">
        <v>265</v>
      </c>
      <c r="D254" s="104" t="s">
        <v>311</v>
      </c>
      <c r="E254" s="104">
        <v>3</v>
      </c>
      <c r="F254" s="107">
        <v>1</v>
      </c>
      <c r="G254" s="112">
        <f>'ISS 3% Noturno '!$E$149</f>
        <v>14551.67</v>
      </c>
      <c r="H254" s="113">
        <f t="shared" si="47"/>
        <v>14551.67</v>
      </c>
      <c r="I254" s="113">
        <f t="shared" si="39"/>
        <v>873100.2</v>
      </c>
    </row>
    <row r="255" spans="2:9" x14ac:dyDescent="0.25">
      <c r="B255" s="102">
        <v>252</v>
      </c>
      <c r="C255" s="103" t="s">
        <v>266</v>
      </c>
      <c r="D255" s="104" t="s">
        <v>310</v>
      </c>
      <c r="E255" s="104">
        <v>3</v>
      </c>
      <c r="F255" s="107">
        <v>1</v>
      </c>
      <c r="G255" s="112">
        <f>'ISS 3% Diurno '!$E$149</f>
        <v>12614.62</v>
      </c>
      <c r="H255" s="113">
        <f t="shared" ref="H255:H256" si="48">ROUND(G255*F255,2)</f>
        <v>12614.62</v>
      </c>
      <c r="I255" s="113">
        <f t="shared" si="39"/>
        <v>756877.2</v>
      </c>
    </row>
    <row r="256" spans="2:9" x14ac:dyDescent="0.25">
      <c r="B256" s="102">
        <v>253</v>
      </c>
      <c r="C256" s="103" t="s">
        <v>266</v>
      </c>
      <c r="D256" s="104" t="s">
        <v>311</v>
      </c>
      <c r="E256" s="104">
        <v>3</v>
      </c>
      <c r="F256" s="107">
        <v>1</v>
      </c>
      <c r="G256" s="112">
        <f>'ISS 3% Noturno '!$E$149</f>
        <v>14551.67</v>
      </c>
      <c r="H256" s="113">
        <f t="shared" si="48"/>
        <v>14551.67</v>
      </c>
      <c r="I256" s="113">
        <f t="shared" si="39"/>
        <v>873100.2</v>
      </c>
    </row>
    <row r="257" spans="2:9" x14ac:dyDescent="0.25">
      <c r="B257" s="128" t="s">
        <v>319</v>
      </c>
      <c r="C257" s="129"/>
      <c r="D257" s="129"/>
      <c r="E257" s="130"/>
      <c r="F257" s="106">
        <f>SUM(F4:F256)</f>
        <v>276</v>
      </c>
      <c r="G257" s="104"/>
      <c r="H257" s="121">
        <f>SUM(H4:H256)</f>
        <v>3773289.7199999993</v>
      </c>
      <c r="I257" s="123">
        <f>SUM(I4:I256)</f>
        <v>226397383.19999948</v>
      </c>
    </row>
    <row r="258" spans="2:9" x14ac:dyDescent="0.25">
      <c r="F258" s="109"/>
    </row>
    <row r="259" spans="2:9" x14ac:dyDescent="0.25">
      <c r="F259" s="109"/>
    </row>
    <row r="260" spans="2:9" x14ac:dyDescent="0.25">
      <c r="B260" s="127" t="s">
        <v>317</v>
      </c>
      <c r="C260" s="127"/>
      <c r="D260" s="127"/>
      <c r="E260" s="127"/>
      <c r="F260" s="127"/>
      <c r="G260" s="127"/>
      <c r="H260" s="127"/>
    </row>
    <row r="261" spans="2:9" ht="30" x14ac:dyDescent="0.25">
      <c r="B261" s="108" t="s">
        <v>12</v>
      </c>
      <c r="C261" s="108" t="s">
        <v>308</v>
      </c>
      <c r="D261" s="108" t="s">
        <v>309</v>
      </c>
      <c r="E261" s="108" t="s">
        <v>145</v>
      </c>
      <c r="F261" s="108" t="s">
        <v>16</v>
      </c>
      <c r="G261" s="108" t="s">
        <v>315</v>
      </c>
      <c r="H261" s="108" t="s">
        <v>312</v>
      </c>
      <c r="I261" s="125" t="s">
        <v>382</v>
      </c>
    </row>
    <row r="262" spans="2:9" x14ac:dyDescent="0.25">
      <c r="B262" s="102">
        <v>1</v>
      </c>
      <c r="C262" s="104" t="s">
        <v>318</v>
      </c>
      <c r="D262" s="104" t="s">
        <v>310</v>
      </c>
      <c r="E262" s="104">
        <v>2.5</v>
      </c>
      <c r="F262" s="104">
        <v>10</v>
      </c>
      <c r="G262" s="112">
        <f>'ISS 2,5% Diurno Desarmado'!E149</f>
        <v>12071.34</v>
      </c>
      <c r="H262" s="113">
        <f>ROUND(G262*F262,2)</f>
        <v>120713.4</v>
      </c>
      <c r="I262" s="113">
        <f t="shared" ref="I262:I263" si="49">ROUND(H262*60,2)</f>
        <v>7242804</v>
      </c>
    </row>
    <row r="263" spans="2:9" x14ac:dyDescent="0.25">
      <c r="B263" s="102">
        <v>2</v>
      </c>
      <c r="C263" s="104" t="s">
        <v>318</v>
      </c>
      <c r="D263" s="104" t="s">
        <v>311</v>
      </c>
      <c r="E263" s="104">
        <v>2.5</v>
      </c>
      <c r="F263" s="104">
        <v>10</v>
      </c>
      <c r="G263" s="112">
        <f>'ISS 2,5% Noturno Desarmado'!E149</f>
        <v>13998.07</v>
      </c>
      <c r="H263" s="113">
        <f>ROUND(G263*F263,2)</f>
        <v>139980.70000000001</v>
      </c>
      <c r="I263" s="113">
        <f t="shared" si="49"/>
        <v>8398842</v>
      </c>
    </row>
    <row r="264" spans="2:9" x14ac:dyDescent="0.25">
      <c r="B264" s="131" t="s">
        <v>319</v>
      </c>
      <c r="C264" s="132"/>
      <c r="D264" s="132"/>
      <c r="E264" s="133"/>
      <c r="F264" s="110">
        <f>SUM(F262:F263)</f>
        <v>20</v>
      </c>
      <c r="G264" s="104"/>
      <c r="H264" s="123">
        <f>SUM(H262:H263)</f>
        <v>260694.1</v>
      </c>
      <c r="I264" s="123">
        <f>SUM(I262:I263)</f>
        <v>15641646</v>
      </c>
    </row>
  </sheetData>
  <mergeCells count="4">
    <mergeCell ref="B2:H2"/>
    <mergeCell ref="B260:H260"/>
    <mergeCell ref="B257:E257"/>
    <mergeCell ref="B264:E264"/>
  </mergeCells>
  <pageMargins left="0.511811024" right="0.511811024" top="0.78740157499999996" bottom="0.78740157499999996" header="0.31496062000000002" footer="0.31496062000000002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G152"/>
  <sheetViews>
    <sheetView topLeftCell="A102" workbookViewId="0">
      <selection activeCell="G83" sqref="G83"/>
    </sheetView>
  </sheetViews>
  <sheetFormatPr defaultRowHeight="14.25" x14ac:dyDescent="0.2"/>
  <cols>
    <col min="1" max="1" width="7.28515625" style="74" customWidth="1"/>
    <col min="2" max="2" width="31.5703125" style="2" customWidth="1"/>
    <col min="3" max="3" width="39.42578125" style="2" customWidth="1"/>
    <col min="4" max="4" width="14.28515625" style="75" customWidth="1"/>
    <col min="5" max="5" width="18.7109375" style="2" bestFit="1" customWidth="1"/>
    <col min="6" max="6" width="9.42578125" style="2" bestFit="1" customWidth="1"/>
    <col min="7" max="16384" width="9.140625" style="2"/>
  </cols>
  <sheetData>
    <row r="2" spans="1:5" x14ac:dyDescent="0.2">
      <c r="A2" s="135" t="s">
        <v>0</v>
      </c>
      <c r="B2" s="135"/>
      <c r="C2" s="135"/>
      <c r="D2" s="135"/>
      <c r="E2" s="135"/>
    </row>
    <row r="3" spans="1:5" x14ac:dyDescent="0.2">
      <c r="A3" s="3"/>
      <c r="B3" s="3"/>
      <c r="C3" s="3"/>
      <c r="D3" s="3"/>
      <c r="E3" s="3"/>
    </row>
    <row r="4" spans="1:5" ht="15.75" x14ac:dyDescent="0.2">
      <c r="A4" s="136" t="s">
        <v>158</v>
      </c>
      <c r="B4" s="136"/>
      <c r="C4" s="136"/>
      <c r="D4" s="136"/>
      <c r="E4" s="136"/>
    </row>
    <row r="5" spans="1:5" ht="15.75" x14ac:dyDescent="0.2">
      <c r="A5" s="136" t="s">
        <v>1</v>
      </c>
      <c r="B5" s="136"/>
      <c r="C5" s="136"/>
      <c r="D5" s="136"/>
      <c r="E5" s="136"/>
    </row>
    <row r="6" spans="1:5" ht="15.75" x14ac:dyDescent="0.2">
      <c r="A6" s="136" t="s">
        <v>2</v>
      </c>
      <c r="B6" s="136"/>
      <c r="C6" s="136"/>
      <c r="D6" s="136"/>
      <c r="E6" s="136"/>
    </row>
    <row r="7" spans="1:5" x14ac:dyDescent="0.2">
      <c r="A7" s="4"/>
      <c r="B7" s="4"/>
      <c r="C7" s="4"/>
      <c r="D7" s="4"/>
      <c r="E7" s="4"/>
    </row>
    <row r="8" spans="1:5" x14ac:dyDescent="0.2">
      <c r="A8" s="137" t="s">
        <v>3</v>
      </c>
      <c r="B8" s="137"/>
      <c r="C8" s="137"/>
      <c r="D8" s="137"/>
      <c r="E8" s="137"/>
    </row>
    <row r="9" spans="1:5" x14ac:dyDescent="0.2">
      <c r="A9" s="5" t="s">
        <v>4</v>
      </c>
      <c r="B9" s="138" t="s">
        <v>5</v>
      </c>
      <c r="C9" s="138"/>
      <c r="D9" s="139"/>
      <c r="E9" s="140"/>
    </row>
    <row r="10" spans="1:5" ht="15" customHeight="1" x14ac:dyDescent="0.2">
      <c r="A10" s="5" t="s">
        <v>6</v>
      </c>
      <c r="B10" s="138" t="s">
        <v>7</v>
      </c>
      <c r="C10" s="138"/>
      <c r="D10" s="141" t="s">
        <v>321</v>
      </c>
      <c r="E10" s="142"/>
    </row>
    <row r="11" spans="1:5" ht="28.5" customHeight="1" x14ac:dyDescent="0.2">
      <c r="A11" s="5" t="s">
        <v>8</v>
      </c>
      <c r="B11" s="138" t="s">
        <v>9</v>
      </c>
      <c r="C11" s="138"/>
      <c r="D11" s="140" t="s">
        <v>322</v>
      </c>
      <c r="E11" s="140"/>
    </row>
    <row r="12" spans="1:5" x14ac:dyDescent="0.2">
      <c r="A12" s="5" t="s">
        <v>10</v>
      </c>
      <c r="B12" s="138" t="s">
        <v>11</v>
      </c>
      <c r="C12" s="138"/>
      <c r="D12" s="140"/>
      <c r="E12" s="140"/>
    </row>
    <row r="13" spans="1:5" x14ac:dyDescent="0.2">
      <c r="A13" s="6"/>
      <c r="B13" s="7"/>
      <c r="C13" s="7"/>
      <c r="D13" s="6"/>
      <c r="E13" s="6"/>
    </row>
    <row r="14" spans="1:5" ht="28.5" x14ac:dyDescent="0.2">
      <c r="A14" s="8" t="s">
        <v>12</v>
      </c>
      <c r="B14" s="8" t="s">
        <v>13</v>
      </c>
      <c r="C14" s="143" t="s">
        <v>14</v>
      </c>
      <c r="D14" s="144"/>
      <c r="E14" s="8" t="s">
        <v>15</v>
      </c>
    </row>
    <row r="15" spans="1:5" x14ac:dyDescent="0.2">
      <c r="A15" s="9">
        <v>1</v>
      </c>
      <c r="B15" s="9" t="s">
        <v>323</v>
      </c>
      <c r="C15" s="145" t="s">
        <v>16</v>
      </c>
      <c r="D15" s="145"/>
      <c r="E15" s="10" t="s">
        <v>320</v>
      </c>
    </row>
    <row r="16" spans="1:5" x14ac:dyDescent="0.2">
      <c r="A16" s="6"/>
      <c r="B16" s="7"/>
      <c r="C16" s="7"/>
      <c r="D16" s="6"/>
      <c r="E16" s="6"/>
    </row>
    <row r="17" spans="1:5" ht="15.75" x14ac:dyDescent="0.2">
      <c r="A17" s="146" t="s">
        <v>17</v>
      </c>
      <c r="B17" s="146"/>
      <c r="C17" s="146"/>
      <c r="D17" s="146"/>
      <c r="E17" s="146"/>
    </row>
    <row r="18" spans="1:5" x14ac:dyDescent="0.2">
      <c r="A18" s="137" t="s">
        <v>18</v>
      </c>
      <c r="B18" s="137"/>
      <c r="C18" s="137"/>
      <c r="D18" s="137"/>
      <c r="E18" s="137"/>
    </row>
    <row r="19" spans="1:5" x14ac:dyDescent="0.2">
      <c r="A19" s="5">
        <v>1</v>
      </c>
      <c r="B19" s="138" t="s">
        <v>19</v>
      </c>
      <c r="C19" s="138"/>
      <c r="D19" s="140" t="s">
        <v>323</v>
      </c>
      <c r="E19" s="140"/>
    </row>
    <row r="20" spans="1:5" x14ac:dyDescent="0.2">
      <c r="A20" s="5">
        <v>2</v>
      </c>
      <c r="B20" s="147" t="s">
        <v>20</v>
      </c>
      <c r="C20" s="148"/>
      <c r="D20" s="149"/>
      <c r="E20" s="150"/>
    </row>
    <row r="21" spans="1:5" ht="15" customHeight="1" x14ac:dyDescent="0.2">
      <c r="A21" s="5">
        <v>3</v>
      </c>
      <c r="B21" s="138" t="s">
        <v>21</v>
      </c>
      <c r="C21" s="138"/>
      <c r="D21" s="151">
        <v>1865</v>
      </c>
      <c r="E21" s="152"/>
    </row>
    <row r="22" spans="1:5" x14ac:dyDescent="0.2">
      <c r="A22" s="5">
        <v>4</v>
      </c>
      <c r="B22" s="138" t="s">
        <v>22</v>
      </c>
      <c r="C22" s="138"/>
      <c r="D22" s="140" t="s">
        <v>326</v>
      </c>
      <c r="E22" s="140"/>
    </row>
    <row r="23" spans="1:5" x14ac:dyDescent="0.2">
      <c r="A23" s="5">
        <v>5</v>
      </c>
      <c r="B23" s="138" t="s">
        <v>23</v>
      </c>
      <c r="C23" s="138"/>
      <c r="D23" s="153" t="s">
        <v>324</v>
      </c>
      <c r="E23" s="153"/>
    </row>
    <row r="24" spans="1:5" x14ac:dyDescent="0.2">
      <c r="A24" s="154"/>
      <c r="B24" s="154"/>
      <c r="C24" s="154"/>
      <c r="D24" s="154"/>
      <c r="E24" s="154"/>
    </row>
    <row r="25" spans="1:5" x14ac:dyDescent="0.2">
      <c r="A25" s="155" t="s">
        <v>24</v>
      </c>
      <c r="B25" s="135"/>
      <c r="C25" s="135"/>
      <c r="D25" s="135"/>
      <c r="E25" s="135"/>
    </row>
    <row r="26" spans="1:5" x14ac:dyDescent="0.2">
      <c r="A26" s="8">
        <v>1</v>
      </c>
      <c r="B26" s="156" t="s">
        <v>25</v>
      </c>
      <c r="C26" s="156"/>
      <c r="D26" s="11" t="s">
        <v>26</v>
      </c>
      <c r="E26" s="12" t="s">
        <v>27</v>
      </c>
    </row>
    <row r="27" spans="1:5" x14ac:dyDescent="0.2">
      <c r="A27" s="5" t="s">
        <v>28</v>
      </c>
      <c r="B27" s="157" t="s">
        <v>29</v>
      </c>
      <c r="C27" s="157"/>
      <c r="D27" s="13"/>
      <c r="E27" s="14">
        <f>D21</f>
        <v>1865</v>
      </c>
    </row>
    <row r="28" spans="1:5" x14ac:dyDescent="0.2">
      <c r="A28" s="5" t="s">
        <v>6</v>
      </c>
      <c r="B28" s="157" t="s">
        <v>30</v>
      </c>
      <c r="C28" s="157"/>
      <c r="D28" s="15">
        <v>0.3</v>
      </c>
      <c r="E28" s="14">
        <f>D28*E27</f>
        <v>559.5</v>
      </c>
    </row>
    <row r="29" spans="1:5" x14ac:dyDescent="0.2">
      <c r="A29" s="5" t="s">
        <v>8</v>
      </c>
      <c r="B29" s="157" t="s">
        <v>31</v>
      </c>
      <c r="C29" s="157"/>
      <c r="D29" s="96">
        <v>0</v>
      </c>
      <c r="E29" s="14">
        <f>E27*D29</f>
        <v>0</v>
      </c>
    </row>
    <row r="30" spans="1:5" x14ac:dyDescent="0.2">
      <c r="A30" s="5" t="s">
        <v>10</v>
      </c>
      <c r="B30" s="157" t="s">
        <v>32</v>
      </c>
      <c r="C30" s="157"/>
      <c r="D30" s="13">
        <v>0</v>
      </c>
      <c r="E30" s="14">
        <f>((E27+E28)/220*20%*7*15)*D30</f>
        <v>0</v>
      </c>
    </row>
    <row r="31" spans="1:5" x14ac:dyDescent="0.2">
      <c r="A31" s="5" t="s">
        <v>33</v>
      </c>
      <c r="B31" s="157" t="s">
        <v>34</v>
      </c>
      <c r="C31" s="157"/>
      <c r="D31" s="13">
        <v>0</v>
      </c>
      <c r="E31" s="14">
        <f>((E27+E28)/220*1.2*1*15)*D31</f>
        <v>0</v>
      </c>
    </row>
    <row r="32" spans="1:5" x14ac:dyDescent="0.2">
      <c r="A32" s="5" t="s">
        <v>35</v>
      </c>
      <c r="B32" s="157" t="s">
        <v>36</v>
      </c>
      <c r="C32" s="157"/>
      <c r="D32" s="15"/>
      <c r="E32" s="14"/>
    </row>
    <row r="33" spans="1:5" s="17" customFormat="1" x14ac:dyDescent="0.2">
      <c r="A33" s="134" t="s">
        <v>37</v>
      </c>
      <c r="B33" s="134"/>
      <c r="C33" s="134"/>
      <c r="D33" s="134"/>
      <c r="E33" s="16">
        <f>SUM(E27:E32)</f>
        <v>2424.5</v>
      </c>
    </row>
    <row r="34" spans="1:5" s="17" customFormat="1" x14ac:dyDescent="0.2">
      <c r="A34" s="18"/>
      <c r="B34" s="18"/>
      <c r="C34" s="18"/>
      <c r="D34" s="18"/>
      <c r="E34" s="19"/>
    </row>
    <row r="35" spans="1:5" s="17" customFormat="1" x14ac:dyDescent="0.2">
      <c r="A35" s="155" t="s">
        <v>38</v>
      </c>
      <c r="B35" s="135"/>
      <c r="C35" s="135"/>
      <c r="D35" s="135"/>
      <c r="E35" s="135"/>
    </row>
    <row r="36" spans="1:5" s="17" customFormat="1" x14ac:dyDescent="0.2">
      <c r="A36" s="158" t="s">
        <v>39</v>
      </c>
      <c r="B36" s="158"/>
      <c r="C36" s="158"/>
      <c r="D36" s="158"/>
      <c r="E36" s="159"/>
    </row>
    <row r="37" spans="1:5" s="17" customFormat="1" x14ac:dyDescent="0.2">
      <c r="A37" s="20" t="s">
        <v>40</v>
      </c>
      <c r="B37" s="160" t="s">
        <v>41</v>
      </c>
      <c r="C37" s="161"/>
      <c r="D37" s="21" t="s">
        <v>26</v>
      </c>
      <c r="E37" s="21" t="s">
        <v>27</v>
      </c>
    </row>
    <row r="38" spans="1:5" s="17" customFormat="1" x14ac:dyDescent="0.2">
      <c r="A38" s="22" t="s">
        <v>28</v>
      </c>
      <c r="B38" s="147" t="s">
        <v>42</v>
      </c>
      <c r="C38" s="148"/>
      <c r="D38" s="1">
        <f>(1/12*100)/100</f>
        <v>8.3333333333333315E-2</v>
      </c>
      <c r="E38" s="32">
        <f>$E$33*D38</f>
        <v>202.04166666666663</v>
      </c>
    </row>
    <row r="39" spans="1:5" s="17" customFormat="1" x14ac:dyDescent="0.2">
      <c r="A39" s="22" t="s">
        <v>43</v>
      </c>
      <c r="B39" s="23" t="s">
        <v>44</v>
      </c>
      <c r="C39" s="24"/>
      <c r="D39" s="1">
        <f>D38+D38/3</f>
        <v>0.11111111111111109</v>
      </c>
      <c r="E39" s="32">
        <f>$E$33*D39</f>
        <v>269.38888888888886</v>
      </c>
    </row>
    <row r="40" spans="1:5" s="17" customFormat="1" ht="15" thickBot="1" x14ac:dyDescent="0.25">
      <c r="A40" s="137" t="s">
        <v>45</v>
      </c>
      <c r="B40" s="137"/>
      <c r="C40" s="137"/>
      <c r="D40" s="25">
        <f>SUM(D38:D39)</f>
        <v>0.19444444444444442</v>
      </c>
      <c r="E40" s="26">
        <f>SUM(E38:E39)</f>
        <v>471.43055555555549</v>
      </c>
    </row>
    <row r="41" spans="1:5" s="17" customFormat="1" x14ac:dyDescent="0.2">
      <c r="A41" s="162" t="s">
        <v>46</v>
      </c>
      <c r="B41" s="162"/>
      <c r="C41" s="162"/>
      <c r="D41" s="162"/>
      <c r="E41" s="162"/>
    </row>
    <row r="42" spans="1:5" s="17" customFormat="1" x14ac:dyDescent="0.2">
      <c r="A42" s="158" t="s">
        <v>47</v>
      </c>
      <c r="B42" s="158"/>
      <c r="C42" s="158"/>
      <c r="D42" s="158"/>
      <c r="E42" s="159"/>
    </row>
    <row r="43" spans="1:5" s="17" customFormat="1" x14ac:dyDescent="0.2">
      <c r="A43" s="28" t="s">
        <v>48</v>
      </c>
      <c r="B43" s="163" t="s">
        <v>49</v>
      </c>
      <c r="C43" s="164"/>
      <c r="D43" s="29" t="s">
        <v>26</v>
      </c>
      <c r="E43" s="29" t="s">
        <v>27</v>
      </c>
    </row>
    <row r="44" spans="1:5" s="17" customFormat="1" x14ac:dyDescent="0.2">
      <c r="A44" s="30" t="s">
        <v>28</v>
      </c>
      <c r="B44" s="165" t="s">
        <v>50</v>
      </c>
      <c r="C44" s="166"/>
      <c r="D44" s="31">
        <v>0.2</v>
      </c>
      <c r="E44" s="32">
        <f>($E$33+$E$40)*D44</f>
        <v>579.18611111111113</v>
      </c>
    </row>
    <row r="45" spans="1:5" s="17" customFormat="1" ht="13.9" customHeight="1" x14ac:dyDescent="0.2">
      <c r="A45" s="30" t="s">
        <v>43</v>
      </c>
      <c r="B45" s="165" t="s">
        <v>51</v>
      </c>
      <c r="C45" s="166"/>
      <c r="D45" s="31">
        <v>2.5000000000000001E-2</v>
      </c>
      <c r="E45" s="32">
        <f t="shared" ref="E45:E51" si="0">($E$33+$E$40)*D45</f>
        <v>72.398263888888891</v>
      </c>
    </row>
    <row r="46" spans="1:5" s="17" customFormat="1" ht="13.9" customHeight="1" x14ac:dyDescent="0.2">
      <c r="A46" s="30" t="s">
        <v>8</v>
      </c>
      <c r="B46" s="165" t="s">
        <v>159</v>
      </c>
      <c r="C46" s="166"/>
      <c r="D46" s="97">
        <v>0.03</v>
      </c>
      <c r="E46" s="32">
        <f t="shared" si="0"/>
        <v>86.877916666666664</v>
      </c>
    </row>
    <row r="47" spans="1:5" s="17" customFormat="1" ht="13.9" customHeight="1" x14ac:dyDescent="0.2">
      <c r="A47" s="30" t="s">
        <v>10</v>
      </c>
      <c r="B47" s="165" t="s">
        <v>52</v>
      </c>
      <c r="C47" s="166"/>
      <c r="D47" s="31">
        <v>1.4999999999999999E-2</v>
      </c>
      <c r="E47" s="32">
        <f t="shared" si="0"/>
        <v>43.438958333333332</v>
      </c>
    </row>
    <row r="48" spans="1:5" s="17" customFormat="1" ht="13.9" customHeight="1" x14ac:dyDescent="0.2">
      <c r="A48" s="30" t="s">
        <v>33</v>
      </c>
      <c r="B48" s="165" t="s">
        <v>53</v>
      </c>
      <c r="C48" s="166"/>
      <c r="D48" s="31">
        <v>0.01</v>
      </c>
      <c r="E48" s="32">
        <f t="shared" si="0"/>
        <v>28.959305555555556</v>
      </c>
    </row>
    <row r="49" spans="1:5" s="17" customFormat="1" ht="13.9" customHeight="1" x14ac:dyDescent="0.2">
      <c r="A49" s="30" t="s">
        <v>54</v>
      </c>
      <c r="B49" s="167" t="s">
        <v>55</v>
      </c>
      <c r="C49" s="168"/>
      <c r="D49" s="31">
        <v>6.0000000000000001E-3</v>
      </c>
      <c r="E49" s="32">
        <f t="shared" si="0"/>
        <v>17.375583333333335</v>
      </c>
    </row>
    <row r="50" spans="1:5" s="17" customFormat="1" ht="13.9" customHeight="1" x14ac:dyDescent="0.2">
      <c r="A50" s="30" t="s">
        <v>56</v>
      </c>
      <c r="B50" s="165" t="s">
        <v>57</v>
      </c>
      <c r="C50" s="166"/>
      <c r="D50" s="31">
        <v>2E-3</v>
      </c>
      <c r="E50" s="32">
        <f t="shared" si="0"/>
        <v>5.7918611111111113</v>
      </c>
    </row>
    <row r="51" spans="1:5" s="17" customFormat="1" ht="13.9" customHeight="1" x14ac:dyDescent="0.2">
      <c r="A51" s="33" t="s">
        <v>58</v>
      </c>
      <c r="B51" s="169" t="s">
        <v>59</v>
      </c>
      <c r="C51" s="170"/>
      <c r="D51" s="31">
        <v>0.08</v>
      </c>
      <c r="E51" s="32">
        <f t="shared" si="0"/>
        <v>231.67444444444445</v>
      </c>
    </row>
    <row r="52" spans="1:5" s="17" customFormat="1" x14ac:dyDescent="0.2">
      <c r="A52" s="134" t="s">
        <v>60</v>
      </c>
      <c r="B52" s="134"/>
      <c r="C52" s="134"/>
      <c r="D52" s="34">
        <f>SUM(D44:D51)</f>
        <v>0.36800000000000005</v>
      </c>
      <c r="E52" s="88">
        <f>SUM(E44:E51)</f>
        <v>1065.7024444444444</v>
      </c>
    </row>
    <row r="53" spans="1:5" s="17" customFormat="1" x14ac:dyDescent="0.2">
      <c r="A53" s="162" t="s">
        <v>61</v>
      </c>
      <c r="B53" s="162"/>
      <c r="C53" s="162"/>
      <c r="D53" s="162"/>
      <c r="E53" s="162"/>
    </row>
    <row r="54" spans="1:5" s="17" customFormat="1" x14ac:dyDescent="0.2">
      <c r="A54" s="158" t="s">
        <v>62</v>
      </c>
      <c r="B54" s="158"/>
      <c r="C54" s="158"/>
      <c r="D54" s="158"/>
      <c r="E54" s="159"/>
    </row>
    <row r="55" spans="1:5" s="36" customFormat="1" ht="14.45" customHeight="1" x14ac:dyDescent="0.25">
      <c r="A55" s="20" t="s">
        <v>63</v>
      </c>
      <c r="B55" s="160" t="s">
        <v>64</v>
      </c>
      <c r="C55" s="171"/>
      <c r="D55" s="35"/>
      <c r="E55" s="21" t="s">
        <v>27</v>
      </c>
    </row>
    <row r="56" spans="1:5" s="36" customFormat="1" x14ac:dyDescent="0.25">
      <c r="A56" s="37" t="s">
        <v>4</v>
      </c>
      <c r="B56" s="147" t="s">
        <v>65</v>
      </c>
      <c r="C56" s="172"/>
      <c r="D56" s="98">
        <v>4.9800000000000004</v>
      </c>
      <c r="E56" s="38">
        <f>(D56*2*15)</f>
        <v>149.4</v>
      </c>
    </row>
    <row r="57" spans="1:5" s="36" customFormat="1" x14ac:dyDescent="0.25">
      <c r="A57" s="91" t="s">
        <v>66</v>
      </c>
      <c r="B57" s="23" t="s">
        <v>67</v>
      </c>
      <c r="C57" s="85"/>
      <c r="D57" s="92">
        <v>0.06</v>
      </c>
      <c r="E57" s="38">
        <f>D57*E27</f>
        <v>111.89999999999999</v>
      </c>
    </row>
    <row r="58" spans="1:5" s="36" customFormat="1" x14ac:dyDescent="0.25">
      <c r="A58" s="91" t="s">
        <v>68</v>
      </c>
      <c r="B58" s="23" t="s">
        <v>69</v>
      </c>
      <c r="C58" s="85"/>
      <c r="D58" s="92"/>
      <c r="E58" s="38">
        <f>E56-E57</f>
        <v>37.500000000000014</v>
      </c>
    </row>
    <row r="59" spans="1:5" s="36" customFormat="1" x14ac:dyDescent="0.25">
      <c r="A59" s="5" t="s">
        <v>6</v>
      </c>
      <c r="B59" s="147" t="s">
        <v>70</v>
      </c>
      <c r="C59" s="172"/>
      <c r="D59" s="98">
        <v>32.86</v>
      </c>
      <c r="E59" s="38">
        <f>(D59*15)</f>
        <v>492.9</v>
      </c>
    </row>
    <row r="60" spans="1:5" s="36" customFormat="1" x14ac:dyDescent="0.25">
      <c r="A60" s="5" t="s">
        <v>71</v>
      </c>
      <c r="B60" s="147" t="s">
        <v>72</v>
      </c>
      <c r="C60" s="172"/>
      <c r="D60" s="92">
        <v>0.2</v>
      </c>
      <c r="E60" s="38">
        <f>E59*D60</f>
        <v>98.58</v>
      </c>
    </row>
    <row r="61" spans="1:5" s="36" customFormat="1" ht="28.5" customHeight="1" x14ac:dyDescent="0.25">
      <c r="A61" s="5" t="s">
        <v>73</v>
      </c>
      <c r="B61" s="147" t="s">
        <v>74</v>
      </c>
      <c r="C61" s="172"/>
      <c r="D61" s="92"/>
      <c r="E61" s="38">
        <f>E59-E60</f>
        <v>394.32</v>
      </c>
    </row>
    <row r="62" spans="1:5" s="36" customFormat="1" ht="14.25" customHeight="1" x14ac:dyDescent="0.25">
      <c r="A62" s="5" t="s">
        <v>8</v>
      </c>
      <c r="B62" s="147" t="s">
        <v>75</v>
      </c>
      <c r="C62" s="172"/>
      <c r="D62" s="148"/>
      <c r="E62" s="38"/>
    </row>
    <row r="63" spans="1:5" s="36" customFormat="1" x14ac:dyDescent="0.25">
      <c r="A63" s="5" t="s">
        <v>10</v>
      </c>
      <c r="B63" s="147" t="s">
        <v>76</v>
      </c>
      <c r="C63" s="172"/>
      <c r="D63" s="39"/>
      <c r="E63" s="38">
        <v>8.17</v>
      </c>
    </row>
    <row r="64" spans="1:5" s="36" customFormat="1" x14ac:dyDescent="0.25">
      <c r="A64" s="5" t="s">
        <v>33</v>
      </c>
      <c r="B64" s="147" t="s">
        <v>77</v>
      </c>
      <c r="C64" s="172"/>
      <c r="D64" s="148"/>
      <c r="E64" s="40"/>
    </row>
    <row r="65" spans="1:6" s="36" customFormat="1" x14ac:dyDescent="0.25">
      <c r="A65" s="5" t="s">
        <v>35</v>
      </c>
      <c r="B65" s="147" t="s">
        <v>78</v>
      </c>
      <c r="C65" s="172"/>
      <c r="D65" s="111">
        <v>7.0000000000000007E-2</v>
      </c>
      <c r="E65" s="40">
        <f>D65*E33</f>
        <v>169.715</v>
      </c>
    </row>
    <row r="66" spans="1:6" s="17" customFormat="1" ht="15" thickBot="1" x14ac:dyDescent="0.25">
      <c r="A66" s="173" t="s">
        <v>79</v>
      </c>
      <c r="B66" s="174"/>
      <c r="C66" s="174"/>
      <c r="D66" s="175"/>
      <c r="E66" s="41">
        <f>SUM(E58+E61+E62+E63+E64+E65)</f>
        <v>609.70500000000004</v>
      </c>
    </row>
    <row r="67" spans="1:6" s="17" customFormat="1" ht="15" customHeight="1" thickBot="1" x14ac:dyDescent="0.25">
      <c r="A67" s="42"/>
      <c r="B67" s="43"/>
      <c r="C67" s="43"/>
      <c r="D67" s="43"/>
      <c r="E67" s="44"/>
    </row>
    <row r="68" spans="1:6" s="17" customFormat="1" ht="15" customHeight="1" thickBot="1" x14ac:dyDescent="0.25">
      <c r="A68" s="176" t="s">
        <v>80</v>
      </c>
      <c r="B68" s="177"/>
      <c r="C68" s="177"/>
      <c r="D68" s="177"/>
      <c r="E68" s="178"/>
    </row>
    <row r="69" spans="1:6" s="17" customFormat="1" ht="15" customHeight="1" thickBot="1" x14ac:dyDescent="0.25">
      <c r="A69" s="45" t="s">
        <v>4</v>
      </c>
      <c r="B69" s="179" t="s">
        <v>81</v>
      </c>
      <c r="C69" s="180"/>
      <c r="D69" s="46">
        <v>15</v>
      </c>
      <c r="E69" s="47">
        <f>(E33/220)*1.5</f>
        <v>16.530681818181819</v>
      </c>
      <c r="F69" s="47"/>
    </row>
    <row r="70" spans="1:6" s="17" customFormat="1" ht="15" customHeight="1" thickBot="1" x14ac:dyDescent="0.25">
      <c r="A70" s="48"/>
      <c r="B70" s="176" t="s">
        <v>82</v>
      </c>
      <c r="C70" s="178"/>
      <c r="D70" s="48"/>
      <c r="E70" s="49">
        <f>E69*D69</f>
        <v>247.96022727272728</v>
      </c>
    </row>
    <row r="71" spans="1:6" s="17" customFormat="1" ht="15" customHeight="1" thickBot="1" x14ac:dyDescent="0.25">
      <c r="A71" s="181"/>
      <c r="B71" s="182"/>
      <c r="C71" s="182"/>
      <c r="D71" s="182"/>
      <c r="E71" s="183"/>
    </row>
    <row r="72" spans="1:6" s="17" customFormat="1" x14ac:dyDescent="0.2">
      <c r="A72" s="184" t="s">
        <v>83</v>
      </c>
      <c r="B72" s="184"/>
      <c r="C72" s="184"/>
      <c r="D72" s="184"/>
      <c r="E72" s="185"/>
    </row>
    <row r="73" spans="1:6" s="17" customFormat="1" x14ac:dyDescent="0.2">
      <c r="A73" s="50"/>
      <c r="B73" s="186" t="s">
        <v>84</v>
      </c>
      <c r="C73" s="187"/>
      <c r="D73" s="51" t="s">
        <v>85</v>
      </c>
      <c r="E73" s="29" t="s">
        <v>27</v>
      </c>
    </row>
    <row r="74" spans="1:6" s="17" customFormat="1" x14ac:dyDescent="0.2">
      <c r="A74" s="52" t="s">
        <v>40</v>
      </c>
      <c r="B74" s="157" t="s">
        <v>86</v>
      </c>
      <c r="C74" s="157"/>
      <c r="D74" s="53">
        <f>D40</f>
        <v>0.19444444444444442</v>
      </c>
      <c r="E74" s="54">
        <f>E40</f>
        <v>471.43055555555549</v>
      </c>
    </row>
    <row r="75" spans="1:6" s="17" customFormat="1" x14ac:dyDescent="0.2">
      <c r="A75" s="52" t="s">
        <v>48</v>
      </c>
      <c r="B75" s="157" t="s">
        <v>87</v>
      </c>
      <c r="C75" s="157"/>
      <c r="D75" s="55">
        <f>D52</f>
        <v>0.36800000000000005</v>
      </c>
      <c r="E75" s="54">
        <f>E52</f>
        <v>1065.7024444444444</v>
      </c>
    </row>
    <row r="76" spans="1:6" s="17" customFormat="1" x14ac:dyDescent="0.2">
      <c r="A76" s="52" t="s">
        <v>63</v>
      </c>
      <c r="B76" s="157" t="s">
        <v>88</v>
      </c>
      <c r="C76" s="157"/>
      <c r="D76" s="55">
        <v>0</v>
      </c>
      <c r="E76" s="54">
        <f>E66</f>
        <v>609.70500000000004</v>
      </c>
    </row>
    <row r="77" spans="1:6" s="17" customFormat="1" x14ac:dyDescent="0.2">
      <c r="A77" s="52" t="s">
        <v>89</v>
      </c>
      <c r="B77" s="157" t="s">
        <v>90</v>
      </c>
      <c r="C77" s="157"/>
      <c r="D77" s="56">
        <v>0</v>
      </c>
      <c r="E77" s="54">
        <f>E70</f>
        <v>247.96022727272728</v>
      </c>
    </row>
    <row r="78" spans="1:6" s="17" customFormat="1" ht="15" thickBot="1" x14ac:dyDescent="0.25">
      <c r="A78" s="188" t="s">
        <v>91</v>
      </c>
      <c r="B78" s="189"/>
      <c r="C78" s="190"/>
      <c r="D78" s="57">
        <f>SUM(D74:D77)</f>
        <v>0.56244444444444452</v>
      </c>
      <c r="E78" s="41">
        <f>SUM(E74:E77)</f>
        <v>2394.7982272727272</v>
      </c>
    </row>
    <row r="79" spans="1:6" s="17" customFormat="1" x14ac:dyDescent="0.2">
      <c r="A79" s="27"/>
      <c r="B79" s="27"/>
      <c r="C79" s="27"/>
      <c r="D79" s="58"/>
      <c r="E79" s="19"/>
    </row>
    <row r="80" spans="1:6" s="17" customFormat="1" x14ac:dyDescent="0.2">
      <c r="A80" s="155" t="s">
        <v>92</v>
      </c>
      <c r="B80" s="135"/>
      <c r="C80" s="135"/>
      <c r="D80" s="135"/>
      <c r="E80" s="135"/>
    </row>
    <row r="81" spans="1:6" s="17" customFormat="1" x14ac:dyDescent="0.2">
      <c r="A81" s="158" t="s">
        <v>92</v>
      </c>
      <c r="B81" s="158"/>
      <c r="C81" s="158"/>
      <c r="D81" s="158"/>
      <c r="E81" s="159"/>
    </row>
    <row r="82" spans="1:6" s="17" customFormat="1" x14ac:dyDescent="0.2">
      <c r="A82" s="59">
        <v>3</v>
      </c>
      <c r="B82" s="191" t="s">
        <v>93</v>
      </c>
      <c r="C82" s="191"/>
      <c r="D82" s="60" t="s">
        <v>85</v>
      </c>
      <c r="E82" s="61" t="s">
        <v>27</v>
      </c>
    </row>
    <row r="83" spans="1:6" s="17" customFormat="1" x14ac:dyDescent="0.2">
      <c r="A83" s="62" t="s">
        <v>28</v>
      </c>
      <c r="B83" s="157" t="s">
        <v>94</v>
      </c>
      <c r="C83" s="157"/>
      <c r="D83" s="63">
        <f>0.05*(1/12)</f>
        <v>4.1666666666666666E-3</v>
      </c>
      <c r="E83" s="32">
        <f>$E$33*D83</f>
        <v>10.102083333333333</v>
      </c>
      <c r="F83" s="90"/>
    </row>
    <row r="84" spans="1:6" s="17" customFormat="1" ht="13.9" customHeight="1" x14ac:dyDescent="0.2">
      <c r="A84" s="62" t="s">
        <v>43</v>
      </c>
      <c r="B84" s="157" t="s">
        <v>95</v>
      </c>
      <c r="C84" s="157"/>
      <c r="D84" s="63">
        <f>D51*D83</f>
        <v>3.3333333333333332E-4</v>
      </c>
      <c r="E84" s="32">
        <f t="shared" ref="E84:E88" si="1">$E$33*D84</f>
        <v>0.80816666666666659</v>
      </c>
      <c r="F84" s="90"/>
    </row>
    <row r="85" spans="1:6" s="17" customFormat="1" ht="13.9" customHeight="1" x14ac:dyDescent="0.2">
      <c r="A85" s="62" t="s">
        <v>96</v>
      </c>
      <c r="B85" s="192" t="s">
        <v>97</v>
      </c>
      <c r="C85" s="192"/>
      <c r="D85" s="99">
        <v>0</v>
      </c>
      <c r="E85" s="32">
        <f t="shared" si="1"/>
        <v>0</v>
      </c>
      <c r="F85" s="90"/>
    </row>
    <row r="86" spans="1:6" s="17" customFormat="1" ht="13.9" customHeight="1" x14ac:dyDescent="0.2">
      <c r="A86" s="62" t="s">
        <v>98</v>
      </c>
      <c r="B86" s="157" t="s">
        <v>99</v>
      </c>
      <c r="C86" s="157"/>
      <c r="D86" s="63">
        <f>7/30/12</f>
        <v>1.9444444444444445E-2</v>
      </c>
      <c r="E86" s="32">
        <f t="shared" si="1"/>
        <v>47.143055555555556</v>
      </c>
      <c r="F86" s="90"/>
    </row>
    <row r="87" spans="1:6" s="17" customFormat="1" ht="13.9" customHeight="1" x14ac:dyDescent="0.2">
      <c r="A87" s="62" t="s">
        <v>100</v>
      </c>
      <c r="B87" s="193" t="s">
        <v>101</v>
      </c>
      <c r="C87" s="194"/>
      <c r="D87" s="63">
        <f>D52*D86</f>
        <v>7.1555555555555565E-3</v>
      </c>
      <c r="E87" s="32">
        <f t="shared" si="1"/>
        <v>17.348644444444446</v>
      </c>
      <c r="F87" s="90"/>
    </row>
    <row r="88" spans="1:6" s="17" customFormat="1" x14ac:dyDescent="0.2">
      <c r="A88" s="62" t="s">
        <v>54</v>
      </c>
      <c r="B88" s="193" t="s">
        <v>102</v>
      </c>
      <c r="C88" s="194"/>
      <c r="D88" s="99">
        <v>0.04</v>
      </c>
      <c r="E88" s="32">
        <f t="shared" si="1"/>
        <v>96.98</v>
      </c>
      <c r="F88" s="90"/>
    </row>
    <row r="89" spans="1:6" s="17" customFormat="1" ht="14.45" customHeight="1" thickBot="1" x14ac:dyDescent="0.25">
      <c r="A89" s="188" t="s">
        <v>103</v>
      </c>
      <c r="B89" s="189"/>
      <c r="C89" s="190"/>
      <c r="D89" s="93">
        <f>SUM(D83:D88)</f>
        <v>7.1099999999999997E-2</v>
      </c>
      <c r="E89" s="41">
        <f>SUM(E83:E88)</f>
        <v>172.38195000000002</v>
      </c>
      <c r="F89" s="89"/>
    </row>
    <row r="90" spans="1:6" s="17" customFormat="1" x14ac:dyDescent="0.2">
      <c r="A90" s="162" t="s">
        <v>104</v>
      </c>
      <c r="B90" s="162"/>
      <c r="C90" s="162"/>
      <c r="D90" s="162"/>
      <c r="E90" s="162"/>
    </row>
    <row r="91" spans="1:6" s="17" customFormat="1" x14ac:dyDescent="0.2">
      <c r="A91" s="155" t="s">
        <v>105</v>
      </c>
      <c r="B91" s="135"/>
      <c r="C91" s="135"/>
      <c r="D91" s="135"/>
      <c r="E91" s="135"/>
    </row>
    <row r="92" spans="1:6" s="17" customFormat="1" ht="16.5" customHeight="1" x14ac:dyDescent="0.2">
      <c r="A92" s="158" t="s">
        <v>106</v>
      </c>
      <c r="B92" s="158"/>
      <c r="C92" s="158"/>
      <c r="D92" s="158"/>
      <c r="E92" s="159"/>
    </row>
    <row r="93" spans="1:6" s="17" customFormat="1" x14ac:dyDescent="0.2">
      <c r="A93" s="20" t="s">
        <v>107</v>
      </c>
      <c r="B93" s="195" t="s">
        <v>108</v>
      </c>
      <c r="C93" s="195"/>
      <c r="D93" s="8" t="s">
        <v>85</v>
      </c>
      <c r="E93" s="21" t="s">
        <v>27</v>
      </c>
    </row>
    <row r="94" spans="1:6" s="17" customFormat="1" x14ac:dyDescent="0.2">
      <c r="A94" s="22" t="s">
        <v>28</v>
      </c>
      <c r="B94" s="138" t="s">
        <v>109</v>
      </c>
      <c r="C94" s="138"/>
      <c r="D94" s="63">
        <f>((8.33/12)+(2.78/12)+(8.33/12))/100</f>
        <v>1.6200000000000003E-2</v>
      </c>
      <c r="E94" s="94">
        <f>($E$33+$E$52)*D94</f>
        <v>56.541279600000003</v>
      </c>
      <c r="F94" s="90"/>
    </row>
    <row r="95" spans="1:6" s="17" customFormat="1" x14ac:dyDescent="0.2">
      <c r="A95" s="22" t="s">
        <v>43</v>
      </c>
      <c r="B95" s="138" t="s">
        <v>108</v>
      </c>
      <c r="C95" s="138"/>
      <c r="D95" s="63">
        <f>(1/30)/12</f>
        <v>2.7777777777777779E-3</v>
      </c>
      <c r="E95" s="94">
        <f t="shared" ref="E95:E99" si="2">($E$33+$E$52)*D95</f>
        <v>9.6950067901234558</v>
      </c>
      <c r="F95" s="90"/>
    </row>
    <row r="96" spans="1:6" s="17" customFormat="1" x14ac:dyDescent="0.2">
      <c r="A96" s="22" t="s">
        <v>96</v>
      </c>
      <c r="B96" s="138" t="s">
        <v>110</v>
      </c>
      <c r="C96" s="138"/>
      <c r="D96" s="63">
        <f>(5/30/12)*0.015</f>
        <v>2.0833333333333332E-4</v>
      </c>
      <c r="E96" s="94">
        <f t="shared" si="2"/>
        <v>0.72712550925925912</v>
      </c>
      <c r="F96" s="90"/>
    </row>
    <row r="97" spans="1:6" s="17" customFormat="1" x14ac:dyDescent="0.2">
      <c r="A97" s="22" t="s">
        <v>98</v>
      </c>
      <c r="B97" s="138" t="s">
        <v>111</v>
      </c>
      <c r="C97" s="138"/>
      <c r="D97" s="63">
        <f>((15/30)/12)*0.08</f>
        <v>3.3333333333333331E-3</v>
      </c>
      <c r="E97" s="94">
        <f t="shared" si="2"/>
        <v>11.634008148148146</v>
      </c>
      <c r="F97" s="90"/>
    </row>
    <row r="98" spans="1:6" s="17" customFormat="1" x14ac:dyDescent="0.2">
      <c r="A98" s="22" t="s">
        <v>100</v>
      </c>
      <c r="B98" s="138" t="s">
        <v>112</v>
      </c>
      <c r="C98" s="138"/>
      <c r="D98" s="63">
        <f>0.1111*0.02*0.3333</f>
        <v>7.4059259999999997E-4</v>
      </c>
      <c r="E98" s="94">
        <f t="shared" si="2"/>
        <v>2.5848181028574664</v>
      </c>
      <c r="F98" s="90"/>
    </row>
    <row r="99" spans="1:6" s="17" customFormat="1" x14ac:dyDescent="0.2">
      <c r="A99" s="62" t="s">
        <v>35</v>
      </c>
      <c r="B99" s="157" t="s">
        <v>113</v>
      </c>
      <c r="C99" s="157"/>
      <c r="D99" s="63">
        <f>1/30/12*0.4</f>
        <v>1.1111111111111111E-3</v>
      </c>
      <c r="E99" s="94">
        <f t="shared" si="2"/>
        <v>3.8780027160493824</v>
      </c>
      <c r="F99" s="90"/>
    </row>
    <row r="100" spans="1:6" s="17" customFormat="1" x14ac:dyDescent="0.2">
      <c r="A100" s="196" t="s">
        <v>114</v>
      </c>
      <c r="B100" s="197"/>
      <c r="C100" s="144"/>
      <c r="D100" s="64">
        <f>SUM(D94:D99)</f>
        <v>2.437114815555556E-2</v>
      </c>
      <c r="E100" s="16">
        <f>SUM(E94:E99)</f>
        <v>85.060240866437695</v>
      </c>
      <c r="F100" s="89"/>
    </row>
    <row r="101" spans="1:6" s="17" customFormat="1" x14ac:dyDescent="0.2">
      <c r="A101" s="162" t="s">
        <v>115</v>
      </c>
      <c r="B101" s="162"/>
      <c r="C101" s="162"/>
      <c r="D101" s="162"/>
      <c r="E101" s="162"/>
    </row>
    <row r="102" spans="1:6" s="17" customFormat="1" x14ac:dyDescent="0.2">
      <c r="A102" s="158" t="s">
        <v>116</v>
      </c>
      <c r="B102" s="158"/>
      <c r="C102" s="158"/>
      <c r="D102" s="158"/>
      <c r="E102" s="159"/>
    </row>
    <row r="103" spans="1:6" s="17" customFormat="1" x14ac:dyDescent="0.2">
      <c r="A103" s="20" t="s">
        <v>117</v>
      </c>
      <c r="B103" s="195" t="s">
        <v>118</v>
      </c>
      <c r="C103" s="195"/>
      <c r="D103" s="8" t="s">
        <v>85</v>
      </c>
      <c r="E103" s="21" t="s">
        <v>27</v>
      </c>
    </row>
    <row r="104" spans="1:6" x14ac:dyDescent="0.2">
      <c r="A104" s="22" t="s">
        <v>28</v>
      </c>
      <c r="B104" s="138" t="s">
        <v>119</v>
      </c>
      <c r="C104" s="138"/>
      <c r="D104" s="65">
        <v>0</v>
      </c>
      <c r="E104" s="14">
        <v>0</v>
      </c>
    </row>
    <row r="105" spans="1:6" ht="15" thickBot="1" x14ac:dyDescent="0.25">
      <c r="A105" s="188" t="s">
        <v>120</v>
      </c>
      <c r="B105" s="189"/>
      <c r="C105" s="189"/>
      <c r="D105" s="190"/>
      <c r="E105" s="41">
        <f>D104*E104</f>
        <v>0</v>
      </c>
    </row>
    <row r="106" spans="1:6" x14ac:dyDescent="0.2">
      <c r="A106" s="66"/>
      <c r="B106" s="7"/>
      <c r="C106" s="7"/>
      <c r="D106" s="67"/>
      <c r="E106" s="68"/>
    </row>
    <row r="107" spans="1:6" x14ac:dyDescent="0.2">
      <c r="A107" s="198" t="s">
        <v>121</v>
      </c>
      <c r="B107" s="198"/>
      <c r="C107" s="198"/>
      <c r="D107" s="198"/>
      <c r="E107" s="199"/>
    </row>
    <row r="108" spans="1:6" x14ac:dyDescent="0.2">
      <c r="A108" s="50"/>
      <c r="B108" s="186" t="s">
        <v>122</v>
      </c>
      <c r="C108" s="187"/>
      <c r="D108" s="51" t="s">
        <v>85</v>
      </c>
      <c r="E108" s="29" t="s">
        <v>27</v>
      </c>
    </row>
    <row r="109" spans="1:6" x14ac:dyDescent="0.2">
      <c r="A109" s="52" t="s">
        <v>107</v>
      </c>
      <c r="B109" s="157" t="s">
        <v>108</v>
      </c>
      <c r="C109" s="157"/>
      <c r="D109" s="53">
        <v>0</v>
      </c>
      <c r="E109" s="54">
        <f>E100</f>
        <v>85.060240866437695</v>
      </c>
    </row>
    <row r="110" spans="1:6" x14ac:dyDescent="0.2">
      <c r="A110" s="52" t="s">
        <v>117</v>
      </c>
      <c r="B110" s="157" t="s">
        <v>118</v>
      </c>
      <c r="C110" s="157"/>
      <c r="D110" s="56">
        <f>D104</f>
        <v>0</v>
      </c>
      <c r="E110" s="54">
        <f>E105</f>
        <v>0</v>
      </c>
    </row>
    <row r="111" spans="1:6" ht="15" thickBot="1" x14ac:dyDescent="0.25">
      <c r="A111" s="188" t="s">
        <v>123</v>
      </c>
      <c r="B111" s="189"/>
      <c r="C111" s="190"/>
      <c r="D111" s="57"/>
      <c r="E111" s="41">
        <f>SUM(E109:E110)</f>
        <v>85.060240866437695</v>
      </c>
    </row>
    <row r="112" spans="1:6" x14ac:dyDescent="0.2">
      <c r="A112" s="69"/>
      <c r="B112" s="27"/>
      <c r="C112" s="27"/>
      <c r="D112" s="58"/>
      <c r="E112" s="19"/>
    </row>
    <row r="113" spans="1:5" x14ac:dyDescent="0.2">
      <c r="A113" s="155" t="s">
        <v>124</v>
      </c>
      <c r="B113" s="135"/>
      <c r="C113" s="135"/>
      <c r="D113" s="135"/>
      <c r="E113" s="135"/>
    </row>
    <row r="114" spans="1:5" x14ac:dyDescent="0.2">
      <c r="A114" s="158" t="s">
        <v>124</v>
      </c>
      <c r="B114" s="158"/>
      <c r="C114" s="158"/>
      <c r="D114" s="158"/>
      <c r="E114" s="159"/>
    </row>
    <row r="115" spans="1:5" x14ac:dyDescent="0.2">
      <c r="A115" s="20">
        <v>5</v>
      </c>
      <c r="B115" s="200" t="s">
        <v>125</v>
      </c>
      <c r="C115" s="201"/>
      <c r="D115" s="202"/>
      <c r="E115" s="12" t="s">
        <v>27</v>
      </c>
    </row>
    <row r="116" spans="1:5" x14ac:dyDescent="0.2">
      <c r="A116" s="22" t="s">
        <v>28</v>
      </c>
      <c r="B116" s="203" t="s">
        <v>126</v>
      </c>
      <c r="C116" s="204"/>
      <c r="D116" s="205"/>
      <c r="E116" s="14">
        <f>'Uniforme Equipam'!E24</f>
        <v>76.61</v>
      </c>
    </row>
    <row r="117" spans="1:5" x14ac:dyDescent="0.2">
      <c r="A117" s="22" t="s">
        <v>43</v>
      </c>
      <c r="B117" s="203" t="s">
        <v>127</v>
      </c>
      <c r="C117" s="204"/>
      <c r="D117" s="205"/>
      <c r="E117" s="14">
        <v>0</v>
      </c>
    </row>
    <row r="118" spans="1:5" x14ac:dyDescent="0.2">
      <c r="A118" s="22" t="s">
        <v>8</v>
      </c>
      <c r="B118" s="203" t="s">
        <v>128</v>
      </c>
      <c r="C118" s="204"/>
      <c r="D118" s="205"/>
      <c r="E118" s="14">
        <f>'Uniforme Equipam'!J16</f>
        <v>199.57000000000002</v>
      </c>
    </row>
    <row r="119" spans="1:5" ht="14.45" customHeight="1" x14ac:dyDescent="0.2">
      <c r="A119" s="22" t="s">
        <v>10</v>
      </c>
      <c r="B119" s="147" t="s">
        <v>129</v>
      </c>
      <c r="C119" s="172"/>
      <c r="D119" s="70"/>
      <c r="E119" s="71">
        <v>0</v>
      </c>
    </row>
    <row r="120" spans="1:5" x14ac:dyDescent="0.2">
      <c r="A120" s="22" t="s">
        <v>33</v>
      </c>
      <c r="B120" s="72" t="s">
        <v>130</v>
      </c>
      <c r="C120" s="73"/>
      <c r="D120" s="70"/>
      <c r="E120" s="71">
        <v>0</v>
      </c>
    </row>
    <row r="121" spans="1:5" x14ac:dyDescent="0.2">
      <c r="A121" s="22" t="s">
        <v>35</v>
      </c>
      <c r="B121" s="72" t="s">
        <v>131</v>
      </c>
      <c r="C121" s="73"/>
      <c r="D121" s="70"/>
      <c r="E121" s="71">
        <v>0</v>
      </c>
    </row>
    <row r="122" spans="1:5" x14ac:dyDescent="0.2">
      <c r="A122" s="22" t="s">
        <v>56</v>
      </c>
      <c r="B122" s="72" t="s">
        <v>132</v>
      </c>
      <c r="C122" s="73"/>
      <c r="D122" s="70"/>
      <c r="E122" s="14">
        <v>0</v>
      </c>
    </row>
    <row r="123" spans="1:5" x14ac:dyDescent="0.2">
      <c r="A123" s="22" t="s">
        <v>58</v>
      </c>
      <c r="B123" s="72" t="s">
        <v>133</v>
      </c>
      <c r="C123" s="73"/>
      <c r="D123" s="70"/>
      <c r="E123" s="14">
        <v>0</v>
      </c>
    </row>
    <row r="124" spans="1:5" x14ac:dyDescent="0.2">
      <c r="A124" s="22" t="s">
        <v>134</v>
      </c>
      <c r="B124" s="203" t="s">
        <v>135</v>
      </c>
      <c r="C124" s="204"/>
      <c r="D124" s="205"/>
      <c r="E124" s="14">
        <v>0</v>
      </c>
    </row>
    <row r="125" spans="1:5" s="17" customFormat="1" ht="15" thickBot="1" x14ac:dyDescent="0.25">
      <c r="A125" s="188" t="s">
        <v>136</v>
      </c>
      <c r="B125" s="189"/>
      <c r="C125" s="189"/>
      <c r="D125" s="190"/>
      <c r="E125" s="41">
        <f>SUM(E116:E124)</f>
        <v>276.18</v>
      </c>
    </row>
    <row r="126" spans="1:5" x14ac:dyDescent="0.2">
      <c r="E126" s="76">
        <f>D78+D89+D111</f>
        <v>0.63354444444444447</v>
      </c>
    </row>
    <row r="127" spans="1:5" x14ac:dyDescent="0.2">
      <c r="A127" s="206" t="s">
        <v>137</v>
      </c>
      <c r="B127" s="207"/>
      <c r="C127" s="207"/>
      <c r="D127" s="208"/>
      <c r="E127" s="101"/>
    </row>
    <row r="128" spans="1:5" x14ac:dyDescent="0.2">
      <c r="A128" s="155" t="s">
        <v>138</v>
      </c>
      <c r="B128" s="135"/>
      <c r="C128" s="135"/>
      <c r="D128" s="135"/>
      <c r="E128" s="135"/>
    </row>
    <row r="129" spans="1:7" s="36" customFormat="1" x14ac:dyDescent="0.25">
      <c r="A129" s="158" t="s">
        <v>138</v>
      </c>
      <c r="B129" s="158"/>
      <c r="C129" s="158"/>
      <c r="D129" s="158"/>
      <c r="E129" s="159"/>
    </row>
    <row r="130" spans="1:7" x14ac:dyDescent="0.2">
      <c r="A130" s="8">
        <v>6</v>
      </c>
      <c r="B130" s="195" t="s">
        <v>139</v>
      </c>
      <c r="C130" s="195"/>
      <c r="D130" s="8" t="s">
        <v>26</v>
      </c>
      <c r="E130" s="21" t="s">
        <v>27</v>
      </c>
    </row>
    <row r="131" spans="1:7" x14ac:dyDescent="0.2">
      <c r="A131" s="77" t="s">
        <v>28</v>
      </c>
      <c r="B131" s="209" t="s">
        <v>140</v>
      </c>
      <c r="C131" s="209"/>
      <c r="D131" s="100">
        <v>0.03</v>
      </c>
      <c r="E131" s="78">
        <f>D131*E146</f>
        <v>160.58761254417499</v>
      </c>
    </row>
    <row r="132" spans="1:7" x14ac:dyDescent="0.2">
      <c r="A132" s="79" t="s">
        <v>43</v>
      </c>
      <c r="B132" s="157" t="s">
        <v>141</v>
      </c>
      <c r="C132" s="157"/>
      <c r="D132" s="99">
        <v>6.7900000000000002E-2</v>
      </c>
      <c r="E132" s="54">
        <f>(E146+E131)*D132</f>
        <v>374.36719528339881</v>
      </c>
    </row>
    <row r="133" spans="1:7" x14ac:dyDescent="0.2">
      <c r="A133" s="210" t="s">
        <v>8</v>
      </c>
      <c r="B133" s="137" t="s">
        <v>142</v>
      </c>
      <c r="C133" s="137"/>
      <c r="D133" s="64"/>
      <c r="E133" s="80"/>
    </row>
    <row r="134" spans="1:7" x14ac:dyDescent="0.2">
      <c r="A134" s="211"/>
      <c r="B134" s="157" t="s">
        <v>143</v>
      </c>
      <c r="C134" s="157"/>
      <c r="D134" s="63">
        <v>6.4999999999999997E-3</v>
      </c>
      <c r="E134" s="14">
        <f>($E$131+$E$132+$E$146)/(1-($D$134+$D$135+$D$136))*D134</f>
        <v>40.562998377089357</v>
      </c>
    </row>
    <row r="135" spans="1:7" x14ac:dyDescent="0.2">
      <c r="A135" s="211"/>
      <c r="B135" s="157" t="s">
        <v>144</v>
      </c>
      <c r="C135" s="157"/>
      <c r="D135" s="63">
        <v>0.03</v>
      </c>
      <c r="E135" s="14">
        <f>($E$131+$E$132+$E$146)/(1-($D$134+$D$135+$D$136))*D135</f>
        <v>187.21383866348933</v>
      </c>
    </row>
    <row r="136" spans="1:7" s="81" customFormat="1" x14ac:dyDescent="0.2">
      <c r="A136" s="212"/>
      <c r="B136" s="157" t="s">
        <v>145</v>
      </c>
      <c r="C136" s="157"/>
      <c r="D136" s="99">
        <v>0.02</v>
      </c>
      <c r="E136" s="14">
        <f>($E$131+$E$132+$E$146)/(1-($D$134+$D$135+$D$136))*D136</f>
        <v>124.80922577565957</v>
      </c>
    </row>
    <row r="137" spans="1:7" ht="15" thickBot="1" x14ac:dyDescent="0.25">
      <c r="A137" s="173" t="s">
        <v>146</v>
      </c>
      <c r="B137" s="174"/>
      <c r="C137" s="175"/>
      <c r="D137" s="82">
        <f>(1+D131)*(1+D132)/(1-(D134+D135+D136))-1</f>
        <v>0.16580498145204037</v>
      </c>
      <c r="E137" s="83">
        <f>SUM(E131:E136)</f>
        <v>887.54087064381213</v>
      </c>
      <c r="G137" s="95"/>
    </row>
    <row r="139" spans="1:7" x14ac:dyDescent="0.2">
      <c r="A139" s="198" t="s">
        <v>147</v>
      </c>
      <c r="B139" s="198"/>
      <c r="C139" s="198"/>
      <c r="D139" s="198"/>
      <c r="E139" s="199"/>
    </row>
    <row r="140" spans="1:7" ht="14.45" customHeight="1" x14ac:dyDescent="0.2">
      <c r="A140" s="196" t="s">
        <v>148</v>
      </c>
      <c r="B140" s="197"/>
      <c r="C140" s="197"/>
      <c r="D140" s="144"/>
      <c r="E140" s="21" t="s">
        <v>149</v>
      </c>
    </row>
    <row r="141" spans="1:7" x14ac:dyDescent="0.2">
      <c r="A141" s="22" t="s">
        <v>28</v>
      </c>
      <c r="B141" s="147" t="s">
        <v>150</v>
      </c>
      <c r="C141" s="172"/>
      <c r="D141" s="148"/>
      <c r="E141" s="84">
        <f>E33</f>
        <v>2424.5</v>
      </c>
    </row>
    <row r="142" spans="1:7" x14ac:dyDescent="0.2">
      <c r="A142" s="22" t="s">
        <v>43</v>
      </c>
      <c r="B142" s="147" t="s">
        <v>151</v>
      </c>
      <c r="C142" s="172"/>
      <c r="D142" s="148"/>
      <c r="E142" s="84">
        <f>E78</f>
        <v>2394.7982272727272</v>
      </c>
    </row>
    <row r="143" spans="1:7" x14ac:dyDescent="0.2">
      <c r="A143" s="22" t="s">
        <v>96</v>
      </c>
      <c r="B143" s="147" t="s">
        <v>152</v>
      </c>
      <c r="C143" s="172"/>
      <c r="D143" s="148"/>
      <c r="E143" s="84">
        <f>E89</f>
        <v>172.38195000000002</v>
      </c>
    </row>
    <row r="144" spans="1:7" x14ac:dyDescent="0.2">
      <c r="A144" s="22" t="s">
        <v>98</v>
      </c>
      <c r="B144" s="147" t="s">
        <v>153</v>
      </c>
      <c r="C144" s="172"/>
      <c r="D144" s="148"/>
      <c r="E144" s="84">
        <f>E111</f>
        <v>85.060240866437695</v>
      </c>
    </row>
    <row r="145" spans="1:5" x14ac:dyDescent="0.2">
      <c r="A145" s="5" t="s">
        <v>100</v>
      </c>
      <c r="B145" s="85" t="s">
        <v>154</v>
      </c>
      <c r="C145" s="85"/>
      <c r="D145" s="39"/>
      <c r="E145" s="84">
        <f>E125</f>
        <v>276.18</v>
      </c>
    </row>
    <row r="146" spans="1:5" x14ac:dyDescent="0.2">
      <c r="A146" s="196" t="s">
        <v>155</v>
      </c>
      <c r="B146" s="197"/>
      <c r="C146" s="197"/>
      <c r="D146" s="144"/>
      <c r="E146" s="86">
        <f>SUM(E141:E145)</f>
        <v>5352.920418139166</v>
      </c>
    </row>
    <row r="147" spans="1:5" s="17" customFormat="1" x14ac:dyDescent="0.2">
      <c r="A147" s="22" t="s">
        <v>35</v>
      </c>
      <c r="B147" s="147" t="s">
        <v>156</v>
      </c>
      <c r="C147" s="172"/>
      <c r="D147" s="148"/>
      <c r="E147" s="84">
        <f>E137</f>
        <v>887.54087064381213</v>
      </c>
    </row>
    <row r="148" spans="1:5" x14ac:dyDescent="0.2">
      <c r="A148" s="134" t="s">
        <v>157</v>
      </c>
      <c r="B148" s="134"/>
      <c r="C148" s="134"/>
      <c r="D148" s="134"/>
      <c r="E148" s="87">
        <f>SUM(E146:E147)</f>
        <v>6240.461288782978</v>
      </c>
    </row>
    <row r="149" spans="1:5" x14ac:dyDescent="0.2">
      <c r="A149" s="134" t="s">
        <v>314</v>
      </c>
      <c r="B149" s="134"/>
      <c r="C149" s="134"/>
      <c r="D149" s="134"/>
      <c r="E149" s="87">
        <f>ROUND(E148*2,2)</f>
        <v>12480.92</v>
      </c>
    </row>
    <row r="151" spans="1:5" x14ac:dyDescent="0.2">
      <c r="E151" s="114">
        <f>E149*E15</f>
        <v>112328.28</v>
      </c>
    </row>
    <row r="152" spans="1:5" x14ac:dyDescent="0.2">
      <c r="E152" s="114"/>
    </row>
  </sheetData>
  <mergeCells count="139">
    <mergeCell ref="A148:D148"/>
    <mergeCell ref="A137:C137"/>
    <mergeCell ref="A139:E139"/>
    <mergeCell ref="A140:D140"/>
    <mergeCell ref="B141:D141"/>
    <mergeCell ref="B142:D142"/>
    <mergeCell ref="B143:D143"/>
    <mergeCell ref="B132:C132"/>
    <mergeCell ref="A133:A136"/>
    <mergeCell ref="B133:C133"/>
    <mergeCell ref="B134:C134"/>
    <mergeCell ref="B135:C135"/>
    <mergeCell ref="B136:C136"/>
    <mergeCell ref="B144:D144"/>
    <mergeCell ref="A146:D146"/>
    <mergeCell ref="B147:D147"/>
    <mergeCell ref="B118:D118"/>
    <mergeCell ref="B119:C119"/>
    <mergeCell ref="B124:D124"/>
    <mergeCell ref="A125:D125"/>
    <mergeCell ref="A127:D127"/>
    <mergeCell ref="A128:E128"/>
    <mergeCell ref="A129:E129"/>
    <mergeCell ref="B130:C130"/>
    <mergeCell ref="B131:C131"/>
    <mergeCell ref="B108:C108"/>
    <mergeCell ref="B109:C109"/>
    <mergeCell ref="B110:C110"/>
    <mergeCell ref="A111:C111"/>
    <mergeCell ref="A113:E113"/>
    <mergeCell ref="A114:E114"/>
    <mergeCell ref="B115:D115"/>
    <mergeCell ref="B116:D116"/>
    <mergeCell ref="B117:D117"/>
    <mergeCell ref="B98:C98"/>
    <mergeCell ref="B99:C99"/>
    <mergeCell ref="A100:C100"/>
    <mergeCell ref="A102:E102"/>
    <mergeCell ref="B103:C103"/>
    <mergeCell ref="B104:C104"/>
    <mergeCell ref="A105:D105"/>
    <mergeCell ref="A101:E101"/>
    <mergeCell ref="A107:E107"/>
    <mergeCell ref="A89:C89"/>
    <mergeCell ref="A91:E91"/>
    <mergeCell ref="A92:E92"/>
    <mergeCell ref="A90:E90"/>
    <mergeCell ref="B93:C93"/>
    <mergeCell ref="B94:C94"/>
    <mergeCell ref="B95:C95"/>
    <mergeCell ref="B96:C96"/>
    <mergeCell ref="B97:C97"/>
    <mergeCell ref="A80:E80"/>
    <mergeCell ref="A81:E81"/>
    <mergeCell ref="B82:C82"/>
    <mergeCell ref="B83:C83"/>
    <mergeCell ref="B84:C84"/>
    <mergeCell ref="B85:C85"/>
    <mergeCell ref="B86:C86"/>
    <mergeCell ref="B87:C87"/>
    <mergeCell ref="B88:C88"/>
    <mergeCell ref="B70:C70"/>
    <mergeCell ref="A71:E71"/>
    <mergeCell ref="A72:E72"/>
    <mergeCell ref="B73:C73"/>
    <mergeCell ref="B74:C74"/>
    <mergeCell ref="B75:C75"/>
    <mergeCell ref="B76:C76"/>
    <mergeCell ref="B77:C77"/>
    <mergeCell ref="A78:C78"/>
    <mergeCell ref="B62:D62"/>
    <mergeCell ref="B63:C63"/>
    <mergeCell ref="B64:D64"/>
    <mergeCell ref="B65:C65"/>
    <mergeCell ref="B60:C60"/>
    <mergeCell ref="B61:C61"/>
    <mergeCell ref="A66:D66"/>
    <mergeCell ref="A68:E68"/>
    <mergeCell ref="B69:C69"/>
    <mergeCell ref="B49:C49"/>
    <mergeCell ref="B50:C50"/>
    <mergeCell ref="B51:C51"/>
    <mergeCell ref="A52:C52"/>
    <mergeCell ref="A54:E54"/>
    <mergeCell ref="B55:C55"/>
    <mergeCell ref="A53:E53"/>
    <mergeCell ref="B56:C56"/>
    <mergeCell ref="B59:C59"/>
    <mergeCell ref="A40:C40"/>
    <mergeCell ref="A42:E42"/>
    <mergeCell ref="A41:E41"/>
    <mergeCell ref="B43:C43"/>
    <mergeCell ref="B44:C44"/>
    <mergeCell ref="B45:C45"/>
    <mergeCell ref="B46:C46"/>
    <mergeCell ref="B47:C47"/>
    <mergeCell ref="B48:C48"/>
    <mergeCell ref="B29:C29"/>
    <mergeCell ref="B30:C30"/>
    <mergeCell ref="B31:C31"/>
    <mergeCell ref="B32:C32"/>
    <mergeCell ref="A33:D33"/>
    <mergeCell ref="A35:E35"/>
    <mergeCell ref="A36:E36"/>
    <mergeCell ref="B37:C37"/>
    <mergeCell ref="B38:C38"/>
    <mergeCell ref="B22:C22"/>
    <mergeCell ref="D22:E22"/>
    <mergeCell ref="B23:C23"/>
    <mergeCell ref="D23:E23"/>
    <mergeCell ref="A24:E24"/>
    <mergeCell ref="A25:E25"/>
    <mergeCell ref="B26:C26"/>
    <mergeCell ref="B27:C27"/>
    <mergeCell ref="B28:C28"/>
    <mergeCell ref="A149:D149"/>
    <mergeCell ref="A2:E2"/>
    <mergeCell ref="A4:E4"/>
    <mergeCell ref="A5:E5"/>
    <mergeCell ref="A6:E6"/>
    <mergeCell ref="A8:E8"/>
    <mergeCell ref="B9:C9"/>
    <mergeCell ref="D9:E9"/>
    <mergeCell ref="B10:C10"/>
    <mergeCell ref="D10:E10"/>
    <mergeCell ref="B11:C11"/>
    <mergeCell ref="D11:E11"/>
    <mergeCell ref="B12:C12"/>
    <mergeCell ref="D12:E12"/>
    <mergeCell ref="C14:D14"/>
    <mergeCell ref="C15:D15"/>
    <mergeCell ref="A17:E17"/>
    <mergeCell ref="A18:E18"/>
    <mergeCell ref="B19:C19"/>
    <mergeCell ref="D19:E19"/>
    <mergeCell ref="B20:C20"/>
    <mergeCell ref="D20:E20"/>
    <mergeCell ref="B21:C21"/>
    <mergeCell ref="D21:E21"/>
  </mergeCells>
  <pageMargins left="0.51181102362204722" right="0.51181102362204722" top="0.78740157480314965" bottom="0.78740157480314965" header="0.31496062992125984" footer="0.31496062992125984"/>
  <pageSetup paperSize="9" scale="80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G151"/>
  <sheetViews>
    <sheetView topLeftCell="A91" workbookViewId="0">
      <selection activeCell="E64" sqref="E64"/>
    </sheetView>
  </sheetViews>
  <sheetFormatPr defaultRowHeight="14.25" x14ac:dyDescent="0.2"/>
  <cols>
    <col min="1" max="1" width="7.28515625" style="74" customWidth="1"/>
    <col min="2" max="2" width="31.5703125" style="2" customWidth="1"/>
    <col min="3" max="3" width="39.42578125" style="2" customWidth="1"/>
    <col min="4" max="4" width="14.28515625" style="75" customWidth="1"/>
    <col min="5" max="5" width="18.7109375" style="2" bestFit="1" customWidth="1"/>
    <col min="6" max="6" width="9.42578125" style="2" bestFit="1" customWidth="1"/>
    <col min="7" max="16384" width="9.140625" style="2"/>
  </cols>
  <sheetData>
    <row r="2" spans="1:5" x14ac:dyDescent="0.2">
      <c r="A2" s="135" t="s">
        <v>0</v>
      </c>
      <c r="B2" s="135"/>
      <c r="C2" s="135"/>
      <c r="D2" s="135"/>
      <c r="E2" s="135"/>
    </row>
    <row r="3" spans="1:5" x14ac:dyDescent="0.2">
      <c r="A3" s="3"/>
      <c r="B3" s="3"/>
      <c r="C3" s="3"/>
      <c r="D3" s="3"/>
      <c r="E3" s="3"/>
    </row>
    <row r="4" spans="1:5" ht="15.75" x14ac:dyDescent="0.2">
      <c r="A4" s="136" t="s">
        <v>158</v>
      </c>
      <c r="B4" s="136"/>
      <c r="C4" s="136"/>
      <c r="D4" s="136"/>
      <c r="E4" s="136"/>
    </row>
    <row r="5" spans="1:5" ht="15.75" x14ac:dyDescent="0.2">
      <c r="A5" s="136" t="s">
        <v>1</v>
      </c>
      <c r="B5" s="136"/>
      <c r="C5" s="136"/>
      <c r="D5" s="136"/>
      <c r="E5" s="136"/>
    </row>
    <row r="6" spans="1:5" ht="15.75" x14ac:dyDescent="0.2">
      <c r="A6" s="136" t="s">
        <v>2</v>
      </c>
      <c r="B6" s="136"/>
      <c r="C6" s="136"/>
      <c r="D6" s="136"/>
      <c r="E6" s="136"/>
    </row>
    <row r="7" spans="1:5" x14ac:dyDescent="0.2">
      <c r="A7" s="4"/>
      <c r="B7" s="4"/>
      <c r="C7" s="4"/>
      <c r="D7" s="4"/>
      <c r="E7" s="4"/>
    </row>
    <row r="8" spans="1:5" x14ac:dyDescent="0.2">
      <c r="A8" s="137" t="s">
        <v>3</v>
      </c>
      <c r="B8" s="137"/>
      <c r="C8" s="137"/>
      <c r="D8" s="137"/>
      <c r="E8" s="137"/>
    </row>
    <row r="9" spans="1:5" x14ac:dyDescent="0.2">
      <c r="A9" s="5" t="s">
        <v>4</v>
      </c>
      <c r="B9" s="138" t="s">
        <v>5</v>
      </c>
      <c r="C9" s="138"/>
      <c r="D9" s="139"/>
      <c r="E9" s="140"/>
    </row>
    <row r="10" spans="1:5" ht="15" customHeight="1" x14ac:dyDescent="0.2">
      <c r="A10" s="5" t="s">
        <v>6</v>
      </c>
      <c r="B10" s="138" t="s">
        <v>7</v>
      </c>
      <c r="C10" s="138"/>
      <c r="D10" s="141" t="s">
        <v>321</v>
      </c>
      <c r="E10" s="142"/>
    </row>
    <row r="11" spans="1:5" ht="28.5" customHeight="1" x14ac:dyDescent="0.2">
      <c r="A11" s="5" t="s">
        <v>8</v>
      </c>
      <c r="B11" s="138" t="s">
        <v>9</v>
      </c>
      <c r="C11" s="138"/>
      <c r="D11" s="140" t="s">
        <v>322</v>
      </c>
      <c r="E11" s="140"/>
    </row>
    <row r="12" spans="1:5" x14ac:dyDescent="0.2">
      <c r="A12" s="5" t="s">
        <v>10</v>
      </c>
      <c r="B12" s="138" t="s">
        <v>11</v>
      </c>
      <c r="C12" s="138"/>
      <c r="D12" s="140"/>
      <c r="E12" s="140"/>
    </row>
    <row r="13" spans="1:5" x14ac:dyDescent="0.2">
      <c r="A13" s="6"/>
      <c r="B13" s="7"/>
      <c r="C13" s="7"/>
      <c r="D13" s="6"/>
      <c r="E13" s="6"/>
    </row>
    <row r="14" spans="1:5" ht="28.5" x14ac:dyDescent="0.2">
      <c r="A14" s="8" t="s">
        <v>12</v>
      </c>
      <c r="B14" s="8" t="s">
        <v>13</v>
      </c>
      <c r="C14" s="143" t="s">
        <v>14</v>
      </c>
      <c r="D14" s="144"/>
      <c r="E14" s="8" t="s">
        <v>15</v>
      </c>
    </row>
    <row r="15" spans="1:5" x14ac:dyDescent="0.2">
      <c r="A15" s="9">
        <v>1</v>
      </c>
      <c r="B15" s="9" t="s">
        <v>325</v>
      </c>
      <c r="C15" s="145" t="s">
        <v>16</v>
      </c>
      <c r="D15" s="145"/>
      <c r="E15" s="10" t="s">
        <v>320</v>
      </c>
    </row>
    <row r="16" spans="1:5" x14ac:dyDescent="0.2">
      <c r="A16" s="6"/>
      <c r="B16" s="7"/>
      <c r="C16" s="7"/>
      <c r="D16" s="6"/>
      <c r="E16" s="6"/>
    </row>
    <row r="17" spans="1:5" ht="15.75" x14ac:dyDescent="0.2">
      <c r="A17" s="146" t="s">
        <v>17</v>
      </c>
      <c r="B17" s="146"/>
      <c r="C17" s="146"/>
      <c r="D17" s="146"/>
      <c r="E17" s="146"/>
    </row>
    <row r="18" spans="1:5" x14ac:dyDescent="0.2">
      <c r="A18" s="137" t="s">
        <v>18</v>
      </c>
      <c r="B18" s="137"/>
      <c r="C18" s="137"/>
      <c r="D18" s="137"/>
      <c r="E18" s="137"/>
    </row>
    <row r="19" spans="1:5" x14ac:dyDescent="0.2">
      <c r="A19" s="5">
        <v>1</v>
      </c>
      <c r="B19" s="138" t="s">
        <v>19</v>
      </c>
      <c r="C19" s="138"/>
      <c r="D19" s="140" t="s">
        <v>325</v>
      </c>
      <c r="E19" s="140"/>
    </row>
    <row r="20" spans="1:5" x14ac:dyDescent="0.2">
      <c r="A20" s="5">
        <v>2</v>
      </c>
      <c r="B20" s="147" t="s">
        <v>20</v>
      </c>
      <c r="C20" s="148"/>
      <c r="D20" s="149"/>
      <c r="E20" s="150"/>
    </row>
    <row r="21" spans="1:5" ht="15" customHeight="1" x14ac:dyDescent="0.2">
      <c r="A21" s="5">
        <v>3</v>
      </c>
      <c r="B21" s="138" t="s">
        <v>21</v>
      </c>
      <c r="C21" s="138"/>
      <c r="D21" s="151">
        <v>1865</v>
      </c>
      <c r="E21" s="152"/>
    </row>
    <row r="22" spans="1:5" x14ac:dyDescent="0.2">
      <c r="A22" s="5">
        <v>4</v>
      </c>
      <c r="B22" s="138" t="s">
        <v>22</v>
      </c>
      <c r="C22" s="138"/>
      <c r="D22" s="140" t="s">
        <v>326</v>
      </c>
      <c r="E22" s="140"/>
    </row>
    <row r="23" spans="1:5" x14ac:dyDescent="0.2">
      <c r="A23" s="5">
        <v>5</v>
      </c>
      <c r="B23" s="138" t="s">
        <v>23</v>
      </c>
      <c r="C23" s="138"/>
      <c r="D23" s="153" t="s">
        <v>324</v>
      </c>
      <c r="E23" s="153"/>
    </row>
    <row r="24" spans="1:5" x14ac:dyDescent="0.2">
      <c r="A24" s="154"/>
      <c r="B24" s="154"/>
      <c r="C24" s="154"/>
      <c r="D24" s="154"/>
      <c r="E24" s="154"/>
    </row>
    <row r="25" spans="1:5" x14ac:dyDescent="0.2">
      <c r="A25" s="155" t="s">
        <v>24</v>
      </c>
      <c r="B25" s="135"/>
      <c r="C25" s="135"/>
      <c r="D25" s="135"/>
      <c r="E25" s="135"/>
    </row>
    <row r="26" spans="1:5" x14ac:dyDescent="0.2">
      <c r="A26" s="8">
        <v>1</v>
      </c>
      <c r="B26" s="156" t="s">
        <v>25</v>
      </c>
      <c r="C26" s="156"/>
      <c r="D26" s="11" t="s">
        <v>26</v>
      </c>
      <c r="E26" s="12" t="s">
        <v>27</v>
      </c>
    </row>
    <row r="27" spans="1:5" x14ac:dyDescent="0.2">
      <c r="A27" s="5" t="s">
        <v>28</v>
      </c>
      <c r="B27" s="157" t="s">
        <v>29</v>
      </c>
      <c r="C27" s="157"/>
      <c r="D27" s="13"/>
      <c r="E27" s="14">
        <f>D21</f>
        <v>1865</v>
      </c>
    </row>
    <row r="28" spans="1:5" x14ac:dyDescent="0.2">
      <c r="A28" s="5" t="s">
        <v>6</v>
      </c>
      <c r="B28" s="157" t="s">
        <v>30</v>
      </c>
      <c r="C28" s="157"/>
      <c r="D28" s="15">
        <v>0.3</v>
      </c>
      <c r="E28" s="14">
        <f>D28*E27</f>
        <v>559.5</v>
      </c>
    </row>
    <row r="29" spans="1:5" x14ac:dyDescent="0.2">
      <c r="A29" s="5" t="s">
        <v>8</v>
      </c>
      <c r="B29" s="157" t="s">
        <v>31</v>
      </c>
      <c r="C29" s="157"/>
      <c r="D29" s="96">
        <v>0</v>
      </c>
      <c r="E29" s="14">
        <f>E27*D29</f>
        <v>0</v>
      </c>
    </row>
    <row r="30" spans="1:5" x14ac:dyDescent="0.2">
      <c r="A30" s="5" t="s">
        <v>10</v>
      </c>
      <c r="B30" s="157" t="s">
        <v>32</v>
      </c>
      <c r="C30" s="157"/>
      <c r="D30" s="13">
        <v>0</v>
      </c>
      <c r="E30" s="14">
        <f>(((E27+E28)/220)*20%*7*15)</f>
        <v>231.42954545454546</v>
      </c>
    </row>
    <row r="31" spans="1:5" x14ac:dyDescent="0.2">
      <c r="A31" s="5" t="s">
        <v>33</v>
      </c>
      <c r="B31" s="157" t="s">
        <v>34</v>
      </c>
      <c r="C31" s="157"/>
      <c r="D31" s="13">
        <v>0</v>
      </c>
      <c r="E31" s="14">
        <f>(((E27+E28)/220*1.2*15))</f>
        <v>198.3681818181818</v>
      </c>
    </row>
    <row r="32" spans="1:5" x14ac:dyDescent="0.2">
      <c r="A32" s="5" t="s">
        <v>35</v>
      </c>
      <c r="B32" s="157" t="s">
        <v>36</v>
      </c>
      <c r="C32" s="157"/>
      <c r="D32" s="15"/>
      <c r="E32" s="14"/>
    </row>
    <row r="33" spans="1:5" s="17" customFormat="1" x14ac:dyDescent="0.2">
      <c r="A33" s="134" t="s">
        <v>37</v>
      </c>
      <c r="B33" s="134"/>
      <c r="C33" s="134"/>
      <c r="D33" s="134"/>
      <c r="E33" s="16">
        <f>SUM(E27:E32)</f>
        <v>2854.2977272727271</v>
      </c>
    </row>
    <row r="34" spans="1:5" s="17" customFormat="1" x14ac:dyDescent="0.2">
      <c r="A34" s="18"/>
      <c r="B34" s="18"/>
      <c r="C34" s="18"/>
      <c r="D34" s="18"/>
      <c r="E34" s="19"/>
    </row>
    <row r="35" spans="1:5" s="17" customFormat="1" x14ac:dyDescent="0.2">
      <c r="A35" s="155" t="s">
        <v>38</v>
      </c>
      <c r="B35" s="135"/>
      <c r="C35" s="135"/>
      <c r="D35" s="135"/>
      <c r="E35" s="135"/>
    </row>
    <row r="36" spans="1:5" s="17" customFormat="1" x14ac:dyDescent="0.2">
      <c r="A36" s="158" t="s">
        <v>39</v>
      </c>
      <c r="B36" s="158"/>
      <c r="C36" s="158"/>
      <c r="D36" s="158"/>
      <c r="E36" s="159"/>
    </row>
    <row r="37" spans="1:5" s="17" customFormat="1" x14ac:dyDescent="0.2">
      <c r="A37" s="20" t="s">
        <v>40</v>
      </c>
      <c r="B37" s="160" t="s">
        <v>41</v>
      </c>
      <c r="C37" s="161"/>
      <c r="D37" s="21" t="s">
        <v>26</v>
      </c>
      <c r="E37" s="21" t="s">
        <v>27</v>
      </c>
    </row>
    <row r="38" spans="1:5" s="17" customFormat="1" x14ac:dyDescent="0.2">
      <c r="A38" s="22" t="s">
        <v>28</v>
      </c>
      <c r="B38" s="147" t="s">
        <v>42</v>
      </c>
      <c r="C38" s="148"/>
      <c r="D38" s="1">
        <f>(1/12*100)/100</f>
        <v>8.3333333333333315E-2</v>
      </c>
      <c r="E38" s="32">
        <f>$E$33*D38</f>
        <v>237.85814393939387</v>
      </c>
    </row>
    <row r="39" spans="1:5" s="17" customFormat="1" x14ac:dyDescent="0.2">
      <c r="A39" s="22" t="s">
        <v>43</v>
      </c>
      <c r="B39" s="23" t="s">
        <v>44</v>
      </c>
      <c r="C39" s="24"/>
      <c r="D39" s="1">
        <f>D38+D38/3</f>
        <v>0.11111111111111109</v>
      </c>
      <c r="E39" s="32">
        <f>$E$33*D39</f>
        <v>317.14419191919183</v>
      </c>
    </row>
    <row r="40" spans="1:5" s="17" customFormat="1" ht="15" thickBot="1" x14ac:dyDescent="0.25">
      <c r="A40" s="137" t="s">
        <v>45</v>
      </c>
      <c r="B40" s="137"/>
      <c r="C40" s="137"/>
      <c r="D40" s="25">
        <f>SUM(D38:D39)</f>
        <v>0.19444444444444442</v>
      </c>
      <c r="E40" s="26">
        <f>SUM(E38:E39)</f>
        <v>555.00233585858564</v>
      </c>
    </row>
    <row r="41" spans="1:5" s="17" customFormat="1" x14ac:dyDescent="0.2">
      <c r="A41" s="162" t="s">
        <v>46</v>
      </c>
      <c r="B41" s="162"/>
      <c r="C41" s="162"/>
      <c r="D41" s="162"/>
      <c r="E41" s="162"/>
    </row>
    <row r="42" spans="1:5" s="17" customFormat="1" x14ac:dyDescent="0.2">
      <c r="A42" s="158" t="s">
        <v>47</v>
      </c>
      <c r="B42" s="158"/>
      <c r="C42" s="158"/>
      <c r="D42" s="158"/>
      <c r="E42" s="159"/>
    </row>
    <row r="43" spans="1:5" s="17" customFormat="1" x14ac:dyDescent="0.2">
      <c r="A43" s="28" t="s">
        <v>48</v>
      </c>
      <c r="B43" s="163" t="s">
        <v>49</v>
      </c>
      <c r="C43" s="164"/>
      <c r="D43" s="29" t="s">
        <v>26</v>
      </c>
      <c r="E43" s="29" t="s">
        <v>27</v>
      </c>
    </row>
    <row r="44" spans="1:5" s="17" customFormat="1" x14ac:dyDescent="0.2">
      <c r="A44" s="30" t="s">
        <v>28</v>
      </c>
      <c r="B44" s="165" t="s">
        <v>50</v>
      </c>
      <c r="C44" s="166"/>
      <c r="D44" s="31">
        <v>0.2</v>
      </c>
      <c r="E44" s="32">
        <f>($E$33+$E$40)*D44</f>
        <v>681.86001262626257</v>
      </c>
    </row>
    <row r="45" spans="1:5" s="17" customFormat="1" ht="13.9" customHeight="1" x14ac:dyDescent="0.2">
      <c r="A45" s="30" t="s">
        <v>43</v>
      </c>
      <c r="B45" s="165" t="s">
        <v>51</v>
      </c>
      <c r="C45" s="166"/>
      <c r="D45" s="31">
        <v>2.5000000000000001E-2</v>
      </c>
      <c r="E45" s="32">
        <f t="shared" ref="E45:E51" si="0">($E$33+$E$40)*D45</f>
        <v>85.232501578282822</v>
      </c>
    </row>
    <row r="46" spans="1:5" s="17" customFormat="1" ht="13.9" customHeight="1" x14ac:dyDescent="0.2">
      <c r="A46" s="30" t="s">
        <v>8</v>
      </c>
      <c r="B46" s="165" t="s">
        <v>159</v>
      </c>
      <c r="C46" s="166"/>
      <c r="D46" s="97">
        <v>0.03</v>
      </c>
      <c r="E46" s="32">
        <f t="shared" si="0"/>
        <v>102.27900189393937</v>
      </c>
    </row>
    <row r="47" spans="1:5" s="17" customFormat="1" ht="13.9" customHeight="1" x14ac:dyDescent="0.2">
      <c r="A47" s="30" t="s">
        <v>10</v>
      </c>
      <c r="B47" s="165" t="s">
        <v>52</v>
      </c>
      <c r="C47" s="166"/>
      <c r="D47" s="31">
        <v>1.4999999999999999E-2</v>
      </c>
      <c r="E47" s="32">
        <f t="shared" si="0"/>
        <v>51.139500946969683</v>
      </c>
    </row>
    <row r="48" spans="1:5" s="17" customFormat="1" ht="13.9" customHeight="1" x14ac:dyDescent="0.2">
      <c r="A48" s="30" t="s">
        <v>33</v>
      </c>
      <c r="B48" s="165" t="s">
        <v>53</v>
      </c>
      <c r="C48" s="166"/>
      <c r="D48" s="31">
        <v>0.01</v>
      </c>
      <c r="E48" s="32">
        <f t="shared" si="0"/>
        <v>34.093000631313124</v>
      </c>
    </row>
    <row r="49" spans="1:5" s="17" customFormat="1" ht="13.9" customHeight="1" x14ac:dyDescent="0.2">
      <c r="A49" s="30" t="s">
        <v>54</v>
      </c>
      <c r="B49" s="167" t="s">
        <v>55</v>
      </c>
      <c r="C49" s="168"/>
      <c r="D49" s="31">
        <v>6.0000000000000001E-3</v>
      </c>
      <c r="E49" s="32">
        <f t="shared" si="0"/>
        <v>20.455800378787874</v>
      </c>
    </row>
    <row r="50" spans="1:5" s="17" customFormat="1" ht="13.9" customHeight="1" x14ac:dyDescent="0.2">
      <c r="A50" s="30" t="s">
        <v>56</v>
      </c>
      <c r="B50" s="165" t="s">
        <v>57</v>
      </c>
      <c r="C50" s="166"/>
      <c r="D50" s="31">
        <v>2E-3</v>
      </c>
      <c r="E50" s="32">
        <f t="shared" si="0"/>
        <v>6.8186001262626252</v>
      </c>
    </row>
    <row r="51" spans="1:5" s="17" customFormat="1" ht="13.9" customHeight="1" x14ac:dyDescent="0.2">
      <c r="A51" s="33" t="s">
        <v>58</v>
      </c>
      <c r="B51" s="169" t="s">
        <v>59</v>
      </c>
      <c r="C51" s="170"/>
      <c r="D51" s="31">
        <v>0.08</v>
      </c>
      <c r="E51" s="32">
        <f t="shared" si="0"/>
        <v>272.744005050505</v>
      </c>
    </row>
    <row r="52" spans="1:5" s="17" customFormat="1" x14ac:dyDescent="0.2">
      <c r="A52" s="134" t="s">
        <v>60</v>
      </c>
      <c r="B52" s="134"/>
      <c r="C52" s="134"/>
      <c r="D52" s="34">
        <f>SUM(D44:D51)</f>
        <v>0.36800000000000005</v>
      </c>
      <c r="E52" s="88">
        <f>SUM(E44:E51)</f>
        <v>1254.6224232323229</v>
      </c>
    </row>
    <row r="53" spans="1:5" s="17" customFormat="1" x14ac:dyDescent="0.2">
      <c r="A53" s="162" t="s">
        <v>61</v>
      </c>
      <c r="B53" s="162"/>
      <c r="C53" s="162"/>
      <c r="D53" s="162"/>
      <c r="E53" s="162"/>
    </row>
    <row r="54" spans="1:5" s="17" customFormat="1" x14ac:dyDescent="0.2">
      <c r="A54" s="158" t="s">
        <v>62</v>
      </c>
      <c r="B54" s="158"/>
      <c r="C54" s="158"/>
      <c r="D54" s="158"/>
      <c r="E54" s="159"/>
    </row>
    <row r="55" spans="1:5" s="36" customFormat="1" ht="14.45" customHeight="1" x14ac:dyDescent="0.25">
      <c r="A55" s="20" t="s">
        <v>63</v>
      </c>
      <c r="B55" s="160" t="s">
        <v>64</v>
      </c>
      <c r="C55" s="171"/>
      <c r="D55" s="35"/>
      <c r="E55" s="21" t="s">
        <v>27</v>
      </c>
    </row>
    <row r="56" spans="1:5" s="36" customFormat="1" x14ac:dyDescent="0.25">
      <c r="A56" s="37" t="s">
        <v>4</v>
      </c>
      <c r="B56" s="147" t="s">
        <v>65</v>
      </c>
      <c r="C56" s="172"/>
      <c r="D56" s="98">
        <v>4.9800000000000004</v>
      </c>
      <c r="E56" s="38">
        <f>(D56*2*15)</f>
        <v>149.4</v>
      </c>
    </row>
    <row r="57" spans="1:5" s="36" customFormat="1" x14ac:dyDescent="0.25">
      <c r="A57" s="91" t="s">
        <v>66</v>
      </c>
      <c r="B57" s="23" t="s">
        <v>67</v>
      </c>
      <c r="C57" s="85"/>
      <c r="D57" s="92">
        <v>0.06</v>
      </c>
      <c r="E57" s="38">
        <f>D57*E27</f>
        <v>111.89999999999999</v>
      </c>
    </row>
    <row r="58" spans="1:5" s="36" customFormat="1" x14ac:dyDescent="0.25">
      <c r="A58" s="91" t="s">
        <v>68</v>
      </c>
      <c r="B58" s="23" t="s">
        <v>69</v>
      </c>
      <c r="C58" s="85"/>
      <c r="D58" s="92"/>
      <c r="E58" s="38">
        <f>E56-E57</f>
        <v>37.500000000000014</v>
      </c>
    </row>
    <row r="59" spans="1:5" s="36" customFormat="1" x14ac:dyDescent="0.25">
      <c r="A59" s="5" t="s">
        <v>6</v>
      </c>
      <c r="B59" s="147" t="s">
        <v>70</v>
      </c>
      <c r="C59" s="172"/>
      <c r="D59" s="98">
        <v>32.86</v>
      </c>
      <c r="E59" s="38">
        <f>(D59*15)</f>
        <v>492.9</v>
      </c>
    </row>
    <row r="60" spans="1:5" s="36" customFormat="1" x14ac:dyDescent="0.25">
      <c r="A60" s="5" t="s">
        <v>71</v>
      </c>
      <c r="B60" s="147" t="s">
        <v>72</v>
      </c>
      <c r="C60" s="172"/>
      <c r="D60" s="92">
        <v>0.2</v>
      </c>
      <c r="E60" s="38">
        <f>E59*D60</f>
        <v>98.58</v>
      </c>
    </row>
    <row r="61" spans="1:5" s="36" customFormat="1" ht="28.5" customHeight="1" x14ac:dyDescent="0.25">
      <c r="A61" s="5" t="s">
        <v>73</v>
      </c>
      <c r="B61" s="147" t="s">
        <v>74</v>
      </c>
      <c r="C61" s="172"/>
      <c r="D61" s="92"/>
      <c r="E61" s="38">
        <f>E59-E60</f>
        <v>394.32</v>
      </c>
    </row>
    <row r="62" spans="1:5" s="36" customFormat="1" ht="14.25" customHeight="1" x14ac:dyDescent="0.25">
      <c r="A62" s="5" t="s">
        <v>8</v>
      </c>
      <c r="B62" s="147" t="s">
        <v>75</v>
      </c>
      <c r="C62" s="172"/>
      <c r="D62" s="148"/>
      <c r="E62" s="38"/>
    </row>
    <row r="63" spans="1:5" s="36" customFormat="1" x14ac:dyDescent="0.25">
      <c r="A63" s="5" t="s">
        <v>10</v>
      </c>
      <c r="B63" s="147" t="s">
        <v>76</v>
      </c>
      <c r="C63" s="172"/>
      <c r="D63" s="39"/>
      <c r="E63" s="38">
        <v>8.17</v>
      </c>
    </row>
    <row r="64" spans="1:5" s="36" customFormat="1" x14ac:dyDescent="0.25">
      <c r="A64" s="5" t="s">
        <v>33</v>
      </c>
      <c r="B64" s="147" t="s">
        <v>77</v>
      </c>
      <c r="C64" s="172"/>
      <c r="D64" s="148"/>
      <c r="E64" s="40"/>
    </row>
    <row r="65" spans="1:6" s="36" customFormat="1" x14ac:dyDescent="0.25">
      <c r="A65" s="5" t="s">
        <v>35</v>
      </c>
      <c r="B65" s="147" t="s">
        <v>78</v>
      </c>
      <c r="C65" s="172"/>
      <c r="D65" s="111">
        <v>7.0000000000000007E-2</v>
      </c>
      <c r="E65" s="40">
        <f>D65*E33</f>
        <v>199.80084090909091</v>
      </c>
    </row>
    <row r="66" spans="1:6" s="17" customFormat="1" ht="15" thickBot="1" x14ac:dyDescent="0.25">
      <c r="A66" s="173" t="s">
        <v>79</v>
      </c>
      <c r="B66" s="174"/>
      <c r="C66" s="174"/>
      <c r="D66" s="175"/>
      <c r="E66" s="41">
        <f>SUM(E58+E61+E62+E63+E64+E65)</f>
        <v>639.79084090909089</v>
      </c>
    </row>
    <row r="67" spans="1:6" s="17" customFormat="1" ht="15" customHeight="1" thickBot="1" x14ac:dyDescent="0.25">
      <c r="A67" s="42"/>
      <c r="B67" s="43"/>
      <c r="C67" s="43"/>
      <c r="D67" s="43"/>
      <c r="E67" s="44"/>
    </row>
    <row r="68" spans="1:6" s="17" customFormat="1" ht="15" customHeight="1" thickBot="1" x14ac:dyDescent="0.25">
      <c r="A68" s="176" t="s">
        <v>80</v>
      </c>
      <c r="B68" s="177"/>
      <c r="C68" s="177"/>
      <c r="D68" s="177"/>
      <c r="E68" s="178"/>
    </row>
    <row r="69" spans="1:6" s="17" customFormat="1" ht="15" customHeight="1" thickBot="1" x14ac:dyDescent="0.25">
      <c r="A69" s="45" t="s">
        <v>4</v>
      </c>
      <c r="B69" s="179" t="s">
        <v>81</v>
      </c>
      <c r="C69" s="180"/>
      <c r="D69" s="46">
        <v>15</v>
      </c>
      <c r="E69" s="47">
        <f>(E33/220)*1.5</f>
        <v>19.461120867768592</v>
      </c>
      <c r="F69" s="47"/>
    </row>
    <row r="70" spans="1:6" s="17" customFormat="1" ht="15" customHeight="1" thickBot="1" x14ac:dyDescent="0.25">
      <c r="A70" s="48"/>
      <c r="B70" s="176" t="s">
        <v>82</v>
      </c>
      <c r="C70" s="178"/>
      <c r="D70" s="48"/>
      <c r="E70" s="49">
        <f>E69*D69</f>
        <v>291.91681301652886</v>
      </c>
    </row>
    <row r="71" spans="1:6" s="17" customFormat="1" ht="15" customHeight="1" thickBot="1" x14ac:dyDescent="0.25">
      <c r="A71" s="181"/>
      <c r="B71" s="182"/>
      <c r="C71" s="182"/>
      <c r="D71" s="182"/>
      <c r="E71" s="183"/>
    </row>
    <row r="72" spans="1:6" s="17" customFormat="1" x14ac:dyDescent="0.2">
      <c r="A72" s="184" t="s">
        <v>83</v>
      </c>
      <c r="B72" s="184"/>
      <c r="C72" s="184"/>
      <c r="D72" s="184"/>
      <c r="E72" s="185"/>
    </row>
    <row r="73" spans="1:6" s="17" customFormat="1" x14ac:dyDescent="0.2">
      <c r="A73" s="50"/>
      <c r="B73" s="186" t="s">
        <v>84</v>
      </c>
      <c r="C73" s="187"/>
      <c r="D73" s="51" t="s">
        <v>85</v>
      </c>
      <c r="E73" s="29" t="s">
        <v>27</v>
      </c>
    </row>
    <row r="74" spans="1:6" s="17" customFormat="1" x14ac:dyDescent="0.2">
      <c r="A74" s="52" t="s">
        <v>40</v>
      </c>
      <c r="B74" s="157" t="s">
        <v>86</v>
      </c>
      <c r="C74" s="157"/>
      <c r="D74" s="53">
        <f>D40</f>
        <v>0.19444444444444442</v>
      </c>
      <c r="E74" s="54">
        <f>E40</f>
        <v>555.00233585858564</v>
      </c>
    </row>
    <row r="75" spans="1:6" s="17" customFormat="1" x14ac:dyDescent="0.2">
      <c r="A75" s="52" t="s">
        <v>48</v>
      </c>
      <c r="B75" s="157" t="s">
        <v>87</v>
      </c>
      <c r="C75" s="157"/>
      <c r="D75" s="55">
        <f>D52</f>
        <v>0.36800000000000005</v>
      </c>
      <c r="E75" s="54">
        <f>E52</f>
        <v>1254.6224232323229</v>
      </c>
    </row>
    <row r="76" spans="1:6" s="17" customFormat="1" x14ac:dyDescent="0.2">
      <c r="A76" s="52" t="s">
        <v>63</v>
      </c>
      <c r="B76" s="157" t="s">
        <v>88</v>
      </c>
      <c r="C76" s="157"/>
      <c r="D76" s="55">
        <v>0</v>
      </c>
      <c r="E76" s="54">
        <f>E66</f>
        <v>639.79084090909089</v>
      </c>
    </row>
    <row r="77" spans="1:6" s="17" customFormat="1" x14ac:dyDescent="0.2">
      <c r="A77" s="52" t="s">
        <v>89</v>
      </c>
      <c r="B77" s="157" t="s">
        <v>90</v>
      </c>
      <c r="C77" s="157"/>
      <c r="D77" s="56">
        <v>0</v>
      </c>
      <c r="E77" s="54">
        <f>E70</f>
        <v>291.91681301652886</v>
      </c>
    </row>
    <row r="78" spans="1:6" s="17" customFormat="1" ht="15" thickBot="1" x14ac:dyDescent="0.25">
      <c r="A78" s="188" t="s">
        <v>91</v>
      </c>
      <c r="B78" s="189"/>
      <c r="C78" s="190"/>
      <c r="D78" s="57">
        <f>SUM(D74:D77)</f>
        <v>0.56244444444444452</v>
      </c>
      <c r="E78" s="41">
        <f>SUM(E74:E77)</f>
        <v>2741.3324130165283</v>
      </c>
    </row>
    <row r="79" spans="1:6" s="17" customFormat="1" x14ac:dyDescent="0.2">
      <c r="A79" s="27"/>
      <c r="B79" s="27"/>
      <c r="C79" s="27"/>
      <c r="D79" s="58"/>
      <c r="E79" s="19"/>
    </row>
    <row r="80" spans="1:6" s="17" customFormat="1" x14ac:dyDescent="0.2">
      <c r="A80" s="155" t="s">
        <v>92</v>
      </c>
      <c r="B80" s="135"/>
      <c r="C80" s="135"/>
      <c r="D80" s="135"/>
      <c r="E80" s="135"/>
    </row>
    <row r="81" spans="1:6" s="17" customFormat="1" x14ac:dyDescent="0.2">
      <c r="A81" s="158" t="s">
        <v>92</v>
      </c>
      <c r="B81" s="158"/>
      <c r="C81" s="158"/>
      <c r="D81" s="158"/>
      <c r="E81" s="159"/>
    </row>
    <row r="82" spans="1:6" s="17" customFormat="1" x14ac:dyDescent="0.2">
      <c r="A82" s="59">
        <v>3</v>
      </c>
      <c r="B82" s="191" t="s">
        <v>93</v>
      </c>
      <c r="C82" s="191"/>
      <c r="D82" s="60" t="s">
        <v>85</v>
      </c>
      <c r="E82" s="61" t="s">
        <v>27</v>
      </c>
    </row>
    <row r="83" spans="1:6" s="17" customFormat="1" x14ac:dyDescent="0.2">
      <c r="A83" s="62" t="s">
        <v>28</v>
      </c>
      <c r="B83" s="157" t="s">
        <v>94</v>
      </c>
      <c r="C83" s="157"/>
      <c r="D83" s="63">
        <f>0.05*(1/12)</f>
        <v>4.1666666666666666E-3</v>
      </c>
      <c r="E83" s="32">
        <f>$E$33*D83</f>
        <v>11.892907196969697</v>
      </c>
      <c r="F83" s="90"/>
    </row>
    <row r="84" spans="1:6" s="17" customFormat="1" ht="13.9" customHeight="1" x14ac:dyDescent="0.2">
      <c r="A84" s="62" t="s">
        <v>43</v>
      </c>
      <c r="B84" s="157" t="s">
        <v>95</v>
      </c>
      <c r="C84" s="157"/>
      <c r="D84" s="63">
        <f>D51*D83</f>
        <v>3.3333333333333332E-4</v>
      </c>
      <c r="E84" s="32">
        <f t="shared" ref="E84:E88" si="1">$E$33*D84</f>
        <v>0.95143257575757567</v>
      </c>
      <c r="F84" s="90"/>
    </row>
    <row r="85" spans="1:6" s="17" customFormat="1" ht="13.9" customHeight="1" x14ac:dyDescent="0.2">
      <c r="A85" s="62" t="s">
        <v>96</v>
      </c>
      <c r="B85" s="192" t="s">
        <v>97</v>
      </c>
      <c r="C85" s="192"/>
      <c r="D85" s="99">
        <v>0</v>
      </c>
      <c r="E85" s="32">
        <f t="shared" si="1"/>
        <v>0</v>
      </c>
      <c r="F85" s="90"/>
    </row>
    <row r="86" spans="1:6" s="17" customFormat="1" ht="13.9" customHeight="1" x14ac:dyDescent="0.2">
      <c r="A86" s="62" t="s">
        <v>98</v>
      </c>
      <c r="B86" s="157" t="s">
        <v>99</v>
      </c>
      <c r="C86" s="157"/>
      <c r="D86" s="63">
        <f>7/30/12</f>
        <v>1.9444444444444445E-2</v>
      </c>
      <c r="E86" s="32">
        <f t="shared" si="1"/>
        <v>55.500233585858581</v>
      </c>
      <c r="F86" s="90"/>
    </row>
    <row r="87" spans="1:6" s="17" customFormat="1" ht="13.9" customHeight="1" x14ac:dyDescent="0.2">
      <c r="A87" s="62" t="s">
        <v>100</v>
      </c>
      <c r="B87" s="193" t="s">
        <v>101</v>
      </c>
      <c r="C87" s="194"/>
      <c r="D87" s="63">
        <f>D52*D86</f>
        <v>7.1555555555555565E-3</v>
      </c>
      <c r="E87" s="32">
        <f t="shared" si="1"/>
        <v>20.42408595959596</v>
      </c>
      <c r="F87" s="90"/>
    </row>
    <row r="88" spans="1:6" s="17" customFormat="1" x14ac:dyDescent="0.2">
      <c r="A88" s="62" t="s">
        <v>54</v>
      </c>
      <c r="B88" s="193" t="s">
        <v>102</v>
      </c>
      <c r="C88" s="194"/>
      <c r="D88" s="99">
        <v>0.04</v>
      </c>
      <c r="E88" s="32">
        <f t="shared" si="1"/>
        <v>114.17190909090908</v>
      </c>
      <c r="F88" s="90"/>
    </row>
    <row r="89" spans="1:6" s="17" customFormat="1" ht="14.45" customHeight="1" thickBot="1" x14ac:dyDescent="0.25">
      <c r="A89" s="188" t="s">
        <v>103</v>
      </c>
      <c r="B89" s="189"/>
      <c r="C89" s="190"/>
      <c r="D89" s="93">
        <f>SUM(D83:D88)</f>
        <v>7.1099999999999997E-2</v>
      </c>
      <c r="E89" s="41">
        <f>SUM(E83:E88)</f>
        <v>202.94056840909087</v>
      </c>
      <c r="F89" s="89"/>
    </row>
    <row r="90" spans="1:6" s="17" customFormat="1" x14ac:dyDescent="0.2">
      <c r="A90" s="162" t="s">
        <v>104</v>
      </c>
      <c r="B90" s="162"/>
      <c r="C90" s="162"/>
      <c r="D90" s="162"/>
      <c r="E90" s="162"/>
    </row>
    <row r="91" spans="1:6" s="17" customFormat="1" x14ac:dyDescent="0.2">
      <c r="A91" s="155" t="s">
        <v>105</v>
      </c>
      <c r="B91" s="135"/>
      <c r="C91" s="135"/>
      <c r="D91" s="135"/>
      <c r="E91" s="135"/>
    </row>
    <row r="92" spans="1:6" s="17" customFormat="1" ht="16.5" customHeight="1" x14ac:dyDescent="0.2">
      <c r="A92" s="158" t="s">
        <v>106</v>
      </c>
      <c r="B92" s="158"/>
      <c r="C92" s="158"/>
      <c r="D92" s="158"/>
      <c r="E92" s="159"/>
    </row>
    <row r="93" spans="1:6" s="17" customFormat="1" x14ac:dyDescent="0.2">
      <c r="A93" s="20" t="s">
        <v>107</v>
      </c>
      <c r="B93" s="195" t="s">
        <v>108</v>
      </c>
      <c r="C93" s="195"/>
      <c r="D93" s="8" t="s">
        <v>85</v>
      </c>
      <c r="E93" s="21" t="s">
        <v>27</v>
      </c>
    </row>
    <row r="94" spans="1:6" s="17" customFormat="1" x14ac:dyDescent="0.2">
      <c r="A94" s="22" t="s">
        <v>28</v>
      </c>
      <c r="B94" s="138" t="s">
        <v>109</v>
      </c>
      <c r="C94" s="138"/>
      <c r="D94" s="63">
        <f>((8.33/12)+(2.78/12)+(8.33/12))/100</f>
        <v>1.6200000000000003E-2</v>
      </c>
      <c r="E94" s="94">
        <f>($E$33+$E$52)*D94</f>
        <v>66.564506438181809</v>
      </c>
      <c r="F94" s="90"/>
    </row>
    <row r="95" spans="1:6" s="17" customFormat="1" x14ac:dyDescent="0.2">
      <c r="A95" s="22" t="s">
        <v>43</v>
      </c>
      <c r="B95" s="138" t="s">
        <v>108</v>
      </c>
      <c r="C95" s="138"/>
      <c r="D95" s="63">
        <f>(1/30)/12</f>
        <v>2.7777777777777779E-3</v>
      </c>
      <c r="E95" s="94">
        <f t="shared" ref="E95:E99" si="2">($E$33+$E$52)*D95</f>
        <v>11.413667084736248</v>
      </c>
      <c r="F95" s="90"/>
    </row>
    <row r="96" spans="1:6" s="17" customFormat="1" x14ac:dyDescent="0.2">
      <c r="A96" s="22" t="s">
        <v>96</v>
      </c>
      <c r="B96" s="138" t="s">
        <v>110</v>
      </c>
      <c r="C96" s="138"/>
      <c r="D96" s="63">
        <f>(5/30/12)*0.015</f>
        <v>2.0833333333333332E-4</v>
      </c>
      <c r="E96" s="94">
        <f t="shared" si="2"/>
        <v>0.85602503135521857</v>
      </c>
      <c r="F96" s="90"/>
    </row>
    <row r="97" spans="1:6" s="17" customFormat="1" x14ac:dyDescent="0.2">
      <c r="A97" s="22" t="s">
        <v>98</v>
      </c>
      <c r="B97" s="138" t="s">
        <v>111</v>
      </c>
      <c r="C97" s="138"/>
      <c r="D97" s="63">
        <f>((15/30)/12)*0.08</f>
        <v>3.3333333333333331E-3</v>
      </c>
      <c r="E97" s="94">
        <f t="shared" si="2"/>
        <v>13.696400501683497</v>
      </c>
      <c r="F97" s="90"/>
    </row>
    <row r="98" spans="1:6" s="17" customFormat="1" x14ac:dyDescent="0.2">
      <c r="A98" s="22" t="s">
        <v>100</v>
      </c>
      <c r="B98" s="138" t="s">
        <v>112</v>
      </c>
      <c r="C98" s="138"/>
      <c r="D98" s="63">
        <f>0.1111*0.02*0.3333</f>
        <v>7.4059259999999997E-4</v>
      </c>
      <c r="E98" s="94">
        <f t="shared" si="2"/>
        <v>3.0430358574549259</v>
      </c>
      <c r="F98" s="90"/>
    </row>
    <row r="99" spans="1:6" s="17" customFormat="1" x14ac:dyDescent="0.2">
      <c r="A99" s="62" t="s">
        <v>35</v>
      </c>
      <c r="B99" s="157" t="s">
        <v>113</v>
      </c>
      <c r="C99" s="157"/>
      <c r="D99" s="63">
        <f>1/30/12*0.4</f>
        <v>1.1111111111111111E-3</v>
      </c>
      <c r="E99" s="94">
        <f t="shared" si="2"/>
        <v>4.5654668338944999</v>
      </c>
      <c r="F99" s="90"/>
    </row>
    <row r="100" spans="1:6" s="17" customFormat="1" x14ac:dyDescent="0.2">
      <c r="A100" s="196" t="s">
        <v>114</v>
      </c>
      <c r="B100" s="197"/>
      <c r="C100" s="144"/>
      <c r="D100" s="64">
        <f>SUM(D94:D99)</f>
        <v>2.437114815555556E-2</v>
      </c>
      <c r="E100" s="16">
        <f>SUM(E94:E99)</f>
        <v>100.1391017473062</v>
      </c>
      <c r="F100" s="89"/>
    </row>
    <row r="101" spans="1:6" s="17" customFormat="1" x14ac:dyDescent="0.2">
      <c r="A101" s="162" t="s">
        <v>115</v>
      </c>
      <c r="B101" s="162"/>
      <c r="C101" s="162"/>
      <c r="D101" s="162"/>
      <c r="E101" s="162"/>
    </row>
    <row r="102" spans="1:6" s="17" customFormat="1" x14ac:dyDescent="0.2">
      <c r="A102" s="158" t="s">
        <v>116</v>
      </c>
      <c r="B102" s="158"/>
      <c r="C102" s="158"/>
      <c r="D102" s="158"/>
      <c r="E102" s="159"/>
    </row>
    <row r="103" spans="1:6" s="17" customFormat="1" x14ac:dyDescent="0.2">
      <c r="A103" s="20" t="s">
        <v>117</v>
      </c>
      <c r="B103" s="195" t="s">
        <v>118</v>
      </c>
      <c r="C103" s="195"/>
      <c r="D103" s="8" t="s">
        <v>85</v>
      </c>
      <c r="E103" s="21" t="s">
        <v>27</v>
      </c>
    </row>
    <row r="104" spans="1:6" x14ac:dyDescent="0.2">
      <c r="A104" s="22" t="s">
        <v>28</v>
      </c>
      <c r="B104" s="138" t="s">
        <v>119</v>
      </c>
      <c r="C104" s="138"/>
      <c r="D104" s="65">
        <v>0</v>
      </c>
      <c r="E104" s="14">
        <v>0</v>
      </c>
    </row>
    <row r="105" spans="1:6" ht="15" thickBot="1" x14ac:dyDescent="0.25">
      <c r="A105" s="188" t="s">
        <v>120</v>
      </c>
      <c r="B105" s="189"/>
      <c r="C105" s="189"/>
      <c r="D105" s="190"/>
      <c r="E105" s="41">
        <f>D104*E104</f>
        <v>0</v>
      </c>
    </row>
    <row r="106" spans="1:6" x14ac:dyDescent="0.2">
      <c r="A106" s="66"/>
      <c r="B106" s="7"/>
      <c r="C106" s="7"/>
      <c r="D106" s="67"/>
      <c r="E106" s="68"/>
    </row>
    <row r="107" spans="1:6" x14ac:dyDescent="0.2">
      <c r="A107" s="198" t="s">
        <v>121</v>
      </c>
      <c r="B107" s="198"/>
      <c r="C107" s="198"/>
      <c r="D107" s="198"/>
      <c r="E107" s="199"/>
    </row>
    <row r="108" spans="1:6" x14ac:dyDescent="0.2">
      <c r="A108" s="50"/>
      <c r="B108" s="186" t="s">
        <v>122</v>
      </c>
      <c r="C108" s="187"/>
      <c r="D108" s="51" t="s">
        <v>85</v>
      </c>
      <c r="E108" s="29" t="s">
        <v>27</v>
      </c>
    </row>
    <row r="109" spans="1:6" x14ac:dyDescent="0.2">
      <c r="A109" s="52" t="s">
        <v>107</v>
      </c>
      <c r="B109" s="157" t="s">
        <v>108</v>
      </c>
      <c r="C109" s="157"/>
      <c r="D109" s="53">
        <v>0</v>
      </c>
      <c r="E109" s="54">
        <f>E100</f>
        <v>100.1391017473062</v>
      </c>
    </row>
    <row r="110" spans="1:6" x14ac:dyDescent="0.2">
      <c r="A110" s="52" t="s">
        <v>117</v>
      </c>
      <c r="B110" s="157" t="s">
        <v>118</v>
      </c>
      <c r="C110" s="157"/>
      <c r="D110" s="56">
        <f>D104</f>
        <v>0</v>
      </c>
      <c r="E110" s="54">
        <f>E105</f>
        <v>0</v>
      </c>
    </row>
    <row r="111" spans="1:6" ht="15" thickBot="1" x14ac:dyDescent="0.25">
      <c r="A111" s="188" t="s">
        <v>123</v>
      </c>
      <c r="B111" s="189"/>
      <c r="C111" s="190"/>
      <c r="D111" s="57"/>
      <c r="E111" s="41">
        <f>SUM(E109:E110)</f>
        <v>100.1391017473062</v>
      </c>
    </row>
    <row r="112" spans="1:6" x14ac:dyDescent="0.2">
      <c r="A112" s="69"/>
      <c r="B112" s="27"/>
      <c r="C112" s="27"/>
      <c r="D112" s="58"/>
      <c r="E112" s="19"/>
    </row>
    <row r="113" spans="1:5" x14ac:dyDescent="0.2">
      <c r="A113" s="155" t="s">
        <v>124</v>
      </c>
      <c r="B113" s="135"/>
      <c r="C113" s="135"/>
      <c r="D113" s="135"/>
      <c r="E113" s="135"/>
    </row>
    <row r="114" spans="1:5" x14ac:dyDescent="0.2">
      <c r="A114" s="158" t="s">
        <v>124</v>
      </c>
      <c r="B114" s="158"/>
      <c r="C114" s="158"/>
      <c r="D114" s="158"/>
      <c r="E114" s="159"/>
    </row>
    <row r="115" spans="1:5" x14ac:dyDescent="0.2">
      <c r="A115" s="20">
        <v>5</v>
      </c>
      <c r="B115" s="200" t="s">
        <v>125</v>
      </c>
      <c r="C115" s="201"/>
      <c r="D115" s="202"/>
      <c r="E115" s="12" t="s">
        <v>27</v>
      </c>
    </row>
    <row r="116" spans="1:5" x14ac:dyDescent="0.2">
      <c r="A116" s="22" t="s">
        <v>28</v>
      </c>
      <c r="B116" s="203" t="s">
        <v>126</v>
      </c>
      <c r="C116" s="204"/>
      <c r="D116" s="205"/>
      <c r="E116" s="14">
        <f>'Uniforme Equipam'!E24</f>
        <v>76.61</v>
      </c>
    </row>
    <row r="117" spans="1:5" x14ac:dyDescent="0.2">
      <c r="A117" s="22" t="s">
        <v>43</v>
      </c>
      <c r="B117" s="203" t="s">
        <v>127</v>
      </c>
      <c r="C117" s="204"/>
      <c r="D117" s="205"/>
      <c r="E117" s="14">
        <v>0</v>
      </c>
    </row>
    <row r="118" spans="1:5" x14ac:dyDescent="0.2">
      <c r="A118" s="22" t="s">
        <v>8</v>
      </c>
      <c r="B118" s="203" t="s">
        <v>128</v>
      </c>
      <c r="C118" s="204"/>
      <c r="D118" s="205"/>
      <c r="E118" s="14">
        <f>'Uniforme Equipam'!J16</f>
        <v>199.57000000000002</v>
      </c>
    </row>
    <row r="119" spans="1:5" ht="14.45" customHeight="1" x14ac:dyDescent="0.2">
      <c r="A119" s="22" t="s">
        <v>10</v>
      </c>
      <c r="B119" s="147" t="s">
        <v>129</v>
      </c>
      <c r="C119" s="172"/>
      <c r="D119" s="70"/>
      <c r="E119" s="71">
        <v>0</v>
      </c>
    </row>
    <row r="120" spans="1:5" x14ac:dyDescent="0.2">
      <c r="A120" s="22" t="s">
        <v>33</v>
      </c>
      <c r="B120" s="72" t="s">
        <v>130</v>
      </c>
      <c r="C120" s="73"/>
      <c r="D120" s="70"/>
      <c r="E120" s="71">
        <v>0</v>
      </c>
    </row>
    <row r="121" spans="1:5" x14ac:dyDescent="0.2">
      <c r="A121" s="22" t="s">
        <v>35</v>
      </c>
      <c r="B121" s="72" t="s">
        <v>131</v>
      </c>
      <c r="C121" s="73"/>
      <c r="D121" s="70"/>
      <c r="E121" s="71">
        <v>0</v>
      </c>
    </row>
    <row r="122" spans="1:5" x14ac:dyDescent="0.2">
      <c r="A122" s="22" t="s">
        <v>56</v>
      </c>
      <c r="B122" s="72" t="s">
        <v>132</v>
      </c>
      <c r="C122" s="73"/>
      <c r="D122" s="70"/>
      <c r="E122" s="14">
        <v>0</v>
      </c>
    </row>
    <row r="123" spans="1:5" x14ac:dyDescent="0.2">
      <c r="A123" s="22" t="s">
        <v>58</v>
      </c>
      <c r="B123" s="72" t="s">
        <v>133</v>
      </c>
      <c r="C123" s="73"/>
      <c r="D123" s="70"/>
      <c r="E123" s="14">
        <v>0</v>
      </c>
    </row>
    <row r="124" spans="1:5" x14ac:dyDescent="0.2">
      <c r="A124" s="22" t="s">
        <v>134</v>
      </c>
      <c r="B124" s="203" t="s">
        <v>135</v>
      </c>
      <c r="C124" s="204"/>
      <c r="D124" s="205"/>
      <c r="E124" s="14">
        <v>0</v>
      </c>
    </row>
    <row r="125" spans="1:5" s="17" customFormat="1" ht="15" thickBot="1" x14ac:dyDescent="0.25">
      <c r="A125" s="188" t="s">
        <v>136</v>
      </c>
      <c r="B125" s="189"/>
      <c r="C125" s="189"/>
      <c r="D125" s="190"/>
      <c r="E125" s="41">
        <f>SUM(E116:E124)</f>
        <v>276.18</v>
      </c>
    </row>
    <row r="126" spans="1:5" x14ac:dyDescent="0.2">
      <c r="E126" s="76">
        <f>D78+D89+D111</f>
        <v>0.63354444444444447</v>
      </c>
    </row>
    <row r="127" spans="1:5" x14ac:dyDescent="0.2">
      <c r="A127" s="206" t="s">
        <v>137</v>
      </c>
      <c r="B127" s="207"/>
      <c r="C127" s="207"/>
      <c r="D127" s="208"/>
      <c r="E127" s="101"/>
    </row>
    <row r="128" spans="1:5" x14ac:dyDescent="0.2">
      <c r="A128" s="155" t="s">
        <v>138</v>
      </c>
      <c r="B128" s="135"/>
      <c r="C128" s="135"/>
      <c r="D128" s="135"/>
      <c r="E128" s="135"/>
    </row>
    <row r="129" spans="1:7" s="36" customFormat="1" x14ac:dyDescent="0.25">
      <c r="A129" s="158" t="s">
        <v>138</v>
      </c>
      <c r="B129" s="158"/>
      <c r="C129" s="158"/>
      <c r="D129" s="158"/>
      <c r="E129" s="159"/>
    </row>
    <row r="130" spans="1:7" x14ac:dyDescent="0.2">
      <c r="A130" s="8">
        <v>6</v>
      </c>
      <c r="B130" s="195" t="s">
        <v>139</v>
      </c>
      <c r="C130" s="195"/>
      <c r="D130" s="8" t="s">
        <v>26</v>
      </c>
      <c r="E130" s="21" t="s">
        <v>27</v>
      </c>
    </row>
    <row r="131" spans="1:7" x14ac:dyDescent="0.2">
      <c r="A131" s="77" t="s">
        <v>28</v>
      </c>
      <c r="B131" s="209" t="s">
        <v>140</v>
      </c>
      <c r="C131" s="209"/>
      <c r="D131" s="100">
        <v>0.03</v>
      </c>
      <c r="E131" s="78">
        <f>D131*E146</f>
        <v>185.24669431336955</v>
      </c>
    </row>
    <row r="132" spans="1:7" x14ac:dyDescent="0.2">
      <c r="A132" s="79" t="s">
        <v>43</v>
      </c>
      <c r="B132" s="157" t="s">
        <v>141</v>
      </c>
      <c r="C132" s="157"/>
      <c r="D132" s="99">
        <v>6.7900000000000002E-2</v>
      </c>
      <c r="E132" s="54">
        <f>(E146+E131)*D132</f>
        <v>431.85326867313756</v>
      </c>
    </row>
    <row r="133" spans="1:7" x14ac:dyDescent="0.2">
      <c r="A133" s="210" t="s">
        <v>8</v>
      </c>
      <c r="B133" s="137" t="s">
        <v>142</v>
      </c>
      <c r="C133" s="137"/>
      <c r="D133" s="64"/>
      <c r="E133" s="80"/>
    </row>
    <row r="134" spans="1:7" x14ac:dyDescent="0.2">
      <c r="A134" s="211"/>
      <c r="B134" s="157" t="s">
        <v>143</v>
      </c>
      <c r="C134" s="157"/>
      <c r="D134" s="63">
        <v>6.4999999999999997E-3</v>
      </c>
      <c r="E134" s="14">
        <f>($E$131+$E$132+$E$146)/(1-($D$134+$D$135+$D$136))*D134</f>
        <v>46.791662456077411</v>
      </c>
    </row>
    <row r="135" spans="1:7" x14ac:dyDescent="0.2">
      <c r="A135" s="211"/>
      <c r="B135" s="157" t="s">
        <v>144</v>
      </c>
      <c r="C135" s="157"/>
      <c r="D135" s="63">
        <v>0.03</v>
      </c>
      <c r="E135" s="14">
        <f>($E$131+$E$132+$E$146)/(1-($D$134+$D$135+$D$136))*D135</f>
        <v>215.96151902804959</v>
      </c>
    </row>
    <row r="136" spans="1:7" s="81" customFormat="1" x14ac:dyDescent="0.2">
      <c r="A136" s="212"/>
      <c r="B136" s="157" t="s">
        <v>145</v>
      </c>
      <c r="C136" s="157"/>
      <c r="D136" s="99">
        <v>0.02</v>
      </c>
      <c r="E136" s="14">
        <f>($E$131+$E$132+$E$146)/(1-($D$134+$D$135+$D$136))*D136</f>
        <v>143.97434601869972</v>
      </c>
    </row>
    <row r="137" spans="1:7" ht="15" thickBot="1" x14ac:dyDescent="0.25">
      <c r="A137" s="173" t="s">
        <v>146</v>
      </c>
      <c r="B137" s="174"/>
      <c r="C137" s="175"/>
      <c r="D137" s="82">
        <f>(1+D131)*(1+D132)/(1-(D134+D135+D136))-1</f>
        <v>0.16580498145204037</v>
      </c>
      <c r="E137" s="83">
        <f>SUM(E131:E136)</f>
        <v>1023.8274904893339</v>
      </c>
      <c r="G137" s="95"/>
    </row>
    <row r="139" spans="1:7" x14ac:dyDescent="0.2">
      <c r="A139" s="198" t="s">
        <v>147</v>
      </c>
      <c r="B139" s="198"/>
      <c r="C139" s="198"/>
      <c r="D139" s="198"/>
      <c r="E139" s="199"/>
    </row>
    <row r="140" spans="1:7" ht="14.45" customHeight="1" x14ac:dyDescent="0.2">
      <c r="A140" s="196" t="s">
        <v>148</v>
      </c>
      <c r="B140" s="197"/>
      <c r="C140" s="197"/>
      <c r="D140" s="144"/>
      <c r="E140" s="21" t="s">
        <v>149</v>
      </c>
    </row>
    <row r="141" spans="1:7" x14ac:dyDescent="0.2">
      <c r="A141" s="22" t="s">
        <v>28</v>
      </c>
      <c r="B141" s="147" t="s">
        <v>150</v>
      </c>
      <c r="C141" s="172"/>
      <c r="D141" s="148"/>
      <c r="E141" s="84">
        <f>E33</f>
        <v>2854.2977272727271</v>
      </c>
    </row>
    <row r="142" spans="1:7" x14ac:dyDescent="0.2">
      <c r="A142" s="22" t="s">
        <v>43</v>
      </c>
      <c r="B142" s="147" t="s">
        <v>151</v>
      </c>
      <c r="C142" s="172"/>
      <c r="D142" s="148"/>
      <c r="E142" s="84">
        <f>E78</f>
        <v>2741.3324130165283</v>
      </c>
    </row>
    <row r="143" spans="1:7" x14ac:dyDescent="0.2">
      <c r="A143" s="22" t="s">
        <v>96</v>
      </c>
      <c r="B143" s="147" t="s">
        <v>152</v>
      </c>
      <c r="C143" s="172"/>
      <c r="D143" s="148"/>
      <c r="E143" s="84">
        <f>E89</f>
        <v>202.94056840909087</v>
      </c>
    </row>
    <row r="144" spans="1:7" x14ac:dyDescent="0.2">
      <c r="A144" s="22" t="s">
        <v>98</v>
      </c>
      <c r="B144" s="147" t="s">
        <v>153</v>
      </c>
      <c r="C144" s="172"/>
      <c r="D144" s="148"/>
      <c r="E144" s="84">
        <f>E111</f>
        <v>100.1391017473062</v>
      </c>
    </row>
    <row r="145" spans="1:5" x14ac:dyDescent="0.2">
      <c r="A145" s="5" t="s">
        <v>100</v>
      </c>
      <c r="B145" s="85" t="s">
        <v>154</v>
      </c>
      <c r="C145" s="85"/>
      <c r="D145" s="39"/>
      <c r="E145" s="84">
        <f>E125</f>
        <v>276.18</v>
      </c>
    </row>
    <row r="146" spans="1:5" x14ac:dyDescent="0.2">
      <c r="A146" s="196" t="s">
        <v>155</v>
      </c>
      <c r="B146" s="197"/>
      <c r="C146" s="197"/>
      <c r="D146" s="144"/>
      <c r="E146" s="86">
        <f>SUM(E141:E145)</f>
        <v>6174.8898104456521</v>
      </c>
    </row>
    <row r="147" spans="1:5" s="17" customFormat="1" x14ac:dyDescent="0.2">
      <c r="A147" s="22" t="s">
        <v>35</v>
      </c>
      <c r="B147" s="147" t="s">
        <v>156</v>
      </c>
      <c r="C147" s="172"/>
      <c r="D147" s="148"/>
      <c r="E147" s="84">
        <f>E137</f>
        <v>1023.8274904893339</v>
      </c>
    </row>
    <row r="148" spans="1:5" x14ac:dyDescent="0.2">
      <c r="A148" s="134" t="s">
        <v>157</v>
      </c>
      <c r="B148" s="134"/>
      <c r="C148" s="134"/>
      <c r="D148" s="134"/>
      <c r="E148" s="87">
        <f>SUM(E146:E147)</f>
        <v>7198.7173009349863</v>
      </c>
    </row>
    <row r="149" spans="1:5" x14ac:dyDescent="0.2">
      <c r="A149" s="134" t="s">
        <v>314</v>
      </c>
      <c r="B149" s="134"/>
      <c r="C149" s="134"/>
      <c r="D149" s="134"/>
      <c r="E149" s="87">
        <f>ROUND(E148*2,2)</f>
        <v>14397.43</v>
      </c>
    </row>
    <row r="151" spans="1:5" x14ac:dyDescent="0.2">
      <c r="E151" s="114">
        <f>E149*E15</f>
        <v>129576.87</v>
      </c>
    </row>
  </sheetData>
  <mergeCells count="139">
    <mergeCell ref="A2:E2"/>
    <mergeCell ref="A4:E4"/>
    <mergeCell ref="A5:E5"/>
    <mergeCell ref="A6:E6"/>
    <mergeCell ref="A8:E8"/>
    <mergeCell ref="B9:C9"/>
    <mergeCell ref="D9:E9"/>
    <mergeCell ref="C14:D14"/>
    <mergeCell ref="C15:D15"/>
    <mergeCell ref="A17:E17"/>
    <mergeCell ref="A18:E18"/>
    <mergeCell ref="B19:C19"/>
    <mergeCell ref="D19:E19"/>
    <mergeCell ref="B10:C10"/>
    <mergeCell ref="D10:E10"/>
    <mergeCell ref="B11:C11"/>
    <mergeCell ref="D11:E11"/>
    <mergeCell ref="B12:C12"/>
    <mergeCell ref="D12:E12"/>
    <mergeCell ref="B23:C23"/>
    <mergeCell ref="D23:E23"/>
    <mergeCell ref="A24:E24"/>
    <mergeCell ref="A25:E25"/>
    <mergeCell ref="B26:C26"/>
    <mergeCell ref="B27:C27"/>
    <mergeCell ref="B20:C20"/>
    <mergeCell ref="D20:E20"/>
    <mergeCell ref="B21:C21"/>
    <mergeCell ref="D21:E21"/>
    <mergeCell ref="B22:C22"/>
    <mergeCell ref="D22:E22"/>
    <mergeCell ref="A35:E35"/>
    <mergeCell ref="A36:E36"/>
    <mergeCell ref="B37:C37"/>
    <mergeCell ref="B38:C38"/>
    <mergeCell ref="A40:C40"/>
    <mergeCell ref="A41:E41"/>
    <mergeCell ref="B28:C28"/>
    <mergeCell ref="B29:C29"/>
    <mergeCell ref="B30:C30"/>
    <mergeCell ref="B31:C31"/>
    <mergeCell ref="B32:C32"/>
    <mergeCell ref="A33:D33"/>
    <mergeCell ref="B48:C48"/>
    <mergeCell ref="B49:C49"/>
    <mergeCell ref="B50:C50"/>
    <mergeCell ref="B51:C51"/>
    <mergeCell ref="A52:C52"/>
    <mergeCell ref="A53:E53"/>
    <mergeCell ref="A42:E42"/>
    <mergeCell ref="B43:C43"/>
    <mergeCell ref="B44:C44"/>
    <mergeCell ref="B45:C45"/>
    <mergeCell ref="B46:C46"/>
    <mergeCell ref="B47:C47"/>
    <mergeCell ref="B62:D62"/>
    <mergeCell ref="B63:C63"/>
    <mergeCell ref="B64:D64"/>
    <mergeCell ref="B65:C65"/>
    <mergeCell ref="A66:D66"/>
    <mergeCell ref="A68:E68"/>
    <mergeCell ref="A54:E54"/>
    <mergeCell ref="B55:C55"/>
    <mergeCell ref="B56:C56"/>
    <mergeCell ref="B59:C59"/>
    <mergeCell ref="B60:C60"/>
    <mergeCell ref="B61:C61"/>
    <mergeCell ref="B75:C75"/>
    <mergeCell ref="B76:C76"/>
    <mergeCell ref="B77:C77"/>
    <mergeCell ref="A78:C78"/>
    <mergeCell ref="A80:E80"/>
    <mergeCell ref="A81:E81"/>
    <mergeCell ref="B69:C69"/>
    <mergeCell ref="B70:C70"/>
    <mergeCell ref="A71:E71"/>
    <mergeCell ref="A72:E72"/>
    <mergeCell ref="B73:C73"/>
    <mergeCell ref="B74:C74"/>
    <mergeCell ref="B88:C88"/>
    <mergeCell ref="A89:C89"/>
    <mergeCell ref="A90:E90"/>
    <mergeCell ref="A91:E91"/>
    <mergeCell ref="A92:E92"/>
    <mergeCell ref="B93:C93"/>
    <mergeCell ref="B82:C82"/>
    <mergeCell ref="B83:C83"/>
    <mergeCell ref="B84:C84"/>
    <mergeCell ref="B85:C85"/>
    <mergeCell ref="B86:C86"/>
    <mergeCell ref="B87:C87"/>
    <mergeCell ref="A100:C100"/>
    <mergeCell ref="A101:E101"/>
    <mergeCell ref="A102:E102"/>
    <mergeCell ref="B103:C103"/>
    <mergeCell ref="B104:C104"/>
    <mergeCell ref="A105:D105"/>
    <mergeCell ref="B94:C94"/>
    <mergeCell ref="B95:C95"/>
    <mergeCell ref="B96:C96"/>
    <mergeCell ref="B97:C97"/>
    <mergeCell ref="B98:C98"/>
    <mergeCell ref="B99:C99"/>
    <mergeCell ref="A114:E114"/>
    <mergeCell ref="B115:D115"/>
    <mergeCell ref="B116:D116"/>
    <mergeCell ref="B117:D117"/>
    <mergeCell ref="B118:D118"/>
    <mergeCell ref="B119:C119"/>
    <mergeCell ref="A107:E107"/>
    <mergeCell ref="B108:C108"/>
    <mergeCell ref="B109:C109"/>
    <mergeCell ref="B110:C110"/>
    <mergeCell ref="A111:C111"/>
    <mergeCell ref="A113:E113"/>
    <mergeCell ref="B131:C131"/>
    <mergeCell ref="B132:C132"/>
    <mergeCell ref="A133:A136"/>
    <mergeCell ref="B133:C133"/>
    <mergeCell ref="B134:C134"/>
    <mergeCell ref="B135:C135"/>
    <mergeCell ref="B136:C136"/>
    <mergeCell ref="B124:D124"/>
    <mergeCell ref="A125:D125"/>
    <mergeCell ref="A127:D127"/>
    <mergeCell ref="A128:E128"/>
    <mergeCell ref="A129:E129"/>
    <mergeCell ref="B130:C130"/>
    <mergeCell ref="B144:D144"/>
    <mergeCell ref="A146:D146"/>
    <mergeCell ref="B147:D147"/>
    <mergeCell ref="A148:D148"/>
    <mergeCell ref="A149:D149"/>
    <mergeCell ref="A137:C137"/>
    <mergeCell ref="A139:E139"/>
    <mergeCell ref="A140:D140"/>
    <mergeCell ref="B141:D141"/>
    <mergeCell ref="B142:D142"/>
    <mergeCell ref="B143:D143"/>
  </mergeCells>
  <pageMargins left="0.51181102362204722" right="0.51181102362204722" top="0.78740157480314965" bottom="0.78740157480314965" header="0.31496062992125984" footer="0.31496062992125984"/>
  <pageSetup paperSize="9" scale="80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G152"/>
  <sheetViews>
    <sheetView topLeftCell="A88" workbookViewId="0">
      <selection activeCell="E64" sqref="E64"/>
    </sheetView>
  </sheetViews>
  <sheetFormatPr defaultRowHeight="14.25" x14ac:dyDescent="0.2"/>
  <cols>
    <col min="1" max="1" width="7.28515625" style="74" customWidth="1"/>
    <col min="2" max="2" width="31.5703125" style="2" customWidth="1"/>
    <col min="3" max="3" width="39.42578125" style="2" customWidth="1"/>
    <col min="4" max="4" width="14.28515625" style="75" customWidth="1"/>
    <col min="5" max="5" width="18.7109375" style="2" bestFit="1" customWidth="1"/>
    <col min="6" max="6" width="9.42578125" style="2" bestFit="1" customWidth="1"/>
    <col min="7" max="16384" width="9.140625" style="2"/>
  </cols>
  <sheetData>
    <row r="2" spans="1:5" x14ac:dyDescent="0.2">
      <c r="A2" s="135" t="s">
        <v>0</v>
      </c>
      <c r="B2" s="135"/>
      <c r="C2" s="135"/>
      <c r="D2" s="135"/>
      <c r="E2" s="135"/>
    </row>
    <row r="3" spans="1:5" x14ac:dyDescent="0.2">
      <c r="A3" s="3"/>
      <c r="B3" s="3"/>
      <c r="C3" s="3"/>
      <c r="D3" s="3"/>
      <c r="E3" s="3"/>
    </row>
    <row r="4" spans="1:5" ht="15.75" x14ac:dyDescent="0.2">
      <c r="A4" s="136" t="s">
        <v>158</v>
      </c>
      <c r="B4" s="136"/>
      <c r="C4" s="136"/>
      <c r="D4" s="136"/>
      <c r="E4" s="136"/>
    </row>
    <row r="5" spans="1:5" ht="15.75" x14ac:dyDescent="0.2">
      <c r="A5" s="136" t="s">
        <v>1</v>
      </c>
      <c r="B5" s="136"/>
      <c r="C5" s="136"/>
      <c r="D5" s="136"/>
      <c r="E5" s="136"/>
    </row>
    <row r="6" spans="1:5" ht="15.75" x14ac:dyDescent="0.2">
      <c r="A6" s="136" t="s">
        <v>2</v>
      </c>
      <c r="B6" s="136"/>
      <c r="C6" s="136"/>
      <c r="D6" s="136"/>
      <c r="E6" s="136"/>
    </row>
    <row r="7" spans="1:5" x14ac:dyDescent="0.2">
      <c r="A7" s="4"/>
      <c r="B7" s="4"/>
      <c r="C7" s="4"/>
      <c r="D7" s="4"/>
      <c r="E7" s="4"/>
    </row>
    <row r="8" spans="1:5" x14ac:dyDescent="0.2">
      <c r="A8" s="137" t="s">
        <v>3</v>
      </c>
      <c r="B8" s="137"/>
      <c r="C8" s="137"/>
      <c r="D8" s="137"/>
      <c r="E8" s="137"/>
    </row>
    <row r="9" spans="1:5" x14ac:dyDescent="0.2">
      <c r="A9" s="5" t="s">
        <v>4</v>
      </c>
      <c r="B9" s="138" t="s">
        <v>5</v>
      </c>
      <c r="C9" s="138"/>
      <c r="D9" s="139"/>
      <c r="E9" s="140"/>
    </row>
    <row r="10" spans="1:5" ht="15" customHeight="1" x14ac:dyDescent="0.2">
      <c r="A10" s="5" t="s">
        <v>6</v>
      </c>
      <c r="B10" s="138" t="s">
        <v>7</v>
      </c>
      <c r="C10" s="138"/>
      <c r="D10" s="141" t="s">
        <v>327</v>
      </c>
      <c r="E10" s="142"/>
    </row>
    <row r="11" spans="1:5" ht="28.5" customHeight="1" x14ac:dyDescent="0.2">
      <c r="A11" s="5" t="s">
        <v>8</v>
      </c>
      <c r="B11" s="138" t="s">
        <v>9</v>
      </c>
      <c r="C11" s="138"/>
      <c r="D11" s="140" t="s">
        <v>328</v>
      </c>
      <c r="E11" s="140"/>
    </row>
    <row r="12" spans="1:5" x14ac:dyDescent="0.2">
      <c r="A12" s="5" t="s">
        <v>10</v>
      </c>
      <c r="B12" s="138" t="s">
        <v>11</v>
      </c>
      <c r="C12" s="138"/>
      <c r="D12" s="140"/>
      <c r="E12" s="140"/>
    </row>
    <row r="13" spans="1:5" x14ac:dyDescent="0.2">
      <c r="A13" s="6"/>
      <c r="B13" s="7"/>
      <c r="C13" s="7"/>
      <c r="D13" s="6"/>
      <c r="E13" s="6"/>
    </row>
    <row r="14" spans="1:5" ht="28.5" x14ac:dyDescent="0.2">
      <c r="A14" s="8" t="s">
        <v>12</v>
      </c>
      <c r="B14" s="8" t="s">
        <v>13</v>
      </c>
      <c r="C14" s="143" t="s">
        <v>14</v>
      </c>
      <c r="D14" s="144"/>
      <c r="E14" s="8" t="s">
        <v>15</v>
      </c>
    </row>
    <row r="15" spans="1:5" x14ac:dyDescent="0.2">
      <c r="A15" s="9">
        <v>1</v>
      </c>
      <c r="B15" s="9" t="s">
        <v>323</v>
      </c>
      <c r="C15" s="145" t="s">
        <v>16</v>
      </c>
      <c r="D15" s="145"/>
      <c r="E15" s="10" t="s">
        <v>372</v>
      </c>
    </row>
    <row r="16" spans="1:5" x14ac:dyDescent="0.2">
      <c r="A16" s="6"/>
      <c r="B16" s="7"/>
      <c r="C16" s="7"/>
      <c r="D16" s="6"/>
      <c r="E16" s="6"/>
    </row>
    <row r="17" spans="1:5" ht="15.75" x14ac:dyDescent="0.2">
      <c r="A17" s="146" t="s">
        <v>17</v>
      </c>
      <c r="B17" s="146"/>
      <c r="C17" s="146"/>
      <c r="D17" s="146"/>
      <c r="E17" s="146"/>
    </row>
    <row r="18" spans="1:5" x14ac:dyDescent="0.2">
      <c r="A18" s="137" t="s">
        <v>18</v>
      </c>
      <c r="B18" s="137"/>
      <c r="C18" s="137"/>
      <c r="D18" s="137"/>
      <c r="E18" s="137"/>
    </row>
    <row r="19" spans="1:5" x14ac:dyDescent="0.2">
      <c r="A19" s="5">
        <v>1</v>
      </c>
      <c r="B19" s="138" t="s">
        <v>19</v>
      </c>
      <c r="C19" s="138"/>
      <c r="D19" s="140" t="s">
        <v>323</v>
      </c>
      <c r="E19" s="140"/>
    </row>
    <row r="20" spans="1:5" x14ac:dyDescent="0.2">
      <c r="A20" s="5">
        <v>2</v>
      </c>
      <c r="B20" s="147" t="s">
        <v>20</v>
      </c>
      <c r="C20" s="148"/>
      <c r="D20" s="149"/>
      <c r="E20" s="150"/>
    </row>
    <row r="21" spans="1:5" ht="15" customHeight="1" x14ac:dyDescent="0.2">
      <c r="A21" s="5">
        <v>3</v>
      </c>
      <c r="B21" s="138" t="s">
        <v>21</v>
      </c>
      <c r="C21" s="138"/>
      <c r="D21" s="151">
        <v>1865</v>
      </c>
      <c r="E21" s="152"/>
    </row>
    <row r="22" spans="1:5" x14ac:dyDescent="0.2">
      <c r="A22" s="5">
        <v>4</v>
      </c>
      <c r="B22" s="138" t="s">
        <v>22</v>
      </c>
      <c r="C22" s="138"/>
      <c r="D22" s="140" t="s">
        <v>326</v>
      </c>
      <c r="E22" s="140"/>
    </row>
    <row r="23" spans="1:5" x14ac:dyDescent="0.2">
      <c r="A23" s="5">
        <v>5</v>
      </c>
      <c r="B23" s="138" t="s">
        <v>23</v>
      </c>
      <c r="C23" s="138"/>
      <c r="D23" s="153" t="s">
        <v>324</v>
      </c>
      <c r="E23" s="153"/>
    </row>
    <row r="24" spans="1:5" x14ac:dyDescent="0.2">
      <c r="A24" s="154"/>
      <c r="B24" s="154"/>
      <c r="C24" s="154"/>
      <c r="D24" s="154"/>
      <c r="E24" s="154"/>
    </row>
    <row r="25" spans="1:5" x14ac:dyDescent="0.2">
      <c r="A25" s="155" t="s">
        <v>24</v>
      </c>
      <c r="B25" s="135"/>
      <c r="C25" s="135"/>
      <c r="D25" s="135"/>
      <c r="E25" s="135"/>
    </row>
    <row r="26" spans="1:5" x14ac:dyDescent="0.2">
      <c r="A26" s="8">
        <v>1</v>
      </c>
      <c r="B26" s="156" t="s">
        <v>25</v>
      </c>
      <c r="C26" s="156"/>
      <c r="D26" s="11" t="s">
        <v>26</v>
      </c>
      <c r="E26" s="12" t="s">
        <v>27</v>
      </c>
    </row>
    <row r="27" spans="1:5" x14ac:dyDescent="0.2">
      <c r="A27" s="5" t="s">
        <v>28</v>
      </c>
      <c r="B27" s="157" t="s">
        <v>29</v>
      </c>
      <c r="C27" s="157"/>
      <c r="D27" s="13"/>
      <c r="E27" s="14">
        <f>D21</f>
        <v>1865</v>
      </c>
    </row>
    <row r="28" spans="1:5" x14ac:dyDescent="0.2">
      <c r="A28" s="5" t="s">
        <v>6</v>
      </c>
      <c r="B28" s="157" t="s">
        <v>30</v>
      </c>
      <c r="C28" s="157"/>
      <c r="D28" s="15">
        <v>0.3</v>
      </c>
      <c r="E28" s="14">
        <f>D28*E27</f>
        <v>559.5</v>
      </c>
    </row>
    <row r="29" spans="1:5" x14ac:dyDescent="0.2">
      <c r="A29" s="5" t="s">
        <v>8</v>
      </c>
      <c r="B29" s="157" t="s">
        <v>31</v>
      </c>
      <c r="C29" s="157"/>
      <c r="D29" s="96">
        <v>0</v>
      </c>
      <c r="E29" s="14">
        <f>E27*D29</f>
        <v>0</v>
      </c>
    </row>
    <row r="30" spans="1:5" x14ac:dyDescent="0.2">
      <c r="A30" s="5" t="s">
        <v>10</v>
      </c>
      <c r="B30" s="157" t="s">
        <v>32</v>
      </c>
      <c r="C30" s="157"/>
      <c r="D30" s="13">
        <v>0</v>
      </c>
      <c r="E30" s="14">
        <f>((E27+E28)/220*20%*7*15)*D30</f>
        <v>0</v>
      </c>
    </row>
    <row r="31" spans="1:5" x14ac:dyDescent="0.2">
      <c r="A31" s="5" t="s">
        <v>33</v>
      </c>
      <c r="B31" s="157" t="s">
        <v>34</v>
      </c>
      <c r="C31" s="157"/>
      <c r="D31" s="13">
        <v>0</v>
      </c>
      <c r="E31" s="14">
        <f>((E27+E28)/220*1.2*1*15)*D31</f>
        <v>0</v>
      </c>
    </row>
    <row r="32" spans="1:5" x14ac:dyDescent="0.2">
      <c r="A32" s="5" t="s">
        <v>35</v>
      </c>
      <c r="B32" s="157" t="s">
        <v>36</v>
      </c>
      <c r="C32" s="157"/>
      <c r="D32" s="15"/>
      <c r="E32" s="14"/>
    </row>
    <row r="33" spans="1:5" s="17" customFormat="1" x14ac:dyDescent="0.2">
      <c r="A33" s="134" t="s">
        <v>37</v>
      </c>
      <c r="B33" s="134"/>
      <c r="C33" s="134"/>
      <c r="D33" s="134"/>
      <c r="E33" s="16">
        <f>SUM(E27:E32)</f>
        <v>2424.5</v>
      </c>
    </row>
    <row r="34" spans="1:5" s="17" customFormat="1" x14ac:dyDescent="0.2">
      <c r="A34" s="18"/>
      <c r="B34" s="18"/>
      <c r="C34" s="18"/>
      <c r="D34" s="18"/>
      <c r="E34" s="19"/>
    </row>
    <row r="35" spans="1:5" s="17" customFormat="1" x14ac:dyDescent="0.2">
      <c r="A35" s="155" t="s">
        <v>38</v>
      </c>
      <c r="B35" s="135"/>
      <c r="C35" s="135"/>
      <c r="D35" s="135"/>
      <c r="E35" s="135"/>
    </row>
    <row r="36" spans="1:5" s="17" customFormat="1" x14ac:dyDescent="0.2">
      <c r="A36" s="158" t="s">
        <v>39</v>
      </c>
      <c r="B36" s="158"/>
      <c r="C36" s="158"/>
      <c r="D36" s="158"/>
      <c r="E36" s="159"/>
    </row>
    <row r="37" spans="1:5" s="17" customFormat="1" x14ac:dyDescent="0.2">
      <c r="A37" s="20" t="s">
        <v>40</v>
      </c>
      <c r="B37" s="160" t="s">
        <v>41</v>
      </c>
      <c r="C37" s="161"/>
      <c r="D37" s="21" t="s">
        <v>26</v>
      </c>
      <c r="E37" s="21" t="s">
        <v>27</v>
      </c>
    </row>
    <row r="38" spans="1:5" s="17" customFormat="1" x14ac:dyDescent="0.2">
      <c r="A38" s="22" t="s">
        <v>28</v>
      </c>
      <c r="B38" s="147" t="s">
        <v>42</v>
      </c>
      <c r="C38" s="148"/>
      <c r="D38" s="1">
        <f>(1/12*100)/100</f>
        <v>8.3333333333333315E-2</v>
      </c>
      <c r="E38" s="32">
        <f>$E$33*D38</f>
        <v>202.04166666666663</v>
      </c>
    </row>
    <row r="39" spans="1:5" s="17" customFormat="1" x14ac:dyDescent="0.2">
      <c r="A39" s="22" t="s">
        <v>43</v>
      </c>
      <c r="B39" s="23" t="s">
        <v>44</v>
      </c>
      <c r="C39" s="24"/>
      <c r="D39" s="1">
        <f>D38+D38/3</f>
        <v>0.11111111111111109</v>
      </c>
      <c r="E39" s="32">
        <f>$E$33*D39</f>
        <v>269.38888888888886</v>
      </c>
    </row>
    <row r="40" spans="1:5" s="17" customFormat="1" ht="15" thickBot="1" x14ac:dyDescent="0.25">
      <c r="A40" s="137" t="s">
        <v>45</v>
      </c>
      <c r="B40" s="137"/>
      <c r="C40" s="137"/>
      <c r="D40" s="25">
        <f>SUM(D38:D39)</f>
        <v>0.19444444444444442</v>
      </c>
      <c r="E40" s="26">
        <f>SUM(E38:E39)</f>
        <v>471.43055555555549</v>
      </c>
    </row>
    <row r="41" spans="1:5" s="17" customFormat="1" x14ac:dyDescent="0.2">
      <c r="A41" s="162" t="s">
        <v>46</v>
      </c>
      <c r="B41" s="162"/>
      <c r="C41" s="162"/>
      <c r="D41" s="162"/>
      <c r="E41" s="162"/>
    </row>
    <row r="42" spans="1:5" s="17" customFormat="1" x14ac:dyDescent="0.2">
      <c r="A42" s="158" t="s">
        <v>47</v>
      </c>
      <c r="B42" s="158"/>
      <c r="C42" s="158"/>
      <c r="D42" s="158"/>
      <c r="E42" s="159"/>
    </row>
    <row r="43" spans="1:5" s="17" customFormat="1" x14ac:dyDescent="0.2">
      <c r="A43" s="28" t="s">
        <v>48</v>
      </c>
      <c r="B43" s="163" t="s">
        <v>49</v>
      </c>
      <c r="C43" s="164"/>
      <c r="D43" s="29" t="s">
        <v>26</v>
      </c>
      <c r="E43" s="29" t="s">
        <v>27</v>
      </c>
    </row>
    <row r="44" spans="1:5" s="17" customFormat="1" x14ac:dyDescent="0.2">
      <c r="A44" s="30" t="s">
        <v>28</v>
      </c>
      <c r="B44" s="165" t="s">
        <v>50</v>
      </c>
      <c r="C44" s="166"/>
      <c r="D44" s="31">
        <v>0.2</v>
      </c>
      <c r="E44" s="32">
        <f>($E$33+$E$40)*D44</f>
        <v>579.18611111111113</v>
      </c>
    </row>
    <row r="45" spans="1:5" s="17" customFormat="1" ht="13.9" customHeight="1" x14ac:dyDescent="0.2">
      <c r="A45" s="30" t="s">
        <v>43</v>
      </c>
      <c r="B45" s="165" t="s">
        <v>51</v>
      </c>
      <c r="C45" s="166"/>
      <c r="D45" s="31">
        <v>2.5000000000000001E-2</v>
      </c>
      <c r="E45" s="32">
        <f t="shared" ref="E45:E51" si="0">($E$33+$E$40)*D45</f>
        <v>72.398263888888891</v>
      </c>
    </row>
    <row r="46" spans="1:5" s="17" customFormat="1" ht="13.9" customHeight="1" x14ac:dyDescent="0.2">
      <c r="A46" s="30" t="s">
        <v>8</v>
      </c>
      <c r="B46" s="165" t="s">
        <v>159</v>
      </c>
      <c r="C46" s="166"/>
      <c r="D46" s="97">
        <v>0.03</v>
      </c>
      <c r="E46" s="32">
        <f t="shared" si="0"/>
        <v>86.877916666666664</v>
      </c>
    </row>
    <row r="47" spans="1:5" s="17" customFormat="1" ht="13.9" customHeight="1" x14ac:dyDescent="0.2">
      <c r="A47" s="30" t="s">
        <v>10</v>
      </c>
      <c r="B47" s="165" t="s">
        <v>52</v>
      </c>
      <c r="C47" s="166"/>
      <c r="D47" s="31">
        <v>1.4999999999999999E-2</v>
      </c>
      <c r="E47" s="32">
        <f t="shared" si="0"/>
        <v>43.438958333333332</v>
      </c>
    </row>
    <row r="48" spans="1:5" s="17" customFormat="1" ht="13.9" customHeight="1" x14ac:dyDescent="0.2">
      <c r="A48" s="30" t="s">
        <v>33</v>
      </c>
      <c r="B48" s="165" t="s">
        <v>53</v>
      </c>
      <c r="C48" s="166"/>
      <c r="D48" s="31">
        <v>0.01</v>
      </c>
      <c r="E48" s="32">
        <f t="shared" si="0"/>
        <v>28.959305555555556</v>
      </c>
    </row>
    <row r="49" spans="1:5" s="17" customFormat="1" ht="13.9" customHeight="1" x14ac:dyDescent="0.2">
      <c r="A49" s="30" t="s">
        <v>54</v>
      </c>
      <c r="B49" s="167" t="s">
        <v>55</v>
      </c>
      <c r="C49" s="168"/>
      <c r="D49" s="31">
        <v>6.0000000000000001E-3</v>
      </c>
      <c r="E49" s="32">
        <f t="shared" si="0"/>
        <v>17.375583333333335</v>
      </c>
    </row>
    <row r="50" spans="1:5" s="17" customFormat="1" ht="13.9" customHeight="1" x14ac:dyDescent="0.2">
      <c r="A50" s="30" t="s">
        <v>56</v>
      </c>
      <c r="B50" s="165" t="s">
        <v>57</v>
      </c>
      <c r="C50" s="166"/>
      <c r="D50" s="31">
        <v>2E-3</v>
      </c>
      <c r="E50" s="32">
        <f t="shared" si="0"/>
        <v>5.7918611111111113</v>
      </c>
    </row>
    <row r="51" spans="1:5" s="17" customFormat="1" ht="13.9" customHeight="1" x14ac:dyDescent="0.2">
      <c r="A51" s="33" t="s">
        <v>58</v>
      </c>
      <c r="B51" s="169" t="s">
        <v>59</v>
      </c>
      <c r="C51" s="170"/>
      <c r="D51" s="31">
        <v>0.08</v>
      </c>
      <c r="E51" s="32">
        <f t="shared" si="0"/>
        <v>231.67444444444445</v>
      </c>
    </row>
    <row r="52" spans="1:5" s="17" customFormat="1" x14ac:dyDescent="0.2">
      <c r="A52" s="134" t="s">
        <v>60</v>
      </c>
      <c r="B52" s="134"/>
      <c r="C52" s="134"/>
      <c r="D52" s="34">
        <f>SUM(D44:D51)</f>
        <v>0.36800000000000005</v>
      </c>
      <c r="E52" s="88">
        <f>SUM(E44:E51)</f>
        <v>1065.7024444444444</v>
      </c>
    </row>
    <row r="53" spans="1:5" s="17" customFormat="1" x14ac:dyDescent="0.2">
      <c r="A53" s="162" t="s">
        <v>61</v>
      </c>
      <c r="B53" s="162"/>
      <c r="C53" s="162"/>
      <c r="D53" s="162"/>
      <c r="E53" s="162"/>
    </row>
    <row r="54" spans="1:5" s="17" customFormat="1" x14ac:dyDescent="0.2">
      <c r="A54" s="158" t="s">
        <v>62</v>
      </c>
      <c r="B54" s="158"/>
      <c r="C54" s="158"/>
      <c r="D54" s="158"/>
      <c r="E54" s="159"/>
    </row>
    <row r="55" spans="1:5" s="36" customFormat="1" ht="14.45" customHeight="1" x14ac:dyDescent="0.25">
      <c r="A55" s="20" t="s">
        <v>63</v>
      </c>
      <c r="B55" s="160" t="s">
        <v>64</v>
      </c>
      <c r="C55" s="171"/>
      <c r="D55" s="35"/>
      <c r="E55" s="21" t="s">
        <v>27</v>
      </c>
    </row>
    <row r="56" spans="1:5" s="36" customFormat="1" x14ac:dyDescent="0.25">
      <c r="A56" s="37" t="s">
        <v>4</v>
      </c>
      <c r="B56" s="147" t="s">
        <v>65</v>
      </c>
      <c r="C56" s="172"/>
      <c r="D56" s="98">
        <v>4.9800000000000004</v>
      </c>
      <c r="E56" s="38">
        <f>(D56*2*15)</f>
        <v>149.4</v>
      </c>
    </row>
    <row r="57" spans="1:5" s="36" customFormat="1" x14ac:dyDescent="0.25">
      <c r="A57" s="91" t="s">
        <v>66</v>
      </c>
      <c r="B57" s="23" t="s">
        <v>67</v>
      </c>
      <c r="C57" s="85"/>
      <c r="D57" s="92">
        <v>0.06</v>
      </c>
      <c r="E57" s="38">
        <f>D57*E27</f>
        <v>111.89999999999999</v>
      </c>
    </row>
    <row r="58" spans="1:5" s="36" customFormat="1" x14ac:dyDescent="0.25">
      <c r="A58" s="91" t="s">
        <v>68</v>
      </c>
      <c r="B58" s="23" t="s">
        <v>69</v>
      </c>
      <c r="C58" s="85"/>
      <c r="D58" s="92"/>
      <c r="E58" s="38">
        <f>E56-E57</f>
        <v>37.500000000000014</v>
      </c>
    </row>
    <row r="59" spans="1:5" s="36" customFormat="1" x14ac:dyDescent="0.25">
      <c r="A59" s="5" t="s">
        <v>6</v>
      </c>
      <c r="B59" s="147" t="s">
        <v>70</v>
      </c>
      <c r="C59" s="172"/>
      <c r="D59" s="98">
        <v>32.86</v>
      </c>
      <c r="E59" s="38">
        <f>(D59*15)</f>
        <v>492.9</v>
      </c>
    </row>
    <row r="60" spans="1:5" s="36" customFormat="1" x14ac:dyDescent="0.25">
      <c r="A60" s="5" t="s">
        <v>71</v>
      </c>
      <c r="B60" s="147" t="s">
        <v>72</v>
      </c>
      <c r="C60" s="172"/>
      <c r="D60" s="92">
        <v>0.2</v>
      </c>
      <c r="E60" s="38">
        <f>E59*D60</f>
        <v>98.58</v>
      </c>
    </row>
    <row r="61" spans="1:5" s="36" customFormat="1" ht="28.5" customHeight="1" x14ac:dyDescent="0.25">
      <c r="A61" s="5" t="s">
        <v>73</v>
      </c>
      <c r="B61" s="147" t="s">
        <v>74</v>
      </c>
      <c r="C61" s="172"/>
      <c r="D61" s="92"/>
      <c r="E61" s="38">
        <f>E59-E60</f>
        <v>394.32</v>
      </c>
    </row>
    <row r="62" spans="1:5" s="36" customFormat="1" ht="14.25" customHeight="1" x14ac:dyDescent="0.25">
      <c r="A62" s="5" t="s">
        <v>8</v>
      </c>
      <c r="B62" s="147" t="s">
        <v>75</v>
      </c>
      <c r="C62" s="172"/>
      <c r="D62" s="148"/>
      <c r="E62" s="38"/>
    </row>
    <row r="63" spans="1:5" s="36" customFormat="1" x14ac:dyDescent="0.25">
      <c r="A63" s="5" t="s">
        <v>10</v>
      </c>
      <c r="B63" s="147" t="s">
        <v>76</v>
      </c>
      <c r="C63" s="172"/>
      <c r="D63" s="39"/>
      <c r="E63" s="38">
        <v>8.17</v>
      </c>
    </row>
    <row r="64" spans="1:5" s="36" customFormat="1" x14ac:dyDescent="0.25">
      <c r="A64" s="5" t="s">
        <v>33</v>
      </c>
      <c r="B64" s="147" t="s">
        <v>77</v>
      </c>
      <c r="C64" s="172"/>
      <c r="D64" s="148"/>
      <c r="E64" s="40"/>
    </row>
    <row r="65" spans="1:6" s="36" customFormat="1" x14ac:dyDescent="0.25">
      <c r="A65" s="5" t="s">
        <v>35</v>
      </c>
      <c r="B65" s="147" t="s">
        <v>78</v>
      </c>
      <c r="C65" s="172"/>
      <c r="D65" s="111">
        <v>7.0000000000000007E-2</v>
      </c>
      <c r="E65" s="40">
        <f>D65*E33</f>
        <v>169.715</v>
      </c>
    </row>
    <row r="66" spans="1:6" s="17" customFormat="1" ht="15" thickBot="1" x14ac:dyDescent="0.25">
      <c r="A66" s="173" t="s">
        <v>79</v>
      </c>
      <c r="B66" s="174"/>
      <c r="C66" s="174"/>
      <c r="D66" s="175"/>
      <c r="E66" s="41">
        <f>SUM(E58+E61+E62+E63+E64+E65)</f>
        <v>609.70500000000004</v>
      </c>
    </row>
    <row r="67" spans="1:6" s="17" customFormat="1" ht="15" customHeight="1" thickBot="1" x14ac:dyDescent="0.25">
      <c r="A67" s="42"/>
      <c r="B67" s="43"/>
      <c r="C67" s="43"/>
      <c r="D67" s="43"/>
      <c r="E67" s="44"/>
    </row>
    <row r="68" spans="1:6" s="17" customFormat="1" ht="15" customHeight="1" thickBot="1" x14ac:dyDescent="0.25">
      <c r="A68" s="176" t="s">
        <v>80</v>
      </c>
      <c r="B68" s="177"/>
      <c r="C68" s="177"/>
      <c r="D68" s="177"/>
      <c r="E68" s="178"/>
    </row>
    <row r="69" spans="1:6" s="17" customFormat="1" ht="15" customHeight="1" thickBot="1" x14ac:dyDescent="0.25">
      <c r="A69" s="45" t="s">
        <v>4</v>
      </c>
      <c r="B69" s="179" t="s">
        <v>81</v>
      </c>
      <c r="C69" s="180"/>
      <c r="D69" s="46">
        <v>15</v>
      </c>
      <c r="E69" s="47">
        <f>(E33/220)*1.5</f>
        <v>16.530681818181819</v>
      </c>
      <c r="F69" s="47"/>
    </row>
    <row r="70" spans="1:6" s="17" customFormat="1" ht="15" customHeight="1" thickBot="1" x14ac:dyDescent="0.25">
      <c r="A70" s="48"/>
      <c r="B70" s="176" t="s">
        <v>82</v>
      </c>
      <c r="C70" s="178"/>
      <c r="D70" s="48"/>
      <c r="E70" s="49">
        <f>E69*D69</f>
        <v>247.96022727272728</v>
      </c>
    </row>
    <row r="71" spans="1:6" s="17" customFormat="1" ht="15" customHeight="1" thickBot="1" x14ac:dyDescent="0.25">
      <c r="A71" s="181"/>
      <c r="B71" s="182"/>
      <c r="C71" s="182"/>
      <c r="D71" s="182"/>
      <c r="E71" s="183"/>
    </row>
    <row r="72" spans="1:6" s="17" customFormat="1" x14ac:dyDescent="0.2">
      <c r="A72" s="184" t="s">
        <v>83</v>
      </c>
      <c r="B72" s="184"/>
      <c r="C72" s="184"/>
      <c r="D72" s="184"/>
      <c r="E72" s="185"/>
    </row>
    <row r="73" spans="1:6" s="17" customFormat="1" x14ac:dyDescent="0.2">
      <c r="A73" s="50"/>
      <c r="B73" s="186" t="s">
        <v>84</v>
      </c>
      <c r="C73" s="187"/>
      <c r="D73" s="51" t="s">
        <v>85</v>
      </c>
      <c r="E73" s="29" t="s">
        <v>27</v>
      </c>
    </row>
    <row r="74" spans="1:6" s="17" customFormat="1" x14ac:dyDescent="0.2">
      <c r="A74" s="52" t="s">
        <v>40</v>
      </c>
      <c r="B74" s="157" t="s">
        <v>86</v>
      </c>
      <c r="C74" s="157"/>
      <c r="D74" s="53">
        <f>D40</f>
        <v>0.19444444444444442</v>
      </c>
      <c r="E74" s="54">
        <f>E40</f>
        <v>471.43055555555549</v>
      </c>
    </row>
    <row r="75" spans="1:6" s="17" customFormat="1" x14ac:dyDescent="0.2">
      <c r="A75" s="52" t="s">
        <v>48</v>
      </c>
      <c r="B75" s="157" t="s">
        <v>87</v>
      </c>
      <c r="C75" s="157"/>
      <c r="D75" s="55">
        <f>D52</f>
        <v>0.36800000000000005</v>
      </c>
      <c r="E75" s="54">
        <f>E52</f>
        <v>1065.7024444444444</v>
      </c>
    </row>
    <row r="76" spans="1:6" s="17" customFormat="1" x14ac:dyDescent="0.2">
      <c r="A76" s="52" t="s">
        <v>63</v>
      </c>
      <c r="B76" s="157" t="s">
        <v>88</v>
      </c>
      <c r="C76" s="157"/>
      <c r="D76" s="55">
        <v>0</v>
      </c>
      <c r="E76" s="54">
        <f>E66</f>
        <v>609.70500000000004</v>
      </c>
    </row>
    <row r="77" spans="1:6" s="17" customFormat="1" x14ac:dyDescent="0.2">
      <c r="A77" s="52" t="s">
        <v>89</v>
      </c>
      <c r="B77" s="157" t="s">
        <v>90</v>
      </c>
      <c r="C77" s="157"/>
      <c r="D77" s="56">
        <v>0</v>
      </c>
      <c r="E77" s="54">
        <f>E70</f>
        <v>247.96022727272728</v>
      </c>
    </row>
    <row r="78" spans="1:6" s="17" customFormat="1" ht="15" thickBot="1" x14ac:dyDescent="0.25">
      <c r="A78" s="188" t="s">
        <v>91</v>
      </c>
      <c r="B78" s="189"/>
      <c r="C78" s="190"/>
      <c r="D78" s="57">
        <f>SUM(D74:D77)</f>
        <v>0.56244444444444452</v>
      </c>
      <c r="E78" s="41">
        <f>SUM(E74:E77)</f>
        <v>2394.7982272727272</v>
      </c>
    </row>
    <row r="79" spans="1:6" s="17" customFormat="1" x14ac:dyDescent="0.2">
      <c r="A79" s="27"/>
      <c r="B79" s="27"/>
      <c r="C79" s="27"/>
      <c r="D79" s="58"/>
      <c r="E79" s="19"/>
    </row>
    <row r="80" spans="1:6" s="17" customFormat="1" x14ac:dyDescent="0.2">
      <c r="A80" s="155" t="s">
        <v>92</v>
      </c>
      <c r="B80" s="135"/>
      <c r="C80" s="135"/>
      <c r="D80" s="135"/>
      <c r="E80" s="135"/>
    </row>
    <row r="81" spans="1:6" s="17" customFormat="1" x14ac:dyDescent="0.2">
      <c r="A81" s="158" t="s">
        <v>92</v>
      </c>
      <c r="B81" s="158"/>
      <c r="C81" s="158"/>
      <c r="D81" s="158"/>
      <c r="E81" s="159"/>
    </row>
    <row r="82" spans="1:6" s="17" customFormat="1" x14ac:dyDescent="0.2">
      <c r="A82" s="59">
        <v>3</v>
      </c>
      <c r="B82" s="191" t="s">
        <v>93</v>
      </c>
      <c r="C82" s="191"/>
      <c r="D82" s="60" t="s">
        <v>85</v>
      </c>
      <c r="E82" s="61" t="s">
        <v>27</v>
      </c>
    </row>
    <row r="83" spans="1:6" s="17" customFormat="1" x14ac:dyDescent="0.2">
      <c r="A83" s="62" t="s">
        <v>28</v>
      </c>
      <c r="B83" s="157" t="s">
        <v>94</v>
      </c>
      <c r="C83" s="157"/>
      <c r="D83" s="63">
        <f>0.05*(1/12)</f>
        <v>4.1666666666666666E-3</v>
      </c>
      <c r="E83" s="32">
        <f>$E$33*D83</f>
        <v>10.102083333333333</v>
      </c>
      <c r="F83" s="90"/>
    </row>
    <row r="84" spans="1:6" s="17" customFormat="1" ht="13.9" customHeight="1" x14ac:dyDescent="0.2">
      <c r="A84" s="62" t="s">
        <v>43</v>
      </c>
      <c r="B84" s="157" t="s">
        <v>95</v>
      </c>
      <c r="C84" s="157"/>
      <c r="D84" s="63">
        <f>D51*D83</f>
        <v>3.3333333333333332E-4</v>
      </c>
      <c r="E84" s="32">
        <f t="shared" ref="E84:E88" si="1">$E$33*D84</f>
        <v>0.80816666666666659</v>
      </c>
      <c r="F84" s="90"/>
    </row>
    <row r="85" spans="1:6" s="17" customFormat="1" ht="13.9" customHeight="1" x14ac:dyDescent="0.2">
      <c r="A85" s="62" t="s">
        <v>96</v>
      </c>
      <c r="B85" s="192" t="s">
        <v>97</v>
      </c>
      <c r="C85" s="192"/>
      <c r="D85" s="99">
        <v>0</v>
      </c>
      <c r="E85" s="32">
        <f t="shared" si="1"/>
        <v>0</v>
      </c>
      <c r="F85" s="90"/>
    </row>
    <row r="86" spans="1:6" s="17" customFormat="1" ht="13.9" customHeight="1" x14ac:dyDescent="0.2">
      <c r="A86" s="62" t="s">
        <v>98</v>
      </c>
      <c r="B86" s="157" t="s">
        <v>99</v>
      </c>
      <c r="C86" s="157"/>
      <c r="D86" s="63">
        <f>7/30/12</f>
        <v>1.9444444444444445E-2</v>
      </c>
      <c r="E86" s="32">
        <f t="shared" si="1"/>
        <v>47.143055555555556</v>
      </c>
      <c r="F86" s="90"/>
    </row>
    <row r="87" spans="1:6" s="17" customFormat="1" ht="13.9" customHeight="1" x14ac:dyDescent="0.2">
      <c r="A87" s="62" t="s">
        <v>100</v>
      </c>
      <c r="B87" s="193" t="s">
        <v>101</v>
      </c>
      <c r="C87" s="194"/>
      <c r="D87" s="63">
        <f>D52*D86</f>
        <v>7.1555555555555565E-3</v>
      </c>
      <c r="E87" s="32">
        <f t="shared" si="1"/>
        <v>17.348644444444446</v>
      </c>
      <c r="F87" s="90"/>
    </row>
    <row r="88" spans="1:6" s="17" customFormat="1" x14ac:dyDescent="0.2">
      <c r="A88" s="62" t="s">
        <v>54</v>
      </c>
      <c r="B88" s="193" t="s">
        <v>102</v>
      </c>
      <c r="C88" s="194"/>
      <c r="D88" s="99">
        <v>0.04</v>
      </c>
      <c r="E88" s="32">
        <f t="shared" si="1"/>
        <v>96.98</v>
      </c>
      <c r="F88" s="90"/>
    </row>
    <row r="89" spans="1:6" s="17" customFormat="1" ht="14.45" customHeight="1" thickBot="1" x14ac:dyDescent="0.25">
      <c r="A89" s="188" t="s">
        <v>103</v>
      </c>
      <c r="B89" s="189"/>
      <c r="C89" s="190"/>
      <c r="D89" s="93">
        <f>SUM(D83:D88)</f>
        <v>7.1099999999999997E-2</v>
      </c>
      <c r="E89" s="41">
        <f>SUM(E83:E88)</f>
        <v>172.38195000000002</v>
      </c>
      <c r="F89" s="89"/>
    </row>
    <row r="90" spans="1:6" s="17" customFormat="1" x14ac:dyDescent="0.2">
      <c r="A90" s="162" t="s">
        <v>104</v>
      </c>
      <c r="B90" s="162"/>
      <c r="C90" s="162"/>
      <c r="D90" s="162"/>
      <c r="E90" s="162"/>
    </row>
    <row r="91" spans="1:6" s="17" customFormat="1" x14ac:dyDescent="0.2">
      <c r="A91" s="155" t="s">
        <v>105</v>
      </c>
      <c r="B91" s="135"/>
      <c r="C91" s="135"/>
      <c r="D91" s="135"/>
      <c r="E91" s="135"/>
    </row>
    <row r="92" spans="1:6" s="17" customFormat="1" ht="16.5" customHeight="1" x14ac:dyDescent="0.2">
      <c r="A92" s="158" t="s">
        <v>106</v>
      </c>
      <c r="B92" s="158"/>
      <c r="C92" s="158"/>
      <c r="D92" s="158"/>
      <c r="E92" s="159"/>
    </row>
    <row r="93" spans="1:6" s="17" customFormat="1" x14ac:dyDescent="0.2">
      <c r="A93" s="20" t="s">
        <v>107</v>
      </c>
      <c r="B93" s="195" t="s">
        <v>108</v>
      </c>
      <c r="C93" s="195"/>
      <c r="D93" s="8" t="s">
        <v>85</v>
      </c>
      <c r="E93" s="21" t="s">
        <v>27</v>
      </c>
    </row>
    <row r="94" spans="1:6" s="17" customFormat="1" x14ac:dyDescent="0.2">
      <c r="A94" s="22" t="s">
        <v>28</v>
      </c>
      <c r="B94" s="138" t="s">
        <v>109</v>
      </c>
      <c r="C94" s="138"/>
      <c r="D94" s="63">
        <f>((8.33/12)+(2.78/12)+(8.33/12))/100</f>
        <v>1.6200000000000003E-2</v>
      </c>
      <c r="E94" s="94">
        <f>($E$33+$E$52)*D94</f>
        <v>56.541279600000003</v>
      </c>
      <c r="F94" s="90"/>
    </row>
    <row r="95" spans="1:6" s="17" customFormat="1" x14ac:dyDescent="0.2">
      <c r="A95" s="22" t="s">
        <v>43</v>
      </c>
      <c r="B95" s="138" t="s">
        <v>108</v>
      </c>
      <c r="C95" s="138"/>
      <c r="D95" s="63">
        <f>(1/30)/12</f>
        <v>2.7777777777777779E-3</v>
      </c>
      <c r="E95" s="94">
        <f t="shared" ref="E95:E99" si="2">($E$33+$E$52)*D95</f>
        <v>9.6950067901234558</v>
      </c>
      <c r="F95" s="90"/>
    </row>
    <row r="96" spans="1:6" s="17" customFormat="1" x14ac:dyDescent="0.2">
      <c r="A96" s="22" t="s">
        <v>96</v>
      </c>
      <c r="B96" s="138" t="s">
        <v>110</v>
      </c>
      <c r="C96" s="138"/>
      <c r="D96" s="63">
        <f>(5/30/12)*0.015</f>
        <v>2.0833333333333332E-4</v>
      </c>
      <c r="E96" s="94">
        <f t="shared" si="2"/>
        <v>0.72712550925925912</v>
      </c>
      <c r="F96" s="90"/>
    </row>
    <row r="97" spans="1:6" s="17" customFormat="1" x14ac:dyDescent="0.2">
      <c r="A97" s="22" t="s">
        <v>98</v>
      </c>
      <c r="B97" s="138" t="s">
        <v>111</v>
      </c>
      <c r="C97" s="138"/>
      <c r="D97" s="63">
        <f>((15/30)/12)*0.08</f>
        <v>3.3333333333333331E-3</v>
      </c>
      <c r="E97" s="94">
        <f t="shared" si="2"/>
        <v>11.634008148148146</v>
      </c>
      <c r="F97" s="90"/>
    </row>
    <row r="98" spans="1:6" s="17" customFormat="1" x14ac:dyDescent="0.2">
      <c r="A98" s="22" t="s">
        <v>100</v>
      </c>
      <c r="B98" s="138" t="s">
        <v>112</v>
      </c>
      <c r="C98" s="138"/>
      <c r="D98" s="63">
        <f>0.1111*0.02*0.3333</f>
        <v>7.4059259999999997E-4</v>
      </c>
      <c r="E98" s="94">
        <f t="shared" si="2"/>
        <v>2.5848181028574664</v>
      </c>
      <c r="F98" s="90"/>
    </row>
    <row r="99" spans="1:6" s="17" customFormat="1" x14ac:dyDescent="0.2">
      <c r="A99" s="62" t="s">
        <v>35</v>
      </c>
      <c r="B99" s="157" t="s">
        <v>113</v>
      </c>
      <c r="C99" s="157"/>
      <c r="D99" s="63">
        <f>1/30/12*0.4</f>
        <v>1.1111111111111111E-3</v>
      </c>
      <c r="E99" s="94">
        <f t="shared" si="2"/>
        <v>3.8780027160493824</v>
      </c>
      <c r="F99" s="90"/>
    </row>
    <row r="100" spans="1:6" s="17" customFormat="1" x14ac:dyDescent="0.2">
      <c r="A100" s="196" t="s">
        <v>114</v>
      </c>
      <c r="B100" s="197"/>
      <c r="C100" s="144"/>
      <c r="D100" s="64">
        <f>SUM(D94:D99)</f>
        <v>2.437114815555556E-2</v>
      </c>
      <c r="E100" s="16">
        <f>SUM(E94:E99)</f>
        <v>85.060240866437695</v>
      </c>
      <c r="F100" s="89"/>
    </row>
    <row r="101" spans="1:6" s="17" customFormat="1" x14ac:dyDescent="0.2">
      <c r="A101" s="162" t="s">
        <v>115</v>
      </c>
      <c r="B101" s="162"/>
      <c r="C101" s="162"/>
      <c r="D101" s="162"/>
      <c r="E101" s="162"/>
    </row>
    <row r="102" spans="1:6" s="17" customFormat="1" x14ac:dyDescent="0.2">
      <c r="A102" s="158" t="s">
        <v>116</v>
      </c>
      <c r="B102" s="158"/>
      <c r="C102" s="158"/>
      <c r="D102" s="158"/>
      <c r="E102" s="159"/>
    </row>
    <row r="103" spans="1:6" s="17" customFormat="1" x14ac:dyDescent="0.2">
      <c r="A103" s="20" t="s">
        <v>117</v>
      </c>
      <c r="B103" s="195" t="s">
        <v>118</v>
      </c>
      <c r="C103" s="195"/>
      <c r="D103" s="8" t="s">
        <v>85</v>
      </c>
      <c r="E103" s="21" t="s">
        <v>27</v>
      </c>
    </row>
    <row r="104" spans="1:6" x14ac:dyDescent="0.2">
      <c r="A104" s="22" t="s">
        <v>28</v>
      </c>
      <c r="B104" s="138" t="s">
        <v>119</v>
      </c>
      <c r="C104" s="138"/>
      <c r="D104" s="65">
        <v>0</v>
      </c>
      <c r="E104" s="14">
        <v>0</v>
      </c>
    </row>
    <row r="105" spans="1:6" ht="15" thickBot="1" x14ac:dyDescent="0.25">
      <c r="A105" s="188" t="s">
        <v>120</v>
      </c>
      <c r="B105" s="189"/>
      <c r="C105" s="189"/>
      <c r="D105" s="190"/>
      <c r="E105" s="41">
        <f>D104*E104</f>
        <v>0</v>
      </c>
    </row>
    <row r="106" spans="1:6" x14ac:dyDescent="0.2">
      <c r="A106" s="66"/>
      <c r="B106" s="7"/>
      <c r="C106" s="7"/>
      <c r="D106" s="67"/>
      <c r="E106" s="68"/>
    </row>
    <row r="107" spans="1:6" x14ac:dyDescent="0.2">
      <c r="A107" s="198" t="s">
        <v>121</v>
      </c>
      <c r="B107" s="198"/>
      <c r="C107" s="198"/>
      <c r="D107" s="198"/>
      <c r="E107" s="199"/>
    </row>
    <row r="108" spans="1:6" x14ac:dyDescent="0.2">
      <c r="A108" s="50"/>
      <c r="B108" s="186" t="s">
        <v>122</v>
      </c>
      <c r="C108" s="187"/>
      <c r="D108" s="51" t="s">
        <v>85</v>
      </c>
      <c r="E108" s="29" t="s">
        <v>27</v>
      </c>
    </row>
    <row r="109" spans="1:6" x14ac:dyDescent="0.2">
      <c r="A109" s="52" t="s">
        <v>107</v>
      </c>
      <c r="B109" s="157" t="s">
        <v>108</v>
      </c>
      <c r="C109" s="157"/>
      <c r="D109" s="53">
        <v>0</v>
      </c>
      <c r="E109" s="54">
        <f>E100</f>
        <v>85.060240866437695</v>
      </c>
    </row>
    <row r="110" spans="1:6" x14ac:dyDescent="0.2">
      <c r="A110" s="52" t="s">
        <v>117</v>
      </c>
      <c r="B110" s="157" t="s">
        <v>118</v>
      </c>
      <c r="C110" s="157"/>
      <c r="D110" s="56">
        <f>D104</f>
        <v>0</v>
      </c>
      <c r="E110" s="54">
        <f>E105</f>
        <v>0</v>
      </c>
    </row>
    <row r="111" spans="1:6" ht="15" thickBot="1" x14ac:dyDescent="0.25">
      <c r="A111" s="188" t="s">
        <v>123</v>
      </c>
      <c r="B111" s="189"/>
      <c r="C111" s="190"/>
      <c r="D111" s="57"/>
      <c r="E111" s="41">
        <f>SUM(E109:E110)</f>
        <v>85.060240866437695</v>
      </c>
    </row>
    <row r="112" spans="1:6" x14ac:dyDescent="0.2">
      <c r="A112" s="69"/>
      <c r="B112" s="27"/>
      <c r="C112" s="27"/>
      <c r="D112" s="58"/>
      <c r="E112" s="19"/>
    </row>
    <row r="113" spans="1:5" x14ac:dyDescent="0.2">
      <c r="A113" s="155" t="s">
        <v>124</v>
      </c>
      <c r="B113" s="135"/>
      <c r="C113" s="135"/>
      <c r="D113" s="135"/>
      <c r="E113" s="135"/>
    </row>
    <row r="114" spans="1:5" x14ac:dyDescent="0.2">
      <c r="A114" s="158" t="s">
        <v>124</v>
      </c>
      <c r="B114" s="158"/>
      <c r="C114" s="158"/>
      <c r="D114" s="158"/>
      <c r="E114" s="159"/>
    </row>
    <row r="115" spans="1:5" x14ac:dyDescent="0.2">
      <c r="A115" s="20">
        <v>5</v>
      </c>
      <c r="B115" s="200" t="s">
        <v>125</v>
      </c>
      <c r="C115" s="201"/>
      <c r="D115" s="202"/>
      <c r="E115" s="12" t="s">
        <v>27</v>
      </c>
    </row>
    <row r="116" spans="1:5" x14ac:dyDescent="0.2">
      <c r="A116" s="22" t="s">
        <v>28</v>
      </c>
      <c r="B116" s="203" t="s">
        <v>126</v>
      </c>
      <c r="C116" s="204"/>
      <c r="D116" s="205"/>
      <c r="E116" s="14">
        <f>'Uniforme Equipam'!E24</f>
        <v>76.61</v>
      </c>
    </row>
    <row r="117" spans="1:5" x14ac:dyDescent="0.2">
      <c r="A117" s="22" t="s">
        <v>43</v>
      </c>
      <c r="B117" s="203" t="s">
        <v>127</v>
      </c>
      <c r="C117" s="204"/>
      <c r="D117" s="205"/>
      <c r="E117" s="14">
        <v>0</v>
      </c>
    </row>
    <row r="118" spans="1:5" x14ac:dyDescent="0.2">
      <c r="A118" s="22" t="s">
        <v>8</v>
      </c>
      <c r="B118" s="203" t="s">
        <v>128</v>
      </c>
      <c r="C118" s="204"/>
      <c r="D118" s="205"/>
      <c r="E118" s="14">
        <f>'Uniforme Equipam'!J16</f>
        <v>199.57000000000002</v>
      </c>
    </row>
    <row r="119" spans="1:5" ht="14.45" customHeight="1" x14ac:dyDescent="0.2">
      <c r="A119" s="22" t="s">
        <v>10</v>
      </c>
      <c r="B119" s="147" t="s">
        <v>129</v>
      </c>
      <c r="C119" s="172"/>
      <c r="D119" s="70"/>
      <c r="E119" s="71">
        <v>0</v>
      </c>
    </row>
    <row r="120" spans="1:5" x14ac:dyDescent="0.2">
      <c r="A120" s="22" t="s">
        <v>33</v>
      </c>
      <c r="B120" s="72" t="s">
        <v>130</v>
      </c>
      <c r="C120" s="73"/>
      <c r="D120" s="70"/>
      <c r="E120" s="71">
        <v>0</v>
      </c>
    </row>
    <row r="121" spans="1:5" x14ac:dyDescent="0.2">
      <c r="A121" s="22" t="s">
        <v>35</v>
      </c>
      <c r="B121" s="72" t="s">
        <v>131</v>
      </c>
      <c r="C121" s="73"/>
      <c r="D121" s="70"/>
      <c r="E121" s="71">
        <v>0</v>
      </c>
    </row>
    <row r="122" spans="1:5" x14ac:dyDescent="0.2">
      <c r="A122" s="22" t="s">
        <v>56</v>
      </c>
      <c r="B122" s="72" t="s">
        <v>132</v>
      </c>
      <c r="C122" s="73"/>
      <c r="D122" s="70"/>
      <c r="E122" s="14">
        <v>0</v>
      </c>
    </row>
    <row r="123" spans="1:5" x14ac:dyDescent="0.2">
      <c r="A123" s="22" t="s">
        <v>58</v>
      </c>
      <c r="B123" s="72" t="s">
        <v>133</v>
      </c>
      <c r="C123" s="73"/>
      <c r="D123" s="70"/>
      <c r="E123" s="14">
        <v>0</v>
      </c>
    </row>
    <row r="124" spans="1:5" x14ac:dyDescent="0.2">
      <c r="A124" s="22" t="s">
        <v>134</v>
      </c>
      <c r="B124" s="203" t="s">
        <v>135</v>
      </c>
      <c r="C124" s="204"/>
      <c r="D124" s="205"/>
      <c r="E124" s="14">
        <v>0</v>
      </c>
    </row>
    <row r="125" spans="1:5" s="17" customFormat="1" ht="15" thickBot="1" x14ac:dyDescent="0.25">
      <c r="A125" s="188" t="s">
        <v>136</v>
      </c>
      <c r="B125" s="189"/>
      <c r="C125" s="189"/>
      <c r="D125" s="190"/>
      <c r="E125" s="41">
        <f>SUM(E116:E124)</f>
        <v>276.18</v>
      </c>
    </row>
    <row r="126" spans="1:5" x14ac:dyDescent="0.2">
      <c r="E126" s="76">
        <f>D78+D89+D111</f>
        <v>0.63354444444444447</v>
      </c>
    </row>
    <row r="127" spans="1:5" x14ac:dyDescent="0.2">
      <c r="A127" s="206" t="s">
        <v>137</v>
      </c>
      <c r="B127" s="207"/>
      <c r="C127" s="207"/>
      <c r="D127" s="208"/>
      <c r="E127" s="101"/>
    </row>
    <row r="128" spans="1:5" x14ac:dyDescent="0.2">
      <c r="A128" s="155" t="s">
        <v>138</v>
      </c>
      <c r="B128" s="135"/>
      <c r="C128" s="135"/>
      <c r="D128" s="135"/>
      <c r="E128" s="135"/>
    </row>
    <row r="129" spans="1:7" s="36" customFormat="1" x14ac:dyDescent="0.25">
      <c r="A129" s="158" t="s">
        <v>138</v>
      </c>
      <c r="B129" s="158"/>
      <c r="C129" s="158"/>
      <c r="D129" s="158"/>
      <c r="E129" s="159"/>
    </row>
    <row r="130" spans="1:7" x14ac:dyDescent="0.2">
      <c r="A130" s="8">
        <v>6</v>
      </c>
      <c r="B130" s="195" t="s">
        <v>139</v>
      </c>
      <c r="C130" s="195"/>
      <c r="D130" s="8" t="s">
        <v>26</v>
      </c>
      <c r="E130" s="21" t="s">
        <v>27</v>
      </c>
    </row>
    <row r="131" spans="1:7" x14ac:dyDescent="0.2">
      <c r="A131" s="77" t="s">
        <v>28</v>
      </c>
      <c r="B131" s="209" t="s">
        <v>140</v>
      </c>
      <c r="C131" s="209"/>
      <c r="D131" s="100">
        <v>0.03</v>
      </c>
      <c r="E131" s="78">
        <f>D131*E146</f>
        <v>160.58761254417499</v>
      </c>
    </row>
    <row r="132" spans="1:7" x14ac:dyDescent="0.2">
      <c r="A132" s="79" t="s">
        <v>43</v>
      </c>
      <c r="B132" s="157" t="s">
        <v>141</v>
      </c>
      <c r="C132" s="157"/>
      <c r="D132" s="99">
        <v>6.7900000000000002E-2</v>
      </c>
      <c r="E132" s="54">
        <f>(E146+E131)*D132</f>
        <v>374.36719528339881</v>
      </c>
    </row>
    <row r="133" spans="1:7" x14ac:dyDescent="0.2">
      <c r="A133" s="210" t="s">
        <v>8</v>
      </c>
      <c r="B133" s="137" t="s">
        <v>142</v>
      </c>
      <c r="C133" s="137"/>
      <c r="D133" s="64"/>
      <c r="E133" s="80"/>
    </row>
    <row r="134" spans="1:7" x14ac:dyDescent="0.2">
      <c r="A134" s="211"/>
      <c r="B134" s="157" t="s">
        <v>143</v>
      </c>
      <c r="C134" s="157"/>
      <c r="D134" s="63">
        <v>6.4999999999999997E-3</v>
      </c>
      <c r="E134" s="14">
        <f>($E$131+$E$132+$E$146)/(1-($D$134+$D$135+$D$136))*D134</f>
        <v>40.779103855923076</v>
      </c>
    </row>
    <row r="135" spans="1:7" x14ac:dyDescent="0.2">
      <c r="A135" s="211"/>
      <c r="B135" s="157" t="s">
        <v>144</v>
      </c>
      <c r="C135" s="157"/>
      <c r="D135" s="63">
        <v>0.03</v>
      </c>
      <c r="E135" s="14">
        <f>($E$131+$E$132+$E$146)/(1-($D$134+$D$135+$D$136))*D135</f>
        <v>188.2112485657988</v>
      </c>
    </row>
    <row r="136" spans="1:7" s="81" customFormat="1" x14ac:dyDescent="0.2">
      <c r="A136" s="212"/>
      <c r="B136" s="157" t="s">
        <v>145</v>
      </c>
      <c r="C136" s="157"/>
      <c r="D136" s="99">
        <v>2.5000000000000001E-2</v>
      </c>
      <c r="E136" s="14">
        <f>($E$131+$E$132+$E$146)/(1-($D$134+$D$135+$D$136))*D136</f>
        <v>156.84270713816568</v>
      </c>
    </row>
    <row r="137" spans="1:7" ht="15" thickBot="1" x14ac:dyDescent="0.25">
      <c r="A137" s="173" t="s">
        <v>146</v>
      </c>
      <c r="B137" s="174"/>
      <c r="C137" s="175"/>
      <c r="D137" s="82">
        <f>(1+D131)*(1+D132)/(1-(D134+D135+D136))-1</f>
        <v>0.17201598295151865</v>
      </c>
      <c r="E137" s="83">
        <f>SUM(E131:E136)</f>
        <v>920.78786738746135</v>
      </c>
      <c r="G137" s="95"/>
    </row>
    <row r="139" spans="1:7" x14ac:dyDescent="0.2">
      <c r="A139" s="198" t="s">
        <v>147</v>
      </c>
      <c r="B139" s="198"/>
      <c r="C139" s="198"/>
      <c r="D139" s="198"/>
      <c r="E139" s="199"/>
    </row>
    <row r="140" spans="1:7" ht="14.45" customHeight="1" x14ac:dyDescent="0.2">
      <c r="A140" s="196" t="s">
        <v>148</v>
      </c>
      <c r="B140" s="197"/>
      <c r="C140" s="197"/>
      <c r="D140" s="144"/>
      <c r="E140" s="21" t="s">
        <v>149</v>
      </c>
    </row>
    <row r="141" spans="1:7" x14ac:dyDescent="0.2">
      <c r="A141" s="22" t="s">
        <v>28</v>
      </c>
      <c r="B141" s="147" t="s">
        <v>150</v>
      </c>
      <c r="C141" s="172"/>
      <c r="D141" s="148"/>
      <c r="E141" s="84">
        <f>E33</f>
        <v>2424.5</v>
      </c>
    </row>
    <row r="142" spans="1:7" x14ac:dyDescent="0.2">
      <c r="A142" s="22" t="s">
        <v>43</v>
      </c>
      <c r="B142" s="147" t="s">
        <v>151</v>
      </c>
      <c r="C142" s="172"/>
      <c r="D142" s="148"/>
      <c r="E142" s="84">
        <f>E78</f>
        <v>2394.7982272727272</v>
      </c>
    </row>
    <row r="143" spans="1:7" x14ac:dyDescent="0.2">
      <c r="A143" s="22" t="s">
        <v>96</v>
      </c>
      <c r="B143" s="147" t="s">
        <v>152</v>
      </c>
      <c r="C143" s="172"/>
      <c r="D143" s="148"/>
      <c r="E143" s="84">
        <f>E89</f>
        <v>172.38195000000002</v>
      </c>
    </row>
    <row r="144" spans="1:7" x14ac:dyDescent="0.2">
      <c r="A144" s="22" t="s">
        <v>98</v>
      </c>
      <c r="B144" s="147" t="s">
        <v>153</v>
      </c>
      <c r="C144" s="172"/>
      <c r="D144" s="148"/>
      <c r="E144" s="84">
        <f>E111</f>
        <v>85.060240866437695</v>
      </c>
    </row>
    <row r="145" spans="1:5" x14ac:dyDescent="0.2">
      <c r="A145" s="5" t="s">
        <v>100</v>
      </c>
      <c r="B145" s="85" t="s">
        <v>154</v>
      </c>
      <c r="C145" s="85"/>
      <c r="D145" s="39"/>
      <c r="E145" s="84">
        <f>E125</f>
        <v>276.18</v>
      </c>
    </row>
    <row r="146" spans="1:5" x14ac:dyDescent="0.2">
      <c r="A146" s="196" t="s">
        <v>155</v>
      </c>
      <c r="B146" s="197"/>
      <c r="C146" s="197"/>
      <c r="D146" s="144"/>
      <c r="E146" s="86">
        <f>SUM(E141:E145)</f>
        <v>5352.920418139166</v>
      </c>
    </row>
    <row r="147" spans="1:5" s="17" customFormat="1" x14ac:dyDescent="0.2">
      <c r="A147" s="22" t="s">
        <v>35</v>
      </c>
      <c r="B147" s="147" t="s">
        <v>156</v>
      </c>
      <c r="C147" s="172"/>
      <c r="D147" s="148"/>
      <c r="E147" s="84">
        <f>E137</f>
        <v>920.78786738746135</v>
      </c>
    </row>
    <row r="148" spans="1:5" x14ac:dyDescent="0.2">
      <c r="A148" s="134" t="s">
        <v>157</v>
      </c>
      <c r="B148" s="134"/>
      <c r="C148" s="134"/>
      <c r="D148" s="134"/>
      <c r="E148" s="87">
        <f>SUM(E146:E147)</f>
        <v>6273.7082855266272</v>
      </c>
    </row>
    <row r="149" spans="1:5" x14ac:dyDescent="0.2">
      <c r="A149" s="134" t="s">
        <v>314</v>
      </c>
      <c r="B149" s="134"/>
      <c r="C149" s="134"/>
      <c r="D149" s="134"/>
      <c r="E149" s="87">
        <f>ROUND(E148*2,2)</f>
        <v>12547.42</v>
      </c>
    </row>
    <row r="151" spans="1:5" x14ac:dyDescent="0.2">
      <c r="E151" s="114">
        <f>E149*E15</f>
        <v>288590.65999999997</v>
      </c>
    </row>
    <row r="152" spans="1:5" x14ac:dyDescent="0.2">
      <c r="E152" s="124"/>
    </row>
  </sheetData>
  <mergeCells count="139">
    <mergeCell ref="A2:E2"/>
    <mergeCell ref="A4:E4"/>
    <mergeCell ref="A5:E5"/>
    <mergeCell ref="A6:E6"/>
    <mergeCell ref="A8:E8"/>
    <mergeCell ref="B9:C9"/>
    <mergeCell ref="D9:E9"/>
    <mergeCell ref="C14:D14"/>
    <mergeCell ref="C15:D15"/>
    <mergeCell ref="A17:E17"/>
    <mergeCell ref="A18:E18"/>
    <mergeCell ref="B19:C19"/>
    <mergeCell ref="D19:E19"/>
    <mergeCell ref="B10:C10"/>
    <mergeCell ref="D10:E10"/>
    <mergeCell ref="B11:C11"/>
    <mergeCell ref="D11:E11"/>
    <mergeCell ref="B12:C12"/>
    <mergeCell ref="D12:E12"/>
    <mergeCell ref="B23:C23"/>
    <mergeCell ref="D23:E23"/>
    <mergeCell ref="A24:E24"/>
    <mergeCell ref="A25:E25"/>
    <mergeCell ref="B26:C26"/>
    <mergeCell ref="B27:C27"/>
    <mergeCell ref="B20:C20"/>
    <mergeCell ref="D20:E20"/>
    <mergeCell ref="B21:C21"/>
    <mergeCell ref="D21:E21"/>
    <mergeCell ref="B22:C22"/>
    <mergeCell ref="D22:E22"/>
    <mergeCell ref="A35:E35"/>
    <mergeCell ref="A36:E36"/>
    <mergeCell ref="B37:C37"/>
    <mergeCell ref="B38:C38"/>
    <mergeCell ref="A40:C40"/>
    <mergeCell ref="A41:E41"/>
    <mergeCell ref="B28:C28"/>
    <mergeCell ref="B29:C29"/>
    <mergeCell ref="B30:C30"/>
    <mergeCell ref="B31:C31"/>
    <mergeCell ref="B32:C32"/>
    <mergeCell ref="A33:D33"/>
    <mergeCell ref="B48:C48"/>
    <mergeCell ref="B49:C49"/>
    <mergeCell ref="B50:C50"/>
    <mergeCell ref="B51:C51"/>
    <mergeCell ref="A52:C52"/>
    <mergeCell ref="A53:E53"/>
    <mergeCell ref="A42:E42"/>
    <mergeCell ref="B43:C43"/>
    <mergeCell ref="B44:C44"/>
    <mergeCell ref="B45:C45"/>
    <mergeCell ref="B46:C46"/>
    <mergeCell ref="B47:C47"/>
    <mergeCell ref="B62:D62"/>
    <mergeCell ref="B63:C63"/>
    <mergeCell ref="B64:D64"/>
    <mergeCell ref="B65:C65"/>
    <mergeCell ref="A66:D66"/>
    <mergeCell ref="A68:E68"/>
    <mergeCell ref="A54:E54"/>
    <mergeCell ref="B55:C55"/>
    <mergeCell ref="B56:C56"/>
    <mergeCell ref="B59:C59"/>
    <mergeCell ref="B60:C60"/>
    <mergeCell ref="B61:C61"/>
    <mergeCell ref="B75:C75"/>
    <mergeCell ref="B76:C76"/>
    <mergeCell ref="B77:C77"/>
    <mergeCell ref="A78:C78"/>
    <mergeCell ref="A80:E80"/>
    <mergeCell ref="A81:E81"/>
    <mergeCell ref="B69:C69"/>
    <mergeCell ref="B70:C70"/>
    <mergeCell ref="A71:E71"/>
    <mergeCell ref="A72:E72"/>
    <mergeCell ref="B73:C73"/>
    <mergeCell ref="B74:C74"/>
    <mergeCell ref="B88:C88"/>
    <mergeCell ref="A89:C89"/>
    <mergeCell ref="A90:E90"/>
    <mergeCell ref="A91:E91"/>
    <mergeCell ref="A92:E92"/>
    <mergeCell ref="B93:C93"/>
    <mergeCell ref="B82:C82"/>
    <mergeCell ref="B83:C83"/>
    <mergeCell ref="B84:C84"/>
    <mergeCell ref="B85:C85"/>
    <mergeCell ref="B86:C86"/>
    <mergeCell ref="B87:C87"/>
    <mergeCell ref="A100:C100"/>
    <mergeCell ref="A101:E101"/>
    <mergeCell ref="A102:E102"/>
    <mergeCell ref="B103:C103"/>
    <mergeCell ref="B104:C104"/>
    <mergeCell ref="A105:D105"/>
    <mergeCell ref="B94:C94"/>
    <mergeCell ref="B95:C95"/>
    <mergeCell ref="B96:C96"/>
    <mergeCell ref="B97:C97"/>
    <mergeCell ref="B98:C98"/>
    <mergeCell ref="B99:C99"/>
    <mergeCell ref="A114:E114"/>
    <mergeCell ref="B115:D115"/>
    <mergeCell ref="B116:D116"/>
    <mergeCell ref="B117:D117"/>
    <mergeCell ref="B118:D118"/>
    <mergeCell ref="B119:C119"/>
    <mergeCell ref="A107:E107"/>
    <mergeCell ref="B108:C108"/>
    <mergeCell ref="B109:C109"/>
    <mergeCell ref="B110:C110"/>
    <mergeCell ref="A111:C111"/>
    <mergeCell ref="A113:E113"/>
    <mergeCell ref="B131:C131"/>
    <mergeCell ref="B132:C132"/>
    <mergeCell ref="A133:A136"/>
    <mergeCell ref="B133:C133"/>
    <mergeCell ref="B134:C134"/>
    <mergeCell ref="B135:C135"/>
    <mergeCell ref="B136:C136"/>
    <mergeCell ref="B124:D124"/>
    <mergeCell ref="A125:D125"/>
    <mergeCell ref="A127:D127"/>
    <mergeCell ref="A128:E128"/>
    <mergeCell ref="A129:E129"/>
    <mergeCell ref="B130:C130"/>
    <mergeCell ref="B144:D144"/>
    <mergeCell ref="A146:D146"/>
    <mergeCell ref="B147:D147"/>
    <mergeCell ref="A148:D148"/>
    <mergeCell ref="A149:D149"/>
    <mergeCell ref="A137:C137"/>
    <mergeCell ref="A139:E139"/>
    <mergeCell ref="A140:D140"/>
    <mergeCell ref="B141:D141"/>
    <mergeCell ref="B142:D142"/>
    <mergeCell ref="B143:D143"/>
  </mergeCells>
  <pageMargins left="0.51181102362204722" right="0.51181102362204722" top="0.78740157480314965" bottom="0.78740157480314965" header="0.31496062992125984" footer="0.31496062992125984"/>
  <pageSetup paperSize="9" scale="80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G152"/>
  <sheetViews>
    <sheetView topLeftCell="A86" workbookViewId="0">
      <selection activeCell="E64" sqref="E64"/>
    </sheetView>
  </sheetViews>
  <sheetFormatPr defaultRowHeight="14.25" x14ac:dyDescent="0.2"/>
  <cols>
    <col min="1" max="1" width="7.28515625" style="74" customWidth="1"/>
    <col min="2" max="2" width="31.5703125" style="2" customWidth="1"/>
    <col min="3" max="3" width="39.42578125" style="2" customWidth="1"/>
    <col min="4" max="4" width="14.28515625" style="75" customWidth="1"/>
    <col min="5" max="5" width="18.7109375" style="2" bestFit="1" customWidth="1"/>
    <col min="6" max="6" width="9.42578125" style="2" bestFit="1" customWidth="1"/>
    <col min="7" max="16384" width="9.140625" style="2"/>
  </cols>
  <sheetData>
    <row r="2" spans="1:5" x14ac:dyDescent="0.2">
      <c r="A2" s="135" t="s">
        <v>0</v>
      </c>
      <c r="B2" s="135"/>
      <c r="C2" s="135"/>
      <c r="D2" s="135"/>
      <c r="E2" s="135"/>
    </row>
    <row r="3" spans="1:5" x14ac:dyDescent="0.2">
      <c r="A3" s="3"/>
      <c r="B3" s="3"/>
      <c r="C3" s="3"/>
      <c r="D3" s="3"/>
      <c r="E3" s="3"/>
    </row>
    <row r="4" spans="1:5" ht="15.75" x14ac:dyDescent="0.2">
      <c r="A4" s="136" t="s">
        <v>158</v>
      </c>
      <c r="B4" s="136"/>
      <c r="C4" s="136"/>
      <c r="D4" s="136"/>
      <c r="E4" s="136"/>
    </row>
    <row r="5" spans="1:5" ht="15.75" x14ac:dyDescent="0.2">
      <c r="A5" s="136" t="s">
        <v>1</v>
      </c>
      <c r="B5" s="136"/>
      <c r="C5" s="136"/>
      <c r="D5" s="136"/>
      <c r="E5" s="136"/>
    </row>
    <row r="6" spans="1:5" ht="15.75" x14ac:dyDescent="0.2">
      <c r="A6" s="136" t="s">
        <v>2</v>
      </c>
      <c r="B6" s="136"/>
      <c r="C6" s="136"/>
      <c r="D6" s="136"/>
      <c r="E6" s="136"/>
    </row>
    <row r="7" spans="1:5" x14ac:dyDescent="0.2">
      <c r="A7" s="4"/>
      <c r="B7" s="4"/>
      <c r="C7" s="4"/>
      <c r="D7" s="4"/>
      <c r="E7" s="4"/>
    </row>
    <row r="8" spans="1:5" x14ac:dyDescent="0.2">
      <c r="A8" s="137" t="s">
        <v>3</v>
      </c>
      <c r="B8" s="137"/>
      <c r="C8" s="137"/>
      <c r="D8" s="137"/>
      <c r="E8" s="137"/>
    </row>
    <row r="9" spans="1:5" x14ac:dyDescent="0.2">
      <c r="A9" s="5" t="s">
        <v>4</v>
      </c>
      <c r="B9" s="138" t="s">
        <v>5</v>
      </c>
      <c r="C9" s="138"/>
      <c r="D9" s="139"/>
      <c r="E9" s="140"/>
    </row>
    <row r="10" spans="1:5" ht="15" customHeight="1" x14ac:dyDescent="0.2">
      <c r="A10" s="5" t="s">
        <v>6</v>
      </c>
      <c r="B10" s="138" t="s">
        <v>7</v>
      </c>
      <c r="C10" s="138"/>
      <c r="D10" s="141" t="s">
        <v>327</v>
      </c>
      <c r="E10" s="142"/>
    </row>
    <row r="11" spans="1:5" ht="28.5" customHeight="1" x14ac:dyDescent="0.2">
      <c r="A11" s="5" t="s">
        <v>8</v>
      </c>
      <c r="B11" s="138" t="s">
        <v>9</v>
      </c>
      <c r="C11" s="138"/>
      <c r="D11" s="140" t="s">
        <v>328</v>
      </c>
      <c r="E11" s="140"/>
    </row>
    <row r="12" spans="1:5" x14ac:dyDescent="0.2">
      <c r="A12" s="5" t="s">
        <v>10</v>
      </c>
      <c r="B12" s="138" t="s">
        <v>11</v>
      </c>
      <c r="C12" s="138"/>
      <c r="D12" s="140"/>
      <c r="E12" s="140"/>
    </row>
    <row r="13" spans="1:5" x14ac:dyDescent="0.2">
      <c r="A13" s="6"/>
      <c r="B13" s="7"/>
      <c r="C13" s="7"/>
      <c r="D13" s="6"/>
      <c r="E13" s="6"/>
    </row>
    <row r="14" spans="1:5" ht="28.5" x14ac:dyDescent="0.2">
      <c r="A14" s="8" t="s">
        <v>12</v>
      </c>
      <c r="B14" s="8" t="s">
        <v>13</v>
      </c>
      <c r="C14" s="143" t="s">
        <v>14</v>
      </c>
      <c r="D14" s="144"/>
      <c r="E14" s="8" t="s">
        <v>15</v>
      </c>
    </row>
    <row r="15" spans="1:5" x14ac:dyDescent="0.2">
      <c r="A15" s="9">
        <v>1</v>
      </c>
      <c r="B15" s="9" t="s">
        <v>325</v>
      </c>
      <c r="C15" s="145" t="s">
        <v>16</v>
      </c>
      <c r="D15" s="145"/>
      <c r="E15" s="10" t="s">
        <v>373</v>
      </c>
    </row>
    <row r="16" spans="1:5" x14ac:dyDescent="0.2">
      <c r="A16" s="6"/>
      <c r="B16" s="7"/>
      <c r="C16" s="7"/>
      <c r="D16" s="6"/>
      <c r="E16" s="6"/>
    </row>
    <row r="17" spans="1:5" ht="15.75" x14ac:dyDescent="0.2">
      <c r="A17" s="146" t="s">
        <v>17</v>
      </c>
      <c r="B17" s="146"/>
      <c r="C17" s="146"/>
      <c r="D17" s="146"/>
      <c r="E17" s="146"/>
    </row>
    <row r="18" spans="1:5" x14ac:dyDescent="0.2">
      <c r="A18" s="137" t="s">
        <v>18</v>
      </c>
      <c r="B18" s="137"/>
      <c r="C18" s="137"/>
      <c r="D18" s="137"/>
      <c r="E18" s="137"/>
    </row>
    <row r="19" spans="1:5" x14ac:dyDescent="0.2">
      <c r="A19" s="5">
        <v>1</v>
      </c>
      <c r="B19" s="138" t="s">
        <v>19</v>
      </c>
      <c r="C19" s="138"/>
      <c r="D19" s="140" t="s">
        <v>325</v>
      </c>
      <c r="E19" s="140"/>
    </row>
    <row r="20" spans="1:5" x14ac:dyDescent="0.2">
      <c r="A20" s="5">
        <v>2</v>
      </c>
      <c r="B20" s="147" t="s">
        <v>20</v>
      </c>
      <c r="C20" s="148"/>
      <c r="D20" s="149"/>
      <c r="E20" s="150"/>
    </row>
    <row r="21" spans="1:5" ht="15" customHeight="1" x14ac:dyDescent="0.2">
      <c r="A21" s="5">
        <v>3</v>
      </c>
      <c r="B21" s="138" t="s">
        <v>21</v>
      </c>
      <c r="C21" s="138"/>
      <c r="D21" s="151">
        <v>1865</v>
      </c>
      <c r="E21" s="152"/>
    </row>
    <row r="22" spans="1:5" x14ac:dyDescent="0.2">
      <c r="A22" s="5">
        <v>4</v>
      </c>
      <c r="B22" s="138" t="s">
        <v>22</v>
      </c>
      <c r="C22" s="138"/>
      <c r="D22" s="140" t="s">
        <v>326</v>
      </c>
      <c r="E22" s="140"/>
    </row>
    <row r="23" spans="1:5" x14ac:dyDescent="0.2">
      <c r="A23" s="5">
        <v>5</v>
      </c>
      <c r="B23" s="138" t="s">
        <v>23</v>
      </c>
      <c r="C23" s="138"/>
      <c r="D23" s="153" t="s">
        <v>324</v>
      </c>
      <c r="E23" s="153"/>
    </row>
    <row r="24" spans="1:5" x14ac:dyDescent="0.2">
      <c r="A24" s="154"/>
      <c r="B24" s="154"/>
      <c r="C24" s="154"/>
      <c r="D24" s="154"/>
      <c r="E24" s="154"/>
    </row>
    <row r="25" spans="1:5" x14ac:dyDescent="0.2">
      <c r="A25" s="155" t="s">
        <v>24</v>
      </c>
      <c r="B25" s="135"/>
      <c r="C25" s="135"/>
      <c r="D25" s="135"/>
      <c r="E25" s="135"/>
    </row>
    <row r="26" spans="1:5" x14ac:dyDescent="0.2">
      <c r="A26" s="8">
        <v>1</v>
      </c>
      <c r="B26" s="156" t="s">
        <v>25</v>
      </c>
      <c r="C26" s="156"/>
      <c r="D26" s="11" t="s">
        <v>26</v>
      </c>
      <c r="E26" s="12" t="s">
        <v>27</v>
      </c>
    </row>
    <row r="27" spans="1:5" x14ac:dyDescent="0.2">
      <c r="A27" s="5" t="s">
        <v>28</v>
      </c>
      <c r="B27" s="157" t="s">
        <v>29</v>
      </c>
      <c r="C27" s="157"/>
      <c r="D27" s="13"/>
      <c r="E27" s="14">
        <f>D21</f>
        <v>1865</v>
      </c>
    </row>
    <row r="28" spans="1:5" x14ac:dyDescent="0.2">
      <c r="A28" s="5" t="s">
        <v>6</v>
      </c>
      <c r="B28" s="157" t="s">
        <v>30</v>
      </c>
      <c r="C28" s="157"/>
      <c r="D28" s="15">
        <v>0.3</v>
      </c>
      <c r="E28" s="14">
        <f>D28*E27</f>
        <v>559.5</v>
      </c>
    </row>
    <row r="29" spans="1:5" x14ac:dyDescent="0.2">
      <c r="A29" s="5" t="s">
        <v>8</v>
      </c>
      <c r="B29" s="157" t="s">
        <v>31</v>
      </c>
      <c r="C29" s="157"/>
      <c r="D29" s="96">
        <v>0</v>
      </c>
      <c r="E29" s="14">
        <f>E27*D29</f>
        <v>0</v>
      </c>
    </row>
    <row r="30" spans="1:5" x14ac:dyDescent="0.2">
      <c r="A30" s="5" t="s">
        <v>10</v>
      </c>
      <c r="B30" s="157" t="s">
        <v>32</v>
      </c>
      <c r="C30" s="157"/>
      <c r="D30" s="13">
        <v>0</v>
      </c>
      <c r="E30" s="14">
        <f>(((E27+E28)/220)*20%*7*15)</f>
        <v>231.42954545454546</v>
      </c>
    </row>
    <row r="31" spans="1:5" x14ac:dyDescent="0.2">
      <c r="A31" s="5" t="s">
        <v>33</v>
      </c>
      <c r="B31" s="157" t="s">
        <v>34</v>
      </c>
      <c r="C31" s="157"/>
      <c r="D31" s="13">
        <v>0</v>
      </c>
      <c r="E31" s="14">
        <f>(((E27+E28)/220*1.2*15))</f>
        <v>198.3681818181818</v>
      </c>
    </row>
    <row r="32" spans="1:5" x14ac:dyDescent="0.2">
      <c r="A32" s="5" t="s">
        <v>35</v>
      </c>
      <c r="B32" s="157" t="s">
        <v>36</v>
      </c>
      <c r="C32" s="157"/>
      <c r="D32" s="15"/>
      <c r="E32" s="14"/>
    </row>
    <row r="33" spans="1:5" s="17" customFormat="1" x14ac:dyDescent="0.2">
      <c r="A33" s="134" t="s">
        <v>37</v>
      </c>
      <c r="B33" s="134"/>
      <c r="C33" s="134"/>
      <c r="D33" s="134"/>
      <c r="E33" s="16">
        <f>SUM(E27:E32)</f>
        <v>2854.2977272727271</v>
      </c>
    </row>
    <row r="34" spans="1:5" s="17" customFormat="1" x14ac:dyDescent="0.2">
      <c r="A34" s="18"/>
      <c r="B34" s="18"/>
      <c r="C34" s="18"/>
      <c r="D34" s="18"/>
      <c r="E34" s="19"/>
    </row>
    <row r="35" spans="1:5" s="17" customFormat="1" x14ac:dyDescent="0.2">
      <c r="A35" s="155" t="s">
        <v>38</v>
      </c>
      <c r="B35" s="135"/>
      <c r="C35" s="135"/>
      <c r="D35" s="135"/>
      <c r="E35" s="135"/>
    </row>
    <row r="36" spans="1:5" s="17" customFormat="1" x14ac:dyDescent="0.2">
      <c r="A36" s="158" t="s">
        <v>39</v>
      </c>
      <c r="B36" s="158"/>
      <c r="C36" s="158"/>
      <c r="D36" s="158"/>
      <c r="E36" s="159"/>
    </row>
    <row r="37" spans="1:5" s="17" customFormat="1" x14ac:dyDescent="0.2">
      <c r="A37" s="20" t="s">
        <v>40</v>
      </c>
      <c r="B37" s="160" t="s">
        <v>41</v>
      </c>
      <c r="C37" s="161"/>
      <c r="D37" s="21" t="s">
        <v>26</v>
      </c>
      <c r="E37" s="21" t="s">
        <v>27</v>
      </c>
    </row>
    <row r="38" spans="1:5" s="17" customFormat="1" x14ac:dyDescent="0.2">
      <c r="A38" s="22" t="s">
        <v>28</v>
      </c>
      <c r="B38" s="147" t="s">
        <v>42</v>
      </c>
      <c r="C38" s="148"/>
      <c r="D38" s="1">
        <f>(1/12*100)/100</f>
        <v>8.3333333333333315E-2</v>
      </c>
      <c r="E38" s="32">
        <f>$E$33*D38</f>
        <v>237.85814393939387</v>
      </c>
    </row>
    <row r="39" spans="1:5" s="17" customFormat="1" x14ac:dyDescent="0.2">
      <c r="A39" s="22" t="s">
        <v>43</v>
      </c>
      <c r="B39" s="23" t="s">
        <v>44</v>
      </c>
      <c r="C39" s="24"/>
      <c r="D39" s="1">
        <f>D38+D38/3</f>
        <v>0.11111111111111109</v>
      </c>
      <c r="E39" s="32">
        <f>$E$33*D39</f>
        <v>317.14419191919183</v>
      </c>
    </row>
    <row r="40" spans="1:5" s="17" customFormat="1" ht="15" thickBot="1" x14ac:dyDescent="0.25">
      <c r="A40" s="137" t="s">
        <v>45</v>
      </c>
      <c r="B40" s="137"/>
      <c r="C40" s="137"/>
      <c r="D40" s="25">
        <f>SUM(D38:D39)</f>
        <v>0.19444444444444442</v>
      </c>
      <c r="E40" s="26">
        <f>SUM(E38:E39)</f>
        <v>555.00233585858564</v>
      </c>
    </row>
    <row r="41" spans="1:5" s="17" customFormat="1" x14ac:dyDescent="0.2">
      <c r="A41" s="162" t="s">
        <v>46</v>
      </c>
      <c r="B41" s="162"/>
      <c r="C41" s="162"/>
      <c r="D41" s="162"/>
      <c r="E41" s="162"/>
    </row>
    <row r="42" spans="1:5" s="17" customFormat="1" x14ac:dyDescent="0.2">
      <c r="A42" s="158" t="s">
        <v>47</v>
      </c>
      <c r="B42" s="158"/>
      <c r="C42" s="158"/>
      <c r="D42" s="158"/>
      <c r="E42" s="159"/>
    </row>
    <row r="43" spans="1:5" s="17" customFormat="1" x14ac:dyDescent="0.2">
      <c r="A43" s="28" t="s">
        <v>48</v>
      </c>
      <c r="B43" s="163" t="s">
        <v>49</v>
      </c>
      <c r="C43" s="164"/>
      <c r="D43" s="29" t="s">
        <v>26</v>
      </c>
      <c r="E43" s="29" t="s">
        <v>27</v>
      </c>
    </row>
    <row r="44" spans="1:5" s="17" customFormat="1" x14ac:dyDescent="0.2">
      <c r="A44" s="30" t="s">
        <v>28</v>
      </c>
      <c r="B44" s="165" t="s">
        <v>50</v>
      </c>
      <c r="C44" s="166"/>
      <c r="D44" s="31">
        <v>0.2</v>
      </c>
      <c r="E44" s="32">
        <f>($E$33+$E$40)*D44</f>
        <v>681.86001262626257</v>
      </c>
    </row>
    <row r="45" spans="1:5" s="17" customFormat="1" ht="13.9" customHeight="1" x14ac:dyDescent="0.2">
      <c r="A45" s="30" t="s">
        <v>43</v>
      </c>
      <c r="B45" s="165" t="s">
        <v>51</v>
      </c>
      <c r="C45" s="166"/>
      <c r="D45" s="31">
        <v>2.5000000000000001E-2</v>
      </c>
      <c r="E45" s="32">
        <f t="shared" ref="E45:E51" si="0">($E$33+$E$40)*D45</f>
        <v>85.232501578282822</v>
      </c>
    </row>
    <row r="46" spans="1:5" s="17" customFormat="1" ht="13.9" customHeight="1" x14ac:dyDescent="0.2">
      <c r="A46" s="30" t="s">
        <v>8</v>
      </c>
      <c r="B46" s="165" t="s">
        <v>159</v>
      </c>
      <c r="C46" s="166"/>
      <c r="D46" s="97">
        <v>0.03</v>
      </c>
      <c r="E46" s="32">
        <f t="shared" si="0"/>
        <v>102.27900189393937</v>
      </c>
    </row>
    <row r="47" spans="1:5" s="17" customFormat="1" ht="13.9" customHeight="1" x14ac:dyDescent="0.2">
      <c r="A47" s="30" t="s">
        <v>10</v>
      </c>
      <c r="B47" s="165" t="s">
        <v>52</v>
      </c>
      <c r="C47" s="166"/>
      <c r="D47" s="31">
        <v>1.4999999999999999E-2</v>
      </c>
      <c r="E47" s="32">
        <f t="shared" si="0"/>
        <v>51.139500946969683</v>
      </c>
    </row>
    <row r="48" spans="1:5" s="17" customFormat="1" ht="13.9" customHeight="1" x14ac:dyDescent="0.2">
      <c r="A48" s="30" t="s">
        <v>33</v>
      </c>
      <c r="B48" s="165" t="s">
        <v>53</v>
      </c>
      <c r="C48" s="166"/>
      <c r="D48" s="31">
        <v>0.01</v>
      </c>
      <c r="E48" s="32">
        <f t="shared" si="0"/>
        <v>34.093000631313124</v>
      </c>
    </row>
    <row r="49" spans="1:5" s="17" customFormat="1" ht="13.9" customHeight="1" x14ac:dyDescent="0.2">
      <c r="A49" s="30" t="s">
        <v>54</v>
      </c>
      <c r="B49" s="167" t="s">
        <v>55</v>
      </c>
      <c r="C49" s="168"/>
      <c r="D49" s="31">
        <v>6.0000000000000001E-3</v>
      </c>
      <c r="E49" s="32">
        <f t="shared" si="0"/>
        <v>20.455800378787874</v>
      </c>
    </row>
    <row r="50" spans="1:5" s="17" customFormat="1" ht="13.9" customHeight="1" x14ac:dyDescent="0.2">
      <c r="A50" s="30" t="s">
        <v>56</v>
      </c>
      <c r="B50" s="165" t="s">
        <v>57</v>
      </c>
      <c r="C50" s="166"/>
      <c r="D50" s="31">
        <v>2E-3</v>
      </c>
      <c r="E50" s="32">
        <f t="shared" si="0"/>
        <v>6.8186001262626252</v>
      </c>
    </row>
    <row r="51" spans="1:5" s="17" customFormat="1" ht="13.9" customHeight="1" x14ac:dyDescent="0.2">
      <c r="A51" s="33" t="s">
        <v>58</v>
      </c>
      <c r="B51" s="169" t="s">
        <v>59</v>
      </c>
      <c r="C51" s="170"/>
      <c r="D51" s="31">
        <v>0.08</v>
      </c>
      <c r="E51" s="32">
        <f t="shared" si="0"/>
        <v>272.744005050505</v>
      </c>
    </row>
    <row r="52" spans="1:5" s="17" customFormat="1" x14ac:dyDescent="0.2">
      <c r="A52" s="134" t="s">
        <v>60</v>
      </c>
      <c r="B52" s="134"/>
      <c r="C52" s="134"/>
      <c r="D52" s="34">
        <f>SUM(D44:D51)</f>
        <v>0.36800000000000005</v>
      </c>
      <c r="E52" s="88">
        <f>SUM(E44:E51)</f>
        <v>1254.6224232323229</v>
      </c>
    </row>
    <row r="53" spans="1:5" s="17" customFormat="1" x14ac:dyDescent="0.2">
      <c r="A53" s="162" t="s">
        <v>61</v>
      </c>
      <c r="B53" s="162"/>
      <c r="C53" s="162"/>
      <c r="D53" s="162"/>
      <c r="E53" s="162"/>
    </row>
    <row r="54" spans="1:5" s="17" customFormat="1" x14ac:dyDescent="0.2">
      <c r="A54" s="158" t="s">
        <v>62</v>
      </c>
      <c r="B54" s="158"/>
      <c r="C54" s="158"/>
      <c r="D54" s="158"/>
      <c r="E54" s="159"/>
    </row>
    <row r="55" spans="1:5" s="36" customFormat="1" ht="14.45" customHeight="1" x14ac:dyDescent="0.25">
      <c r="A55" s="20" t="s">
        <v>63</v>
      </c>
      <c r="B55" s="160" t="s">
        <v>64</v>
      </c>
      <c r="C55" s="171"/>
      <c r="D55" s="35"/>
      <c r="E55" s="21" t="s">
        <v>27</v>
      </c>
    </row>
    <row r="56" spans="1:5" s="36" customFormat="1" x14ac:dyDescent="0.25">
      <c r="A56" s="37" t="s">
        <v>4</v>
      </c>
      <c r="B56" s="147" t="s">
        <v>65</v>
      </c>
      <c r="C56" s="172"/>
      <c r="D56" s="98">
        <v>4.9800000000000004</v>
      </c>
      <c r="E56" s="38">
        <f>(D56*2*15)</f>
        <v>149.4</v>
      </c>
    </row>
    <row r="57" spans="1:5" s="36" customFormat="1" x14ac:dyDescent="0.25">
      <c r="A57" s="91" t="s">
        <v>66</v>
      </c>
      <c r="B57" s="23" t="s">
        <v>67</v>
      </c>
      <c r="C57" s="85"/>
      <c r="D57" s="92">
        <v>0.06</v>
      </c>
      <c r="E57" s="38">
        <f>D57*E27</f>
        <v>111.89999999999999</v>
      </c>
    </row>
    <row r="58" spans="1:5" s="36" customFormat="1" x14ac:dyDescent="0.25">
      <c r="A58" s="91" t="s">
        <v>68</v>
      </c>
      <c r="B58" s="23" t="s">
        <v>69</v>
      </c>
      <c r="C58" s="85"/>
      <c r="D58" s="92"/>
      <c r="E58" s="38">
        <f>E56-E57</f>
        <v>37.500000000000014</v>
      </c>
    </row>
    <row r="59" spans="1:5" s="36" customFormat="1" x14ac:dyDescent="0.25">
      <c r="A59" s="5" t="s">
        <v>6</v>
      </c>
      <c r="B59" s="147" t="s">
        <v>70</v>
      </c>
      <c r="C59" s="172"/>
      <c r="D59" s="98">
        <v>32.86</v>
      </c>
      <c r="E59" s="38">
        <f>(D59*15)</f>
        <v>492.9</v>
      </c>
    </row>
    <row r="60" spans="1:5" s="36" customFormat="1" x14ac:dyDescent="0.25">
      <c r="A60" s="5" t="s">
        <v>71</v>
      </c>
      <c r="B60" s="147" t="s">
        <v>72</v>
      </c>
      <c r="C60" s="172"/>
      <c r="D60" s="92">
        <v>0.2</v>
      </c>
      <c r="E60" s="38">
        <f>E59*D60</f>
        <v>98.58</v>
      </c>
    </row>
    <row r="61" spans="1:5" s="36" customFormat="1" ht="28.5" customHeight="1" x14ac:dyDescent="0.25">
      <c r="A61" s="5" t="s">
        <v>73</v>
      </c>
      <c r="B61" s="147" t="s">
        <v>74</v>
      </c>
      <c r="C61" s="172"/>
      <c r="D61" s="92"/>
      <c r="E61" s="38">
        <f>E59-E60</f>
        <v>394.32</v>
      </c>
    </row>
    <row r="62" spans="1:5" s="36" customFormat="1" ht="14.25" customHeight="1" x14ac:dyDescent="0.25">
      <c r="A62" s="5" t="s">
        <v>8</v>
      </c>
      <c r="B62" s="147" t="s">
        <v>75</v>
      </c>
      <c r="C62" s="172"/>
      <c r="D62" s="148"/>
      <c r="E62" s="38"/>
    </row>
    <row r="63" spans="1:5" s="36" customFormat="1" x14ac:dyDescent="0.25">
      <c r="A63" s="5" t="s">
        <v>10</v>
      </c>
      <c r="B63" s="147" t="s">
        <v>76</v>
      </c>
      <c r="C63" s="172"/>
      <c r="D63" s="39"/>
      <c r="E63" s="38">
        <v>8.17</v>
      </c>
    </row>
    <row r="64" spans="1:5" s="36" customFormat="1" x14ac:dyDescent="0.25">
      <c r="A64" s="5" t="s">
        <v>33</v>
      </c>
      <c r="B64" s="147" t="s">
        <v>77</v>
      </c>
      <c r="C64" s="172"/>
      <c r="D64" s="148"/>
      <c r="E64" s="40"/>
    </row>
    <row r="65" spans="1:6" s="36" customFormat="1" x14ac:dyDescent="0.25">
      <c r="A65" s="5" t="s">
        <v>35</v>
      </c>
      <c r="B65" s="147" t="s">
        <v>78</v>
      </c>
      <c r="C65" s="172"/>
      <c r="D65" s="111">
        <v>7.0000000000000007E-2</v>
      </c>
      <c r="E65" s="40">
        <f>D65*E33</f>
        <v>199.80084090909091</v>
      </c>
    </row>
    <row r="66" spans="1:6" s="17" customFormat="1" ht="15" thickBot="1" x14ac:dyDescent="0.25">
      <c r="A66" s="173" t="s">
        <v>79</v>
      </c>
      <c r="B66" s="174"/>
      <c r="C66" s="174"/>
      <c r="D66" s="175"/>
      <c r="E66" s="41">
        <f>SUM(E58+E61+E62+E63+E64+E65)</f>
        <v>639.79084090909089</v>
      </c>
    </row>
    <row r="67" spans="1:6" s="17" customFormat="1" ht="15" customHeight="1" thickBot="1" x14ac:dyDescent="0.25">
      <c r="A67" s="42"/>
      <c r="B67" s="43"/>
      <c r="C67" s="43"/>
      <c r="D67" s="43"/>
      <c r="E67" s="44"/>
    </row>
    <row r="68" spans="1:6" s="17" customFormat="1" ht="15" customHeight="1" thickBot="1" x14ac:dyDescent="0.25">
      <c r="A68" s="176" t="s">
        <v>80</v>
      </c>
      <c r="B68" s="177"/>
      <c r="C68" s="177"/>
      <c r="D68" s="177"/>
      <c r="E68" s="178"/>
    </row>
    <row r="69" spans="1:6" s="17" customFormat="1" ht="15" customHeight="1" thickBot="1" x14ac:dyDescent="0.25">
      <c r="A69" s="45" t="s">
        <v>4</v>
      </c>
      <c r="B69" s="179" t="s">
        <v>81</v>
      </c>
      <c r="C69" s="180"/>
      <c r="D69" s="46">
        <v>15</v>
      </c>
      <c r="E69" s="47">
        <f>(E33/220)*1.5</f>
        <v>19.461120867768592</v>
      </c>
      <c r="F69" s="47"/>
    </row>
    <row r="70" spans="1:6" s="17" customFormat="1" ht="15" customHeight="1" thickBot="1" x14ac:dyDescent="0.25">
      <c r="A70" s="48"/>
      <c r="B70" s="176" t="s">
        <v>82</v>
      </c>
      <c r="C70" s="178"/>
      <c r="D70" s="48"/>
      <c r="E70" s="49">
        <f>E69*D69</f>
        <v>291.91681301652886</v>
      </c>
    </row>
    <row r="71" spans="1:6" s="17" customFormat="1" ht="15" customHeight="1" thickBot="1" x14ac:dyDescent="0.25">
      <c r="A71" s="181"/>
      <c r="B71" s="182"/>
      <c r="C71" s="182"/>
      <c r="D71" s="182"/>
      <c r="E71" s="183"/>
    </row>
    <row r="72" spans="1:6" s="17" customFormat="1" x14ac:dyDescent="0.2">
      <c r="A72" s="184" t="s">
        <v>83</v>
      </c>
      <c r="B72" s="184"/>
      <c r="C72" s="184"/>
      <c r="D72" s="184"/>
      <c r="E72" s="185"/>
    </row>
    <row r="73" spans="1:6" s="17" customFormat="1" x14ac:dyDescent="0.2">
      <c r="A73" s="50"/>
      <c r="B73" s="186" t="s">
        <v>84</v>
      </c>
      <c r="C73" s="187"/>
      <c r="D73" s="51" t="s">
        <v>85</v>
      </c>
      <c r="E73" s="29" t="s">
        <v>27</v>
      </c>
    </row>
    <row r="74" spans="1:6" s="17" customFormat="1" x14ac:dyDescent="0.2">
      <c r="A74" s="52" t="s">
        <v>40</v>
      </c>
      <c r="B74" s="157" t="s">
        <v>86</v>
      </c>
      <c r="C74" s="157"/>
      <c r="D74" s="53">
        <f>D40</f>
        <v>0.19444444444444442</v>
      </c>
      <c r="E74" s="54">
        <f>E40</f>
        <v>555.00233585858564</v>
      </c>
    </row>
    <row r="75" spans="1:6" s="17" customFormat="1" x14ac:dyDescent="0.2">
      <c r="A75" s="52" t="s">
        <v>48</v>
      </c>
      <c r="B75" s="157" t="s">
        <v>87</v>
      </c>
      <c r="C75" s="157"/>
      <c r="D75" s="55">
        <f>D52</f>
        <v>0.36800000000000005</v>
      </c>
      <c r="E75" s="54">
        <f>E52</f>
        <v>1254.6224232323229</v>
      </c>
    </row>
    <row r="76" spans="1:6" s="17" customFormat="1" x14ac:dyDescent="0.2">
      <c r="A76" s="52" t="s">
        <v>63</v>
      </c>
      <c r="B76" s="157" t="s">
        <v>88</v>
      </c>
      <c r="C76" s="157"/>
      <c r="D76" s="55">
        <v>0</v>
      </c>
      <c r="E76" s="54">
        <f>E66</f>
        <v>639.79084090909089</v>
      </c>
    </row>
    <row r="77" spans="1:6" s="17" customFormat="1" x14ac:dyDescent="0.2">
      <c r="A77" s="52" t="s">
        <v>89</v>
      </c>
      <c r="B77" s="157" t="s">
        <v>90</v>
      </c>
      <c r="C77" s="157"/>
      <c r="D77" s="56">
        <v>0</v>
      </c>
      <c r="E77" s="54">
        <f>E70</f>
        <v>291.91681301652886</v>
      </c>
    </row>
    <row r="78" spans="1:6" s="17" customFormat="1" ht="15" thickBot="1" x14ac:dyDescent="0.25">
      <c r="A78" s="188" t="s">
        <v>91</v>
      </c>
      <c r="B78" s="189"/>
      <c r="C78" s="190"/>
      <c r="D78" s="57">
        <f>SUM(D74:D77)</f>
        <v>0.56244444444444452</v>
      </c>
      <c r="E78" s="41">
        <f>SUM(E74:E77)</f>
        <v>2741.3324130165283</v>
      </c>
    </row>
    <row r="79" spans="1:6" s="17" customFormat="1" x14ac:dyDescent="0.2">
      <c r="A79" s="27"/>
      <c r="B79" s="27"/>
      <c r="C79" s="27"/>
      <c r="D79" s="58"/>
      <c r="E79" s="19"/>
    </row>
    <row r="80" spans="1:6" s="17" customFormat="1" x14ac:dyDescent="0.2">
      <c r="A80" s="155" t="s">
        <v>92</v>
      </c>
      <c r="B80" s="135"/>
      <c r="C80" s="135"/>
      <c r="D80" s="135"/>
      <c r="E80" s="135"/>
    </row>
    <row r="81" spans="1:6" s="17" customFormat="1" x14ac:dyDescent="0.2">
      <c r="A81" s="158" t="s">
        <v>92</v>
      </c>
      <c r="B81" s="158"/>
      <c r="C81" s="158"/>
      <c r="D81" s="158"/>
      <c r="E81" s="159"/>
    </row>
    <row r="82" spans="1:6" s="17" customFormat="1" x14ac:dyDescent="0.2">
      <c r="A82" s="59">
        <v>3</v>
      </c>
      <c r="B82" s="191" t="s">
        <v>93</v>
      </c>
      <c r="C82" s="191"/>
      <c r="D82" s="60" t="s">
        <v>85</v>
      </c>
      <c r="E82" s="61" t="s">
        <v>27</v>
      </c>
    </row>
    <row r="83" spans="1:6" s="17" customFormat="1" x14ac:dyDescent="0.2">
      <c r="A83" s="62" t="s">
        <v>28</v>
      </c>
      <c r="B83" s="157" t="s">
        <v>94</v>
      </c>
      <c r="C83" s="157"/>
      <c r="D83" s="63">
        <f>0.05*(1/12)</f>
        <v>4.1666666666666666E-3</v>
      </c>
      <c r="E83" s="32">
        <f>$E$33*D83</f>
        <v>11.892907196969697</v>
      </c>
      <c r="F83" s="90"/>
    </row>
    <row r="84" spans="1:6" s="17" customFormat="1" ht="13.9" customHeight="1" x14ac:dyDescent="0.2">
      <c r="A84" s="62" t="s">
        <v>43</v>
      </c>
      <c r="B84" s="157" t="s">
        <v>95</v>
      </c>
      <c r="C84" s="157"/>
      <c r="D84" s="63">
        <f>D51*D83</f>
        <v>3.3333333333333332E-4</v>
      </c>
      <c r="E84" s="32">
        <f t="shared" ref="E84:E88" si="1">$E$33*D84</f>
        <v>0.95143257575757567</v>
      </c>
      <c r="F84" s="90"/>
    </row>
    <row r="85" spans="1:6" s="17" customFormat="1" ht="13.9" customHeight="1" x14ac:dyDescent="0.2">
      <c r="A85" s="62" t="s">
        <v>96</v>
      </c>
      <c r="B85" s="192" t="s">
        <v>97</v>
      </c>
      <c r="C85" s="192"/>
      <c r="D85" s="99">
        <v>0</v>
      </c>
      <c r="E85" s="32">
        <f t="shared" si="1"/>
        <v>0</v>
      </c>
      <c r="F85" s="90"/>
    </row>
    <row r="86" spans="1:6" s="17" customFormat="1" ht="13.9" customHeight="1" x14ac:dyDescent="0.2">
      <c r="A86" s="62" t="s">
        <v>98</v>
      </c>
      <c r="B86" s="157" t="s">
        <v>99</v>
      </c>
      <c r="C86" s="157"/>
      <c r="D86" s="63">
        <f>7/30/12</f>
        <v>1.9444444444444445E-2</v>
      </c>
      <c r="E86" s="32">
        <f t="shared" si="1"/>
        <v>55.500233585858581</v>
      </c>
      <c r="F86" s="90"/>
    </row>
    <row r="87" spans="1:6" s="17" customFormat="1" ht="13.9" customHeight="1" x14ac:dyDescent="0.2">
      <c r="A87" s="62" t="s">
        <v>100</v>
      </c>
      <c r="B87" s="193" t="s">
        <v>101</v>
      </c>
      <c r="C87" s="194"/>
      <c r="D87" s="63">
        <f>D52*D86</f>
        <v>7.1555555555555565E-3</v>
      </c>
      <c r="E87" s="32">
        <f t="shared" si="1"/>
        <v>20.42408595959596</v>
      </c>
      <c r="F87" s="90"/>
    </row>
    <row r="88" spans="1:6" s="17" customFormat="1" x14ac:dyDescent="0.2">
      <c r="A88" s="62" t="s">
        <v>54</v>
      </c>
      <c r="B88" s="193" t="s">
        <v>102</v>
      </c>
      <c r="C88" s="194"/>
      <c r="D88" s="99">
        <v>0.04</v>
      </c>
      <c r="E88" s="32">
        <f t="shared" si="1"/>
        <v>114.17190909090908</v>
      </c>
      <c r="F88" s="90"/>
    </row>
    <row r="89" spans="1:6" s="17" customFormat="1" ht="14.45" customHeight="1" thickBot="1" x14ac:dyDescent="0.25">
      <c r="A89" s="188" t="s">
        <v>103</v>
      </c>
      <c r="B89" s="189"/>
      <c r="C89" s="190"/>
      <c r="D89" s="93">
        <f>SUM(D83:D88)</f>
        <v>7.1099999999999997E-2</v>
      </c>
      <c r="E89" s="41">
        <f>SUM(E83:E88)</f>
        <v>202.94056840909087</v>
      </c>
      <c r="F89" s="89"/>
    </row>
    <row r="90" spans="1:6" s="17" customFormat="1" x14ac:dyDescent="0.2">
      <c r="A90" s="162" t="s">
        <v>104</v>
      </c>
      <c r="B90" s="162"/>
      <c r="C90" s="162"/>
      <c r="D90" s="162"/>
      <c r="E90" s="162"/>
    </row>
    <row r="91" spans="1:6" s="17" customFormat="1" x14ac:dyDescent="0.2">
      <c r="A91" s="155" t="s">
        <v>105</v>
      </c>
      <c r="B91" s="135"/>
      <c r="C91" s="135"/>
      <c r="D91" s="135"/>
      <c r="E91" s="135"/>
    </row>
    <row r="92" spans="1:6" s="17" customFormat="1" ht="16.5" customHeight="1" x14ac:dyDescent="0.2">
      <c r="A92" s="158" t="s">
        <v>106</v>
      </c>
      <c r="B92" s="158"/>
      <c r="C92" s="158"/>
      <c r="D92" s="158"/>
      <c r="E92" s="159"/>
    </row>
    <row r="93" spans="1:6" s="17" customFormat="1" x14ac:dyDescent="0.2">
      <c r="A93" s="20" t="s">
        <v>107</v>
      </c>
      <c r="B93" s="195" t="s">
        <v>108</v>
      </c>
      <c r="C93" s="195"/>
      <c r="D93" s="8" t="s">
        <v>85</v>
      </c>
      <c r="E93" s="21" t="s">
        <v>27</v>
      </c>
    </row>
    <row r="94" spans="1:6" s="17" customFormat="1" x14ac:dyDescent="0.2">
      <c r="A94" s="22" t="s">
        <v>28</v>
      </c>
      <c r="B94" s="138" t="s">
        <v>109</v>
      </c>
      <c r="C94" s="138"/>
      <c r="D94" s="63">
        <f>((8.33/12)+(2.78/12)+(8.33/12))/100</f>
        <v>1.6200000000000003E-2</v>
      </c>
      <c r="E94" s="94">
        <f>($E$33+$E$52)*D94</f>
        <v>66.564506438181809</v>
      </c>
      <c r="F94" s="90"/>
    </row>
    <row r="95" spans="1:6" s="17" customFormat="1" x14ac:dyDescent="0.2">
      <c r="A95" s="22" t="s">
        <v>43</v>
      </c>
      <c r="B95" s="138" t="s">
        <v>108</v>
      </c>
      <c r="C95" s="138"/>
      <c r="D95" s="63">
        <f>(1/30)/12</f>
        <v>2.7777777777777779E-3</v>
      </c>
      <c r="E95" s="94">
        <f t="shared" ref="E95:E99" si="2">($E$33+$E$52)*D95</f>
        <v>11.413667084736248</v>
      </c>
      <c r="F95" s="90"/>
    </row>
    <row r="96" spans="1:6" s="17" customFormat="1" x14ac:dyDescent="0.2">
      <c r="A96" s="22" t="s">
        <v>96</v>
      </c>
      <c r="B96" s="138" t="s">
        <v>110</v>
      </c>
      <c r="C96" s="138"/>
      <c r="D96" s="63">
        <f>(5/30/12)*0.015</f>
        <v>2.0833333333333332E-4</v>
      </c>
      <c r="E96" s="94">
        <f t="shared" si="2"/>
        <v>0.85602503135521857</v>
      </c>
      <c r="F96" s="90"/>
    </row>
    <row r="97" spans="1:6" s="17" customFormat="1" x14ac:dyDescent="0.2">
      <c r="A97" s="22" t="s">
        <v>98</v>
      </c>
      <c r="B97" s="138" t="s">
        <v>111</v>
      </c>
      <c r="C97" s="138"/>
      <c r="D97" s="63">
        <f>((15/30)/12)*0.08</f>
        <v>3.3333333333333331E-3</v>
      </c>
      <c r="E97" s="94">
        <f t="shared" si="2"/>
        <v>13.696400501683497</v>
      </c>
      <c r="F97" s="90"/>
    </row>
    <row r="98" spans="1:6" s="17" customFormat="1" x14ac:dyDescent="0.2">
      <c r="A98" s="22" t="s">
        <v>100</v>
      </c>
      <c r="B98" s="138" t="s">
        <v>112</v>
      </c>
      <c r="C98" s="138"/>
      <c r="D98" s="63">
        <f>0.1111*0.02*0.3333</f>
        <v>7.4059259999999997E-4</v>
      </c>
      <c r="E98" s="94">
        <f t="shared" si="2"/>
        <v>3.0430358574549259</v>
      </c>
      <c r="F98" s="90"/>
    </row>
    <row r="99" spans="1:6" s="17" customFormat="1" x14ac:dyDescent="0.2">
      <c r="A99" s="62" t="s">
        <v>35</v>
      </c>
      <c r="B99" s="157" t="s">
        <v>113</v>
      </c>
      <c r="C99" s="157"/>
      <c r="D99" s="63">
        <f>1/30/12*0.4</f>
        <v>1.1111111111111111E-3</v>
      </c>
      <c r="E99" s="94">
        <f t="shared" si="2"/>
        <v>4.5654668338944999</v>
      </c>
      <c r="F99" s="90"/>
    </row>
    <row r="100" spans="1:6" s="17" customFormat="1" x14ac:dyDescent="0.2">
      <c r="A100" s="196" t="s">
        <v>114</v>
      </c>
      <c r="B100" s="197"/>
      <c r="C100" s="144"/>
      <c r="D100" s="64">
        <f>SUM(D94:D99)</f>
        <v>2.437114815555556E-2</v>
      </c>
      <c r="E100" s="16">
        <f>SUM(E94:E99)</f>
        <v>100.1391017473062</v>
      </c>
      <c r="F100" s="89"/>
    </row>
    <row r="101" spans="1:6" s="17" customFormat="1" x14ac:dyDescent="0.2">
      <c r="A101" s="162" t="s">
        <v>115</v>
      </c>
      <c r="B101" s="162"/>
      <c r="C101" s="162"/>
      <c r="D101" s="162"/>
      <c r="E101" s="162"/>
    </row>
    <row r="102" spans="1:6" s="17" customFormat="1" x14ac:dyDescent="0.2">
      <c r="A102" s="158" t="s">
        <v>116</v>
      </c>
      <c r="B102" s="158"/>
      <c r="C102" s="158"/>
      <c r="D102" s="158"/>
      <c r="E102" s="159"/>
    </row>
    <row r="103" spans="1:6" s="17" customFormat="1" x14ac:dyDescent="0.2">
      <c r="A103" s="20" t="s">
        <v>117</v>
      </c>
      <c r="B103" s="195" t="s">
        <v>118</v>
      </c>
      <c r="C103" s="195"/>
      <c r="D103" s="8" t="s">
        <v>85</v>
      </c>
      <c r="E103" s="21" t="s">
        <v>27</v>
      </c>
    </row>
    <row r="104" spans="1:6" x14ac:dyDescent="0.2">
      <c r="A104" s="22" t="s">
        <v>28</v>
      </c>
      <c r="B104" s="138" t="s">
        <v>119</v>
      </c>
      <c r="C104" s="138"/>
      <c r="D104" s="65">
        <v>0</v>
      </c>
      <c r="E104" s="14">
        <v>0</v>
      </c>
    </row>
    <row r="105" spans="1:6" ht="15" thickBot="1" x14ac:dyDescent="0.25">
      <c r="A105" s="188" t="s">
        <v>120</v>
      </c>
      <c r="B105" s="189"/>
      <c r="C105" s="189"/>
      <c r="D105" s="190"/>
      <c r="E105" s="41">
        <f>D104*E104</f>
        <v>0</v>
      </c>
    </row>
    <row r="106" spans="1:6" x14ac:dyDescent="0.2">
      <c r="A106" s="66"/>
      <c r="B106" s="7"/>
      <c r="C106" s="7"/>
      <c r="D106" s="67"/>
      <c r="E106" s="68"/>
    </row>
    <row r="107" spans="1:6" x14ac:dyDescent="0.2">
      <c r="A107" s="198" t="s">
        <v>121</v>
      </c>
      <c r="B107" s="198"/>
      <c r="C107" s="198"/>
      <c r="D107" s="198"/>
      <c r="E107" s="199"/>
    </row>
    <row r="108" spans="1:6" x14ac:dyDescent="0.2">
      <c r="A108" s="50"/>
      <c r="B108" s="186" t="s">
        <v>122</v>
      </c>
      <c r="C108" s="187"/>
      <c r="D108" s="51" t="s">
        <v>85</v>
      </c>
      <c r="E108" s="29" t="s">
        <v>27</v>
      </c>
    </row>
    <row r="109" spans="1:6" x14ac:dyDescent="0.2">
      <c r="A109" s="52" t="s">
        <v>107</v>
      </c>
      <c r="B109" s="157" t="s">
        <v>108</v>
      </c>
      <c r="C109" s="157"/>
      <c r="D109" s="53">
        <v>0</v>
      </c>
      <c r="E109" s="54">
        <f>E100</f>
        <v>100.1391017473062</v>
      </c>
    </row>
    <row r="110" spans="1:6" x14ac:dyDescent="0.2">
      <c r="A110" s="52" t="s">
        <v>117</v>
      </c>
      <c r="B110" s="157" t="s">
        <v>118</v>
      </c>
      <c r="C110" s="157"/>
      <c r="D110" s="56">
        <f>D104</f>
        <v>0</v>
      </c>
      <c r="E110" s="54">
        <f>E105</f>
        <v>0</v>
      </c>
    </row>
    <row r="111" spans="1:6" ht="15" thickBot="1" x14ac:dyDescent="0.25">
      <c r="A111" s="188" t="s">
        <v>123</v>
      </c>
      <c r="B111" s="189"/>
      <c r="C111" s="190"/>
      <c r="D111" s="57"/>
      <c r="E111" s="41">
        <f>SUM(E109:E110)</f>
        <v>100.1391017473062</v>
      </c>
    </row>
    <row r="112" spans="1:6" x14ac:dyDescent="0.2">
      <c r="A112" s="69"/>
      <c r="B112" s="27"/>
      <c r="C112" s="27"/>
      <c r="D112" s="58"/>
      <c r="E112" s="19"/>
    </row>
    <row r="113" spans="1:5" x14ac:dyDescent="0.2">
      <c r="A113" s="155" t="s">
        <v>124</v>
      </c>
      <c r="B113" s="135"/>
      <c r="C113" s="135"/>
      <c r="D113" s="135"/>
      <c r="E113" s="135"/>
    </row>
    <row r="114" spans="1:5" x14ac:dyDescent="0.2">
      <c r="A114" s="158" t="s">
        <v>124</v>
      </c>
      <c r="B114" s="158"/>
      <c r="C114" s="158"/>
      <c r="D114" s="158"/>
      <c r="E114" s="159"/>
    </row>
    <row r="115" spans="1:5" x14ac:dyDescent="0.2">
      <c r="A115" s="20">
        <v>5</v>
      </c>
      <c r="B115" s="200" t="s">
        <v>125</v>
      </c>
      <c r="C115" s="201"/>
      <c r="D115" s="202"/>
      <c r="E115" s="12" t="s">
        <v>27</v>
      </c>
    </row>
    <row r="116" spans="1:5" x14ac:dyDescent="0.2">
      <c r="A116" s="22" t="s">
        <v>28</v>
      </c>
      <c r="B116" s="203" t="s">
        <v>126</v>
      </c>
      <c r="C116" s="204"/>
      <c r="D116" s="205"/>
      <c r="E116" s="14">
        <f>'Uniforme Equipam'!E24</f>
        <v>76.61</v>
      </c>
    </row>
    <row r="117" spans="1:5" x14ac:dyDescent="0.2">
      <c r="A117" s="22" t="s">
        <v>43</v>
      </c>
      <c r="B117" s="203" t="s">
        <v>127</v>
      </c>
      <c r="C117" s="204"/>
      <c r="D117" s="205"/>
      <c r="E117" s="14">
        <v>0</v>
      </c>
    </row>
    <row r="118" spans="1:5" x14ac:dyDescent="0.2">
      <c r="A118" s="22" t="s">
        <v>8</v>
      </c>
      <c r="B118" s="203" t="s">
        <v>128</v>
      </c>
      <c r="C118" s="204"/>
      <c r="D118" s="205"/>
      <c r="E118" s="14">
        <f>'Uniforme Equipam'!J16</f>
        <v>199.57000000000002</v>
      </c>
    </row>
    <row r="119" spans="1:5" ht="14.45" customHeight="1" x14ac:dyDescent="0.2">
      <c r="A119" s="22" t="s">
        <v>10</v>
      </c>
      <c r="B119" s="147" t="s">
        <v>129</v>
      </c>
      <c r="C119" s="172"/>
      <c r="D119" s="70"/>
      <c r="E119" s="71">
        <v>0</v>
      </c>
    </row>
    <row r="120" spans="1:5" x14ac:dyDescent="0.2">
      <c r="A120" s="22" t="s">
        <v>33</v>
      </c>
      <c r="B120" s="72" t="s">
        <v>130</v>
      </c>
      <c r="C120" s="73"/>
      <c r="D120" s="70"/>
      <c r="E120" s="71">
        <v>0</v>
      </c>
    </row>
    <row r="121" spans="1:5" x14ac:dyDescent="0.2">
      <c r="A121" s="22" t="s">
        <v>35</v>
      </c>
      <c r="B121" s="72" t="s">
        <v>131</v>
      </c>
      <c r="C121" s="73"/>
      <c r="D121" s="70"/>
      <c r="E121" s="71">
        <v>0</v>
      </c>
    </row>
    <row r="122" spans="1:5" x14ac:dyDescent="0.2">
      <c r="A122" s="22" t="s">
        <v>56</v>
      </c>
      <c r="B122" s="72" t="s">
        <v>132</v>
      </c>
      <c r="C122" s="73"/>
      <c r="D122" s="70"/>
      <c r="E122" s="14">
        <v>0</v>
      </c>
    </row>
    <row r="123" spans="1:5" x14ac:dyDescent="0.2">
      <c r="A123" s="22" t="s">
        <v>58</v>
      </c>
      <c r="B123" s="72" t="s">
        <v>133</v>
      </c>
      <c r="C123" s="73"/>
      <c r="D123" s="70"/>
      <c r="E123" s="14">
        <v>0</v>
      </c>
    </row>
    <row r="124" spans="1:5" x14ac:dyDescent="0.2">
      <c r="A124" s="22" t="s">
        <v>134</v>
      </c>
      <c r="B124" s="203" t="s">
        <v>135</v>
      </c>
      <c r="C124" s="204"/>
      <c r="D124" s="205"/>
      <c r="E124" s="14">
        <v>0</v>
      </c>
    </row>
    <row r="125" spans="1:5" s="17" customFormat="1" ht="15" thickBot="1" x14ac:dyDescent="0.25">
      <c r="A125" s="188" t="s">
        <v>136</v>
      </c>
      <c r="B125" s="189"/>
      <c r="C125" s="189"/>
      <c r="D125" s="190"/>
      <c r="E125" s="41">
        <f>SUM(E116:E124)</f>
        <v>276.18</v>
      </c>
    </row>
    <row r="126" spans="1:5" x14ac:dyDescent="0.2">
      <c r="E126" s="76">
        <f>D78+D89+D111</f>
        <v>0.63354444444444447</v>
      </c>
    </row>
    <row r="127" spans="1:5" x14ac:dyDescent="0.2">
      <c r="A127" s="206" t="s">
        <v>137</v>
      </c>
      <c r="B127" s="207"/>
      <c r="C127" s="207"/>
      <c r="D127" s="208"/>
      <c r="E127" s="101"/>
    </row>
    <row r="128" spans="1:5" x14ac:dyDescent="0.2">
      <c r="A128" s="155" t="s">
        <v>138</v>
      </c>
      <c r="B128" s="135"/>
      <c r="C128" s="135"/>
      <c r="D128" s="135"/>
      <c r="E128" s="135"/>
    </row>
    <row r="129" spans="1:7" s="36" customFormat="1" x14ac:dyDescent="0.25">
      <c r="A129" s="158" t="s">
        <v>138</v>
      </c>
      <c r="B129" s="158"/>
      <c r="C129" s="158"/>
      <c r="D129" s="158"/>
      <c r="E129" s="159"/>
    </row>
    <row r="130" spans="1:7" x14ac:dyDescent="0.2">
      <c r="A130" s="8">
        <v>6</v>
      </c>
      <c r="B130" s="195" t="s">
        <v>139</v>
      </c>
      <c r="C130" s="195"/>
      <c r="D130" s="8" t="s">
        <v>26</v>
      </c>
      <c r="E130" s="21" t="s">
        <v>27</v>
      </c>
    </row>
    <row r="131" spans="1:7" x14ac:dyDescent="0.2">
      <c r="A131" s="77" t="s">
        <v>28</v>
      </c>
      <c r="B131" s="209" t="s">
        <v>140</v>
      </c>
      <c r="C131" s="209"/>
      <c r="D131" s="100">
        <v>0.03</v>
      </c>
      <c r="E131" s="78">
        <f>D131*E146</f>
        <v>185.24669431336955</v>
      </c>
    </row>
    <row r="132" spans="1:7" x14ac:dyDescent="0.2">
      <c r="A132" s="79" t="s">
        <v>43</v>
      </c>
      <c r="B132" s="157" t="s">
        <v>141</v>
      </c>
      <c r="C132" s="157"/>
      <c r="D132" s="99">
        <v>6.7900000000000002E-2</v>
      </c>
      <c r="E132" s="54">
        <f>(E146+E131)*D132</f>
        <v>431.85326867313756</v>
      </c>
    </row>
    <row r="133" spans="1:7" x14ac:dyDescent="0.2">
      <c r="A133" s="210" t="s">
        <v>8</v>
      </c>
      <c r="B133" s="137" t="s">
        <v>142</v>
      </c>
      <c r="C133" s="137"/>
      <c r="D133" s="64"/>
      <c r="E133" s="80"/>
    </row>
    <row r="134" spans="1:7" x14ac:dyDescent="0.2">
      <c r="A134" s="211"/>
      <c r="B134" s="157" t="s">
        <v>143</v>
      </c>
      <c r="C134" s="157"/>
      <c r="D134" s="63">
        <v>6.4999999999999997E-3</v>
      </c>
      <c r="E134" s="14">
        <f>($E$131+$E$132+$E$146)/(1-($D$134+$D$135+$D$136))*D134</f>
        <v>47.040952080244047</v>
      </c>
    </row>
    <row r="135" spans="1:7" x14ac:dyDescent="0.2">
      <c r="A135" s="211"/>
      <c r="B135" s="157" t="s">
        <v>144</v>
      </c>
      <c r="C135" s="157"/>
      <c r="D135" s="63">
        <v>0.03</v>
      </c>
      <c r="E135" s="14">
        <f>($E$131+$E$132+$E$146)/(1-($D$134+$D$135+$D$136))*D135</f>
        <v>217.11208652420328</v>
      </c>
    </row>
    <row r="136" spans="1:7" s="81" customFormat="1" x14ac:dyDescent="0.2">
      <c r="A136" s="212"/>
      <c r="B136" s="157" t="s">
        <v>145</v>
      </c>
      <c r="C136" s="157"/>
      <c r="D136" s="99">
        <v>2.5000000000000001E-2</v>
      </c>
      <c r="E136" s="14">
        <f>($E$131+$E$132+$E$146)/(1-($D$134+$D$135+$D$136))*D136</f>
        <v>180.92673877016944</v>
      </c>
    </row>
    <row r="137" spans="1:7" ht="15" thickBot="1" x14ac:dyDescent="0.25">
      <c r="A137" s="173" t="s">
        <v>146</v>
      </c>
      <c r="B137" s="174"/>
      <c r="C137" s="175"/>
      <c r="D137" s="82">
        <f>(1+D131)*(1+D132)/(1-(D134+D135+D136))-1</f>
        <v>0.17201598295151865</v>
      </c>
      <c r="E137" s="83">
        <f>SUM(E131:E136)</f>
        <v>1062.179740361124</v>
      </c>
      <c r="G137" s="95"/>
    </row>
    <row r="139" spans="1:7" x14ac:dyDescent="0.2">
      <c r="A139" s="198" t="s">
        <v>147</v>
      </c>
      <c r="B139" s="198"/>
      <c r="C139" s="198"/>
      <c r="D139" s="198"/>
      <c r="E139" s="199"/>
    </row>
    <row r="140" spans="1:7" ht="14.45" customHeight="1" x14ac:dyDescent="0.2">
      <c r="A140" s="196" t="s">
        <v>148</v>
      </c>
      <c r="B140" s="197"/>
      <c r="C140" s="197"/>
      <c r="D140" s="144"/>
      <c r="E140" s="21" t="s">
        <v>149</v>
      </c>
    </row>
    <row r="141" spans="1:7" x14ac:dyDescent="0.2">
      <c r="A141" s="22" t="s">
        <v>28</v>
      </c>
      <c r="B141" s="147" t="s">
        <v>150</v>
      </c>
      <c r="C141" s="172"/>
      <c r="D141" s="148"/>
      <c r="E141" s="84">
        <f>E33</f>
        <v>2854.2977272727271</v>
      </c>
    </row>
    <row r="142" spans="1:7" x14ac:dyDescent="0.2">
      <c r="A142" s="22" t="s">
        <v>43</v>
      </c>
      <c r="B142" s="147" t="s">
        <v>151</v>
      </c>
      <c r="C142" s="172"/>
      <c r="D142" s="148"/>
      <c r="E142" s="84">
        <f>E78</f>
        <v>2741.3324130165283</v>
      </c>
    </row>
    <row r="143" spans="1:7" x14ac:dyDescent="0.2">
      <c r="A143" s="22" t="s">
        <v>96</v>
      </c>
      <c r="B143" s="147" t="s">
        <v>152</v>
      </c>
      <c r="C143" s="172"/>
      <c r="D143" s="148"/>
      <c r="E143" s="84">
        <f>E89</f>
        <v>202.94056840909087</v>
      </c>
    </row>
    <row r="144" spans="1:7" x14ac:dyDescent="0.2">
      <c r="A144" s="22" t="s">
        <v>98</v>
      </c>
      <c r="B144" s="147" t="s">
        <v>153</v>
      </c>
      <c r="C144" s="172"/>
      <c r="D144" s="148"/>
      <c r="E144" s="84">
        <f>E111</f>
        <v>100.1391017473062</v>
      </c>
    </row>
    <row r="145" spans="1:5" x14ac:dyDescent="0.2">
      <c r="A145" s="5" t="s">
        <v>100</v>
      </c>
      <c r="B145" s="85" t="s">
        <v>154</v>
      </c>
      <c r="C145" s="85"/>
      <c r="D145" s="39"/>
      <c r="E145" s="84">
        <f>E125</f>
        <v>276.18</v>
      </c>
    </row>
    <row r="146" spans="1:5" x14ac:dyDescent="0.2">
      <c r="A146" s="196" t="s">
        <v>155</v>
      </c>
      <c r="B146" s="197"/>
      <c r="C146" s="197"/>
      <c r="D146" s="144"/>
      <c r="E146" s="86">
        <f>SUM(E141:E145)</f>
        <v>6174.8898104456521</v>
      </c>
    </row>
    <row r="147" spans="1:5" s="17" customFormat="1" x14ac:dyDescent="0.2">
      <c r="A147" s="22" t="s">
        <v>35</v>
      </c>
      <c r="B147" s="147" t="s">
        <v>156</v>
      </c>
      <c r="C147" s="172"/>
      <c r="D147" s="148"/>
      <c r="E147" s="84">
        <f>E137</f>
        <v>1062.179740361124</v>
      </c>
    </row>
    <row r="148" spans="1:5" x14ac:dyDescent="0.2">
      <c r="A148" s="134" t="s">
        <v>157</v>
      </c>
      <c r="B148" s="134"/>
      <c r="C148" s="134"/>
      <c r="D148" s="134"/>
      <c r="E148" s="87">
        <f>SUM(E146:E147)</f>
        <v>7237.0695508067765</v>
      </c>
    </row>
    <row r="149" spans="1:5" x14ac:dyDescent="0.2">
      <c r="A149" s="134" t="s">
        <v>314</v>
      </c>
      <c r="B149" s="134"/>
      <c r="C149" s="134"/>
      <c r="D149" s="134"/>
      <c r="E149" s="87">
        <f>ROUND(E148*2,2)</f>
        <v>14474.14</v>
      </c>
    </row>
    <row r="151" spans="1:5" x14ac:dyDescent="0.2">
      <c r="E151" s="124"/>
    </row>
    <row r="152" spans="1:5" x14ac:dyDescent="0.2">
      <c r="E152" s="114">
        <f>E149*E15</f>
        <v>361853.5</v>
      </c>
    </row>
  </sheetData>
  <mergeCells count="139">
    <mergeCell ref="A2:E2"/>
    <mergeCell ref="A4:E4"/>
    <mergeCell ref="A5:E5"/>
    <mergeCell ref="A6:E6"/>
    <mergeCell ref="A8:E8"/>
    <mergeCell ref="B9:C9"/>
    <mergeCell ref="D9:E9"/>
    <mergeCell ref="C14:D14"/>
    <mergeCell ref="C15:D15"/>
    <mergeCell ref="A17:E17"/>
    <mergeCell ref="A18:E18"/>
    <mergeCell ref="B19:C19"/>
    <mergeCell ref="D19:E19"/>
    <mergeCell ref="B10:C10"/>
    <mergeCell ref="D10:E10"/>
    <mergeCell ref="B11:C11"/>
    <mergeCell ref="D11:E11"/>
    <mergeCell ref="B12:C12"/>
    <mergeCell ref="D12:E12"/>
    <mergeCell ref="B23:C23"/>
    <mergeCell ref="D23:E23"/>
    <mergeCell ref="A24:E24"/>
    <mergeCell ref="A25:E25"/>
    <mergeCell ref="B26:C26"/>
    <mergeCell ref="B27:C27"/>
    <mergeCell ref="B20:C20"/>
    <mergeCell ref="D20:E20"/>
    <mergeCell ref="B21:C21"/>
    <mergeCell ref="D21:E21"/>
    <mergeCell ref="B22:C22"/>
    <mergeCell ref="D22:E22"/>
    <mergeCell ref="A35:E35"/>
    <mergeCell ref="A36:E36"/>
    <mergeCell ref="B37:C37"/>
    <mergeCell ref="B38:C38"/>
    <mergeCell ref="A40:C40"/>
    <mergeCell ref="A41:E41"/>
    <mergeCell ref="B28:C28"/>
    <mergeCell ref="B29:C29"/>
    <mergeCell ref="B30:C30"/>
    <mergeCell ref="B31:C31"/>
    <mergeCell ref="B32:C32"/>
    <mergeCell ref="A33:D33"/>
    <mergeCell ref="B48:C48"/>
    <mergeCell ref="B49:C49"/>
    <mergeCell ref="B50:C50"/>
    <mergeCell ref="B51:C51"/>
    <mergeCell ref="A52:C52"/>
    <mergeCell ref="A53:E53"/>
    <mergeCell ref="A42:E42"/>
    <mergeCell ref="B43:C43"/>
    <mergeCell ref="B44:C44"/>
    <mergeCell ref="B45:C45"/>
    <mergeCell ref="B46:C46"/>
    <mergeCell ref="B47:C47"/>
    <mergeCell ref="B62:D62"/>
    <mergeCell ref="B63:C63"/>
    <mergeCell ref="B64:D64"/>
    <mergeCell ref="B65:C65"/>
    <mergeCell ref="A66:D66"/>
    <mergeCell ref="A68:E68"/>
    <mergeCell ref="A54:E54"/>
    <mergeCell ref="B55:C55"/>
    <mergeCell ref="B56:C56"/>
    <mergeCell ref="B59:C59"/>
    <mergeCell ref="B60:C60"/>
    <mergeCell ref="B61:C61"/>
    <mergeCell ref="B75:C75"/>
    <mergeCell ref="B76:C76"/>
    <mergeCell ref="B77:C77"/>
    <mergeCell ref="A78:C78"/>
    <mergeCell ref="A80:E80"/>
    <mergeCell ref="A81:E81"/>
    <mergeCell ref="B69:C69"/>
    <mergeCell ref="B70:C70"/>
    <mergeCell ref="A71:E71"/>
    <mergeCell ref="A72:E72"/>
    <mergeCell ref="B73:C73"/>
    <mergeCell ref="B74:C74"/>
    <mergeCell ref="B88:C88"/>
    <mergeCell ref="A89:C89"/>
    <mergeCell ref="A90:E90"/>
    <mergeCell ref="A91:E91"/>
    <mergeCell ref="A92:E92"/>
    <mergeCell ref="B93:C93"/>
    <mergeCell ref="B82:C82"/>
    <mergeCell ref="B83:C83"/>
    <mergeCell ref="B84:C84"/>
    <mergeCell ref="B85:C85"/>
    <mergeCell ref="B86:C86"/>
    <mergeCell ref="B87:C87"/>
    <mergeCell ref="A100:C100"/>
    <mergeCell ref="A101:E101"/>
    <mergeCell ref="A102:E102"/>
    <mergeCell ref="B103:C103"/>
    <mergeCell ref="B104:C104"/>
    <mergeCell ref="A105:D105"/>
    <mergeCell ref="B94:C94"/>
    <mergeCell ref="B95:C95"/>
    <mergeCell ref="B96:C96"/>
    <mergeCell ref="B97:C97"/>
    <mergeCell ref="B98:C98"/>
    <mergeCell ref="B99:C99"/>
    <mergeCell ref="A114:E114"/>
    <mergeCell ref="B115:D115"/>
    <mergeCell ref="B116:D116"/>
    <mergeCell ref="B117:D117"/>
    <mergeCell ref="B118:D118"/>
    <mergeCell ref="B119:C119"/>
    <mergeCell ref="A107:E107"/>
    <mergeCell ref="B108:C108"/>
    <mergeCell ref="B109:C109"/>
    <mergeCell ref="B110:C110"/>
    <mergeCell ref="A111:C111"/>
    <mergeCell ref="A113:E113"/>
    <mergeCell ref="B131:C131"/>
    <mergeCell ref="B132:C132"/>
    <mergeCell ref="A133:A136"/>
    <mergeCell ref="B133:C133"/>
    <mergeCell ref="B134:C134"/>
    <mergeCell ref="B135:C135"/>
    <mergeCell ref="B136:C136"/>
    <mergeCell ref="B124:D124"/>
    <mergeCell ref="A125:D125"/>
    <mergeCell ref="A127:D127"/>
    <mergeCell ref="A128:E128"/>
    <mergeCell ref="A129:E129"/>
    <mergeCell ref="B130:C130"/>
    <mergeCell ref="B144:D144"/>
    <mergeCell ref="A146:D146"/>
    <mergeCell ref="B147:D147"/>
    <mergeCell ref="A148:D148"/>
    <mergeCell ref="A149:D149"/>
    <mergeCell ref="A137:C137"/>
    <mergeCell ref="A139:E139"/>
    <mergeCell ref="A140:D140"/>
    <mergeCell ref="B141:D141"/>
    <mergeCell ref="B142:D142"/>
    <mergeCell ref="B143:D143"/>
  </mergeCells>
  <pageMargins left="0.51181102362204722" right="0.51181102362204722" top="0.78740157480314965" bottom="0.78740157480314965" header="0.31496062992125984" footer="0.31496062992125984"/>
  <pageSetup paperSize="9" scale="80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G153"/>
  <sheetViews>
    <sheetView topLeftCell="A95" workbookViewId="0">
      <selection activeCell="E64" sqref="E64"/>
    </sheetView>
  </sheetViews>
  <sheetFormatPr defaultRowHeight="14.25" x14ac:dyDescent="0.2"/>
  <cols>
    <col min="1" max="1" width="7.28515625" style="74" customWidth="1"/>
    <col min="2" max="2" width="31.5703125" style="2" customWidth="1"/>
    <col min="3" max="3" width="39.42578125" style="2" customWidth="1"/>
    <col min="4" max="4" width="14.28515625" style="75" customWidth="1"/>
    <col min="5" max="5" width="18.7109375" style="2" bestFit="1" customWidth="1"/>
    <col min="6" max="6" width="9.42578125" style="2" bestFit="1" customWidth="1"/>
    <col min="7" max="16384" width="9.140625" style="2"/>
  </cols>
  <sheetData>
    <row r="2" spans="1:5" x14ac:dyDescent="0.2">
      <c r="A2" s="135" t="s">
        <v>0</v>
      </c>
      <c r="B2" s="135"/>
      <c r="C2" s="135"/>
      <c r="D2" s="135"/>
      <c r="E2" s="135"/>
    </row>
    <row r="3" spans="1:5" x14ac:dyDescent="0.2">
      <c r="A3" s="3"/>
      <c r="B3" s="3"/>
      <c r="C3" s="3"/>
      <c r="D3" s="3"/>
      <c r="E3" s="3"/>
    </row>
    <row r="4" spans="1:5" ht="15.75" x14ac:dyDescent="0.2">
      <c r="A4" s="136" t="s">
        <v>158</v>
      </c>
      <c r="B4" s="136"/>
      <c r="C4" s="136"/>
      <c r="D4" s="136"/>
      <c r="E4" s="136"/>
    </row>
    <row r="5" spans="1:5" ht="15.75" x14ac:dyDescent="0.2">
      <c r="A5" s="136" t="s">
        <v>1</v>
      </c>
      <c r="B5" s="136"/>
      <c r="C5" s="136"/>
      <c r="D5" s="136"/>
      <c r="E5" s="136"/>
    </row>
    <row r="6" spans="1:5" ht="15.75" x14ac:dyDescent="0.2">
      <c r="A6" s="136" t="s">
        <v>2</v>
      </c>
      <c r="B6" s="136"/>
      <c r="C6" s="136"/>
      <c r="D6" s="136"/>
      <c r="E6" s="136"/>
    </row>
    <row r="7" spans="1:5" x14ac:dyDescent="0.2">
      <c r="A7" s="4"/>
      <c r="B7" s="4"/>
      <c r="C7" s="4"/>
      <c r="D7" s="4"/>
      <c r="E7" s="4"/>
    </row>
    <row r="8" spans="1:5" x14ac:dyDescent="0.2">
      <c r="A8" s="137" t="s">
        <v>3</v>
      </c>
      <c r="B8" s="137"/>
      <c r="C8" s="137"/>
      <c r="D8" s="137"/>
      <c r="E8" s="137"/>
    </row>
    <row r="9" spans="1:5" x14ac:dyDescent="0.2">
      <c r="A9" s="5" t="s">
        <v>4</v>
      </c>
      <c r="B9" s="138" t="s">
        <v>5</v>
      </c>
      <c r="C9" s="138"/>
      <c r="D9" s="139"/>
      <c r="E9" s="140"/>
    </row>
    <row r="10" spans="1:5" ht="15" customHeight="1" x14ac:dyDescent="0.2">
      <c r="A10" s="5" t="s">
        <v>6</v>
      </c>
      <c r="B10" s="138" t="s">
        <v>7</v>
      </c>
      <c r="C10" s="138"/>
      <c r="D10" s="141" t="s">
        <v>331</v>
      </c>
      <c r="E10" s="142"/>
    </row>
    <row r="11" spans="1:5" ht="28.5" customHeight="1" x14ac:dyDescent="0.2">
      <c r="A11" s="5" t="s">
        <v>8</v>
      </c>
      <c r="B11" s="138" t="s">
        <v>9</v>
      </c>
      <c r="C11" s="138"/>
      <c r="D11" s="140" t="s">
        <v>332</v>
      </c>
      <c r="E11" s="140"/>
    </row>
    <row r="12" spans="1:5" x14ac:dyDescent="0.2">
      <c r="A12" s="5" t="s">
        <v>10</v>
      </c>
      <c r="B12" s="138" t="s">
        <v>11</v>
      </c>
      <c r="C12" s="138"/>
      <c r="D12" s="140"/>
      <c r="E12" s="140"/>
    </row>
    <row r="13" spans="1:5" x14ac:dyDescent="0.2">
      <c r="A13" s="6"/>
      <c r="B13" s="7"/>
      <c r="C13" s="7"/>
      <c r="D13" s="6"/>
      <c r="E13" s="6"/>
    </row>
    <row r="14" spans="1:5" ht="28.5" x14ac:dyDescent="0.2">
      <c r="A14" s="8" t="s">
        <v>12</v>
      </c>
      <c r="B14" s="8" t="s">
        <v>13</v>
      </c>
      <c r="C14" s="143" t="s">
        <v>14</v>
      </c>
      <c r="D14" s="144"/>
      <c r="E14" s="8" t="s">
        <v>15</v>
      </c>
    </row>
    <row r="15" spans="1:5" x14ac:dyDescent="0.2">
      <c r="A15" s="9">
        <v>1</v>
      </c>
      <c r="B15" s="9" t="s">
        <v>323</v>
      </c>
      <c r="C15" s="145" t="s">
        <v>16</v>
      </c>
      <c r="D15" s="145"/>
      <c r="E15" s="10" t="s">
        <v>374</v>
      </c>
    </row>
    <row r="16" spans="1:5" x14ac:dyDescent="0.2">
      <c r="A16" s="6"/>
      <c r="B16" s="7"/>
      <c r="C16" s="7"/>
      <c r="D16" s="6"/>
      <c r="E16" s="6"/>
    </row>
    <row r="17" spans="1:5" ht="15.75" x14ac:dyDescent="0.2">
      <c r="A17" s="146" t="s">
        <v>17</v>
      </c>
      <c r="B17" s="146"/>
      <c r="C17" s="146"/>
      <c r="D17" s="146"/>
      <c r="E17" s="146"/>
    </row>
    <row r="18" spans="1:5" x14ac:dyDescent="0.2">
      <c r="A18" s="137" t="s">
        <v>18</v>
      </c>
      <c r="B18" s="137"/>
      <c r="C18" s="137"/>
      <c r="D18" s="137"/>
      <c r="E18" s="137"/>
    </row>
    <row r="19" spans="1:5" x14ac:dyDescent="0.2">
      <c r="A19" s="5">
        <v>1</v>
      </c>
      <c r="B19" s="138" t="s">
        <v>19</v>
      </c>
      <c r="C19" s="138"/>
      <c r="D19" s="140" t="s">
        <v>323</v>
      </c>
      <c r="E19" s="140"/>
    </row>
    <row r="20" spans="1:5" x14ac:dyDescent="0.2">
      <c r="A20" s="5">
        <v>2</v>
      </c>
      <c r="B20" s="147" t="s">
        <v>20</v>
      </c>
      <c r="C20" s="148"/>
      <c r="D20" s="149"/>
      <c r="E20" s="150"/>
    </row>
    <row r="21" spans="1:5" ht="15" customHeight="1" x14ac:dyDescent="0.2">
      <c r="A21" s="5">
        <v>3</v>
      </c>
      <c r="B21" s="138" t="s">
        <v>21</v>
      </c>
      <c r="C21" s="138"/>
      <c r="D21" s="151">
        <v>1865</v>
      </c>
      <c r="E21" s="152"/>
    </row>
    <row r="22" spans="1:5" x14ac:dyDescent="0.2">
      <c r="A22" s="5">
        <v>4</v>
      </c>
      <c r="B22" s="138" t="s">
        <v>22</v>
      </c>
      <c r="C22" s="138"/>
      <c r="D22" s="140" t="s">
        <v>326</v>
      </c>
      <c r="E22" s="140"/>
    </row>
    <row r="23" spans="1:5" x14ac:dyDescent="0.2">
      <c r="A23" s="5">
        <v>5</v>
      </c>
      <c r="B23" s="138" t="s">
        <v>23</v>
      </c>
      <c r="C23" s="138"/>
      <c r="D23" s="153" t="s">
        <v>324</v>
      </c>
      <c r="E23" s="153"/>
    </row>
    <row r="24" spans="1:5" x14ac:dyDescent="0.2">
      <c r="A24" s="154"/>
      <c r="B24" s="154"/>
      <c r="C24" s="154"/>
      <c r="D24" s="154"/>
      <c r="E24" s="154"/>
    </row>
    <row r="25" spans="1:5" x14ac:dyDescent="0.2">
      <c r="A25" s="155" t="s">
        <v>24</v>
      </c>
      <c r="B25" s="135"/>
      <c r="C25" s="135"/>
      <c r="D25" s="135"/>
      <c r="E25" s="135"/>
    </row>
    <row r="26" spans="1:5" x14ac:dyDescent="0.2">
      <c r="A26" s="8">
        <v>1</v>
      </c>
      <c r="B26" s="156" t="s">
        <v>25</v>
      </c>
      <c r="C26" s="156"/>
      <c r="D26" s="11" t="s">
        <v>26</v>
      </c>
      <c r="E26" s="12" t="s">
        <v>27</v>
      </c>
    </row>
    <row r="27" spans="1:5" x14ac:dyDescent="0.2">
      <c r="A27" s="5" t="s">
        <v>28</v>
      </c>
      <c r="B27" s="157" t="s">
        <v>29</v>
      </c>
      <c r="C27" s="157"/>
      <c r="D27" s="13"/>
      <c r="E27" s="14">
        <f>D21</f>
        <v>1865</v>
      </c>
    </row>
    <row r="28" spans="1:5" x14ac:dyDescent="0.2">
      <c r="A28" s="5" t="s">
        <v>6</v>
      </c>
      <c r="B28" s="157" t="s">
        <v>30</v>
      </c>
      <c r="C28" s="157"/>
      <c r="D28" s="15">
        <v>0.3</v>
      </c>
      <c r="E28" s="14">
        <f>D28*E27</f>
        <v>559.5</v>
      </c>
    </row>
    <row r="29" spans="1:5" x14ac:dyDescent="0.2">
      <c r="A29" s="5" t="s">
        <v>8</v>
      </c>
      <c r="B29" s="157" t="s">
        <v>31</v>
      </c>
      <c r="C29" s="157"/>
      <c r="D29" s="96">
        <v>0</v>
      </c>
      <c r="E29" s="14">
        <f>E27*D29</f>
        <v>0</v>
      </c>
    </row>
    <row r="30" spans="1:5" x14ac:dyDescent="0.2">
      <c r="A30" s="5" t="s">
        <v>10</v>
      </c>
      <c r="B30" s="157" t="s">
        <v>32</v>
      </c>
      <c r="C30" s="157"/>
      <c r="D30" s="13">
        <v>0</v>
      </c>
      <c r="E30" s="14">
        <f>((E27+E28)/220*20%*7*15)*D30</f>
        <v>0</v>
      </c>
    </row>
    <row r="31" spans="1:5" x14ac:dyDescent="0.2">
      <c r="A31" s="5" t="s">
        <v>33</v>
      </c>
      <c r="B31" s="157" t="s">
        <v>34</v>
      </c>
      <c r="C31" s="157"/>
      <c r="D31" s="13">
        <v>0</v>
      </c>
      <c r="E31" s="14">
        <f>((E27+E28)/220*1.2*1*15)*D31</f>
        <v>0</v>
      </c>
    </row>
    <row r="32" spans="1:5" x14ac:dyDescent="0.2">
      <c r="A32" s="5" t="s">
        <v>35</v>
      </c>
      <c r="B32" s="157" t="s">
        <v>36</v>
      </c>
      <c r="C32" s="157"/>
      <c r="D32" s="15"/>
      <c r="E32" s="14"/>
    </row>
    <row r="33" spans="1:5" s="17" customFormat="1" x14ac:dyDescent="0.2">
      <c r="A33" s="134" t="s">
        <v>37</v>
      </c>
      <c r="B33" s="134"/>
      <c r="C33" s="134"/>
      <c r="D33" s="134"/>
      <c r="E33" s="16">
        <f>SUM(E27:E32)</f>
        <v>2424.5</v>
      </c>
    </row>
    <row r="34" spans="1:5" s="17" customFormat="1" x14ac:dyDescent="0.2">
      <c r="A34" s="18"/>
      <c r="B34" s="18"/>
      <c r="C34" s="18"/>
      <c r="D34" s="18"/>
      <c r="E34" s="19"/>
    </row>
    <row r="35" spans="1:5" s="17" customFormat="1" x14ac:dyDescent="0.2">
      <c r="A35" s="155" t="s">
        <v>38</v>
      </c>
      <c r="B35" s="135"/>
      <c r="C35" s="135"/>
      <c r="D35" s="135"/>
      <c r="E35" s="135"/>
    </row>
    <row r="36" spans="1:5" s="17" customFormat="1" x14ac:dyDescent="0.2">
      <c r="A36" s="158" t="s">
        <v>39</v>
      </c>
      <c r="B36" s="158"/>
      <c r="C36" s="158"/>
      <c r="D36" s="158"/>
      <c r="E36" s="159"/>
    </row>
    <row r="37" spans="1:5" s="17" customFormat="1" x14ac:dyDescent="0.2">
      <c r="A37" s="20" t="s">
        <v>40</v>
      </c>
      <c r="B37" s="160" t="s">
        <v>41</v>
      </c>
      <c r="C37" s="161"/>
      <c r="D37" s="21" t="s">
        <v>26</v>
      </c>
      <c r="E37" s="21" t="s">
        <v>27</v>
      </c>
    </row>
    <row r="38" spans="1:5" s="17" customFormat="1" x14ac:dyDescent="0.2">
      <c r="A38" s="22" t="s">
        <v>28</v>
      </c>
      <c r="B38" s="147" t="s">
        <v>42</v>
      </c>
      <c r="C38" s="148"/>
      <c r="D38" s="1">
        <f>(1/12*100)/100</f>
        <v>8.3333333333333315E-2</v>
      </c>
      <c r="E38" s="32">
        <f>$E$33*D38</f>
        <v>202.04166666666663</v>
      </c>
    </row>
    <row r="39" spans="1:5" s="17" customFormat="1" x14ac:dyDescent="0.2">
      <c r="A39" s="22" t="s">
        <v>43</v>
      </c>
      <c r="B39" s="23" t="s">
        <v>44</v>
      </c>
      <c r="C39" s="24"/>
      <c r="D39" s="1">
        <f>D38+D38/3</f>
        <v>0.11111111111111109</v>
      </c>
      <c r="E39" s="32">
        <f>$E$33*D39</f>
        <v>269.38888888888886</v>
      </c>
    </row>
    <row r="40" spans="1:5" s="17" customFormat="1" ht="15" thickBot="1" x14ac:dyDescent="0.25">
      <c r="A40" s="137" t="s">
        <v>45</v>
      </c>
      <c r="B40" s="137"/>
      <c r="C40" s="137"/>
      <c r="D40" s="25">
        <f>SUM(D38:D39)</f>
        <v>0.19444444444444442</v>
      </c>
      <c r="E40" s="26">
        <f>SUM(E38:E39)</f>
        <v>471.43055555555549</v>
      </c>
    </row>
    <row r="41" spans="1:5" s="17" customFormat="1" x14ac:dyDescent="0.2">
      <c r="A41" s="162" t="s">
        <v>46</v>
      </c>
      <c r="B41" s="162"/>
      <c r="C41" s="162"/>
      <c r="D41" s="162"/>
      <c r="E41" s="162"/>
    </row>
    <row r="42" spans="1:5" s="17" customFormat="1" x14ac:dyDescent="0.2">
      <c r="A42" s="158" t="s">
        <v>47</v>
      </c>
      <c r="B42" s="158"/>
      <c r="C42" s="158"/>
      <c r="D42" s="158"/>
      <c r="E42" s="159"/>
    </row>
    <row r="43" spans="1:5" s="17" customFormat="1" x14ac:dyDescent="0.2">
      <c r="A43" s="28" t="s">
        <v>48</v>
      </c>
      <c r="B43" s="163" t="s">
        <v>49</v>
      </c>
      <c r="C43" s="164"/>
      <c r="D43" s="29" t="s">
        <v>26</v>
      </c>
      <c r="E43" s="29" t="s">
        <v>27</v>
      </c>
    </row>
    <row r="44" spans="1:5" s="17" customFormat="1" x14ac:dyDescent="0.2">
      <c r="A44" s="30" t="s">
        <v>28</v>
      </c>
      <c r="B44" s="165" t="s">
        <v>50</v>
      </c>
      <c r="C44" s="166"/>
      <c r="D44" s="31">
        <v>0.2</v>
      </c>
      <c r="E44" s="32">
        <f>($E$33+$E$40)*D44</f>
        <v>579.18611111111113</v>
      </c>
    </row>
    <row r="45" spans="1:5" s="17" customFormat="1" ht="13.9" customHeight="1" x14ac:dyDescent="0.2">
      <c r="A45" s="30" t="s">
        <v>43</v>
      </c>
      <c r="B45" s="165" t="s">
        <v>51</v>
      </c>
      <c r="C45" s="166"/>
      <c r="D45" s="31">
        <v>2.5000000000000001E-2</v>
      </c>
      <c r="E45" s="32">
        <f t="shared" ref="E45:E51" si="0">($E$33+$E$40)*D45</f>
        <v>72.398263888888891</v>
      </c>
    </row>
    <row r="46" spans="1:5" s="17" customFormat="1" ht="13.9" customHeight="1" x14ac:dyDescent="0.2">
      <c r="A46" s="30" t="s">
        <v>8</v>
      </c>
      <c r="B46" s="165" t="s">
        <v>159</v>
      </c>
      <c r="C46" s="166"/>
      <c r="D46" s="97">
        <v>0.03</v>
      </c>
      <c r="E46" s="32">
        <f t="shared" si="0"/>
        <v>86.877916666666664</v>
      </c>
    </row>
    <row r="47" spans="1:5" s="17" customFormat="1" ht="13.9" customHeight="1" x14ac:dyDescent="0.2">
      <c r="A47" s="30" t="s">
        <v>10</v>
      </c>
      <c r="B47" s="165" t="s">
        <v>52</v>
      </c>
      <c r="C47" s="166"/>
      <c r="D47" s="31">
        <v>1.4999999999999999E-2</v>
      </c>
      <c r="E47" s="32">
        <f t="shared" si="0"/>
        <v>43.438958333333332</v>
      </c>
    </row>
    <row r="48" spans="1:5" s="17" customFormat="1" ht="13.9" customHeight="1" x14ac:dyDescent="0.2">
      <c r="A48" s="30" t="s">
        <v>33</v>
      </c>
      <c r="B48" s="165" t="s">
        <v>53</v>
      </c>
      <c r="C48" s="166"/>
      <c r="D48" s="31">
        <v>0.01</v>
      </c>
      <c r="E48" s="32">
        <f t="shared" si="0"/>
        <v>28.959305555555556</v>
      </c>
    </row>
    <row r="49" spans="1:5" s="17" customFormat="1" ht="13.9" customHeight="1" x14ac:dyDescent="0.2">
      <c r="A49" s="30" t="s">
        <v>54</v>
      </c>
      <c r="B49" s="167" t="s">
        <v>55</v>
      </c>
      <c r="C49" s="168"/>
      <c r="D49" s="31">
        <v>6.0000000000000001E-3</v>
      </c>
      <c r="E49" s="32">
        <f t="shared" si="0"/>
        <v>17.375583333333335</v>
      </c>
    </row>
    <row r="50" spans="1:5" s="17" customFormat="1" ht="13.9" customHeight="1" x14ac:dyDescent="0.2">
      <c r="A50" s="30" t="s">
        <v>56</v>
      </c>
      <c r="B50" s="165" t="s">
        <v>57</v>
      </c>
      <c r="C50" s="166"/>
      <c r="D50" s="31">
        <v>2E-3</v>
      </c>
      <c r="E50" s="32">
        <f t="shared" si="0"/>
        <v>5.7918611111111113</v>
      </c>
    </row>
    <row r="51" spans="1:5" s="17" customFormat="1" ht="13.9" customHeight="1" x14ac:dyDescent="0.2">
      <c r="A51" s="33" t="s">
        <v>58</v>
      </c>
      <c r="B51" s="169" t="s">
        <v>59</v>
      </c>
      <c r="C51" s="170"/>
      <c r="D51" s="31">
        <v>0.08</v>
      </c>
      <c r="E51" s="32">
        <f t="shared" si="0"/>
        <v>231.67444444444445</v>
      </c>
    </row>
    <row r="52" spans="1:5" s="17" customFormat="1" x14ac:dyDescent="0.2">
      <c r="A52" s="134" t="s">
        <v>60</v>
      </c>
      <c r="B52" s="134"/>
      <c r="C52" s="134"/>
      <c r="D52" s="34">
        <f>SUM(D44:D51)</f>
        <v>0.36800000000000005</v>
      </c>
      <c r="E52" s="88">
        <f>SUM(E44:E51)</f>
        <v>1065.7024444444444</v>
      </c>
    </row>
    <row r="53" spans="1:5" s="17" customFormat="1" x14ac:dyDescent="0.2">
      <c r="A53" s="162" t="s">
        <v>61</v>
      </c>
      <c r="B53" s="162"/>
      <c r="C53" s="162"/>
      <c r="D53" s="162"/>
      <c r="E53" s="162"/>
    </row>
    <row r="54" spans="1:5" s="17" customFormat="1" x14ac:dyDescent="0.2">
      <c r="A54" s="158" t="s">
        <v>62</v>
      </c>
      <c r="B54" s="158"/>
      <c r="C54" s="158"/>
      <c r="D54" s="158"/>
      <c r="E54" s="159"/>
    </row>
    <row r="55" spans="1:5" s="36" customFormat="1" ht="14.45" customHeight="1" x14ac:dyDescent="0.25">
      <c r="A55" s="20" t="s">
        <v>63</v>
      </c>
      <c r="B55" s="160" t="s">
        <v>64</v>
      </c>
      <c r="C55" s="171"/>
      <c r="D55" s="35"/>
      <c r="E55" s="21" t="s">
        <v>27</v>
      </c>
    </row>
    <row r="56" spans="1:5" s="36" customFormat="1" x14ac:dyDescent="0.25">
      <c r="A56" s="37" t="s">
        <v>4</v>
      </c>
      <c r="B56" s="147" t="s">
        <v>65</v>
      </c>
      <c r="C56" s="172"/>
      <c r="D56" s="98">
        <v>4.9800000000000004</v>
      </c>
      <c r="E56" s="38">
        <f>(D56*2*15)</f>
        <v>149.4</v>
      </c>
    </row>
    <row r="57" spans="1:5" s="36" customFormat="1" x14ac:dyDescent="0.25">
      <c r="A57" s="91" t="s">
        <v>66</v>
      </c>
      <c r="B57" s="23" t="s">
        <v>67</v>
      </c>
      <c r="C57" s="85"/>
      <c r="D57" s="92">
        <v>0.06</v>
      </c>
      <c r="E57" s="38">
        <f>D57*E27</f>
        <v>111.89999999999999</v>
      </c>
    </row>
    <row r="58" spans="1:5" s="36" customFormat="1" x14ac:dyDescent="0.25">
      <c r="A58" s="91" t="s">
        <v>68</v>
      </c>
      <c r="B58" s="23" t="s">
        <v>69</v>
      </c>
      <c r="C58" s="85"/>
      <c r="D58" s="92"/>
      <c r="E58" s="38">
        <f>E56-E57</f>
        <v>37.500000000000014</v>
      </c>
    </row>
    <row r="59" spans="1:5" s="36" customFormat="1" x14ac:dyDescent="0.25">
      <c r="A59" s="5" t="s">
        <v>6</v>
      </c>
      <c r="B59" s="147" t="s">
        <v>70</v>
      </c>
      <c r="C59" s="172"/>
      <c r="D59" s="98">
        <v>32.86</v>
      </c>
      <c r="E59" s="38">
        <f>(D59*15)</f>
        <v>492.9</v>
      </c>
    </row>
    <row r="60" spans="1:5" s="36" customFormat="1" x14ac:dyDescent="0.25">
      <c r="A60" s="5" t="s">
        <v>71</v>
      </c>
      <c r="B60" s="147" t="s">
        <v>72</v>
      </c>
      <c r="C60" s="172"/>
      <c r="D60" s="92">
        <v>0.2</v>
      </c>
      <c r="E60" s="38">
        <f>E59*D60</f>
        <v>98.58</v>
      </c>
    </row>
    <row r="61" spans="1:5" s="36" customFormat="1" ht="28.5" customHeight="1" x14ac:dyDescent="0.25">
      <c r="A61" s="5" t="s">
        <v>73</v>
      </c>
      <c r="B61" s="147" t="s">
        <v>74</v>
      </c>
      <c r="C61" s="172"/>
      <c r="D61" s="92"/>
      <c r="E61" s="38">
        <f>E59-E60</f>
        <v>394.32</v>
      </c>
    </row>
    <row r="62" spans="1:5" s="36" customFormat="1" ht="14.25" customHeight="1" x14ac:dyDescent="0.25">
      <c r="A62" s="5" t="s">
        <v>8</v>
      </c>
      <c r="B62" s="147" t="s">
        <v>75</v>
      </c>
      <c r="C62" s="172"/>
      <c r="D62" s="148"/>
      <c r="E62" s="38"/>
    </row>
    <row r="63" spans="1:5" s="36" customFormat="1" x14ac:dyDescent="0.25">
      <c r="A63" s="5" t="s">
        <v>10</v>
      </c>
      <c r="B63" s="147" t="s">
        <v>76</v>
      </c>
      <c r="C63" s="172"/>
      <c r="D63" s="39"/>
      <c r="E63" s="38">
        <v>8.17</v>
      </c>
    </row>
    <row r="64" spans="1:5" s="36" customFormat="1" x14ac:dyDescent="0.25">
      <c r="A64" s="5" t="s">
        <v>33</v>
      </c>
      <c r="B64" s="147" t="s">
        <v>77</v>
      </c>
      <c r="C64" s="172"/>
      <c r="D64" s="148"/>
      <c r="E64" s="40"/>
    </row>
    <row r="65" spans="1:6" s="36" customFormat="1" x14ac:dyDescent="0.25">
      <c r="A65" s="5" t="s">
        <v>35</v>
      </c>
      <c r="B65" s="147" t="s">
        <v>78</v>
      </c>
      <c r="C65" s="172"/>
      <c r="D65" s="111">
        <v>7.0000000000000007E-2</v>
      </c>
      <c r="E65" s="40">
        <f>D65*E33</f>
        <v>169.715</v>
      </c>
    </row>
    <row r="66" spans="1:6" s="17" customFormat="1" ht="15" thickBot="1" x14ac:dyDescent="0.25">
      <c r="A66" s="173" t="s">
        <v>79</v>
      </c>
      <c r="B66" s="174"/>
      <c r="C66" s="174"/>
      <c r="D66" s="175"/>
      <c r="E66" s="41">
        <f>SUM(E58+E61+E62+E63+E64+E65)</f>
        <v>609.70500000000004</v>
      </c>
    </row>
    <row r="67" spans="1:6" s="17" customFormat="1" ht="15" customHeight="1" thickBot="1" x14ac:dyDescent="0.25">
      <c r="A67" s="42"/>
      <c r="B67" s="43"/>
      <c r="C67" s="43"/>
      <c r="D67" s="43"/>
      <c r="E67" s="44"/>
    </row>
    <row r="68" spans="1:6" s="17" customFormat="1" ht="15" customHeight="1" thickBot="1" x14ac:dyDescent="0.25">
      <c r="A68" s="176" t="s">
        <v>80</v>
      </c>
      <c r="B68" s="177"/>
      <c r="C68" s="177"/>
      <c r="D68" s="177"/>
      <c r="E68" s="178"/>
    </row>
    <row r="69" spans="1:6" s="17" customFormat="1" ht="15" customHeight="1" thickBot="1" x14ac:dyDescent="0.25">
      <c r="A69" s="45" t="s">
        <v>4</v>
      </c>
      <c r="B69" s="179" t="s">
        <v>81</v>
      </c>
      <c r="C69" s="180"/>
      <c r="D69" s="46">
        <v>15</v>
      </c>
      <c r="E69" s="47">
        <f>(E33/220)*1.5</f>
        <v>16.530681818181819</v>
      </c>
      <c r="F69" s="47"/>
    </row>
    <row r="70" spans="1:6" s="17" customFormat="1" ht="15" customHeight="1" thickBot="1" x14ac:dyDescent="0.25">
      <c r="A70" s="48"/>
      <c r="B70" s="176" t="s">
        <v>82</v>
      </c>
      <c r="C70" s="178"/>
      <c r="D70" s="48"/>
      <c r="E70" s="49">
        <f>E69*D69</f>
        <v>247.96022727272728</v>
      </c>
    </row>
    <row r="71" spans="1:6" s="17" customFormat="1" ht="15" customHeight="1" thickBot="1" x14ac:dyDescent="0.25">
      <c r="A71" s="181"/>
      <c r="B71" s="182"/>
      <c r="C71" s="182"/>
      <c r="D71" s="182"/>
      <c r="E71" s="183"/>
    </row>
    <row r="72" spans="1:6" s="17" customFormat="1" x14ac:dyDescent="0.2">
      <c r="A72" s="184" t="s">
        <v>83</v>
      </c>
      <c r="B72" s="184"/>
      <c r="C72" s="184"/>
      <c r="D72" s="184"/>
      <c r="E72" s="185"/>
    </row>
    <row r="73" spans="1:6" s="17" customFormat="1" x14ac:dyDescent="0.2">
      <c r="A73" s="50"/>
      <c r="B73" s="186" t="s">
        <v>84</v>
      </c>
      <c r="C73" s="187"/>
      <c r="D73" s="51" t="s">
        <v>85</v>
      </c>
      <c r="E73" s="29" t="s">
        <v>27</v>
      </c>
    </row>
    <row r="74" spans="1:6" s="17" customFormat="1" x14ac:dyDescent="0.2">
      <c r="A74" s="52" t="s">
        <v>40</v>
      </c>
      <c r="B74" s="157" t="s">
        <v>86</v>
      </c>
      <c r="C74" s="157"/>
      <c r="D74" s="53">
        <f>D40</f>
        <v>0.19444444444444442</v>
      </c>
      <c r="E74" s="54">
        <f>E40</f>
        <v>471.43055555555549</v>
      </c>
    </row>
    <row r="75" spans="1:6" s="17" customFormat="1" x14ac:dyDescent="0.2">
      <c r="A75" s="52" t="s">
        <v>48</v>
      </c>
      <c r="B75" s="157" t="s">
        <v>87</v>
      </c>
      <c r="C75" s="157"/>
      <c r="D75" s="55">
        <f>D52</f>
        <v>0.36800000000000005</v>
      </c>
      <c r="E75" s="54">
        <f>E52</f>
        <v>1065.7024444444444</v>
      </c>
    </row>
    <row r="76" spans="1:6" s="17" customFormat="1" x14ac:dyDescent="0.2">
      <c r="A76" s="52" t="s">
        <v>63</v>
      </c>
      <c r="B76" s="157" t="s">
        <v>88</v>
      </c>
      <c r="C76" s="157"/>
      <c r="D76" s="55">
        <v>0</v>
      </c>
      <c r="E76" s="54">
        <f>E66</f>
        <v>609.70500000000004</v>
      </c>
    </row>
    <row r="77" spans="1:6" s="17" customFormat="1" x14ac:dyDescent="0.2">
      <c r="A77" s="52" t="s">
        <v>89</v>
      </c>
      <c r="B77" s="157" t="s">
        <v>90</v>
      </c>
      <c r="C77" s="157"/>
      <c r="D77" s="56">
        <v>0</v>
      </c>
      <c r="E77" s="54">
        <f>E70</f>
        <v>247.96022727272728</v>
      </c>
    </row>
    <row r="78" spans="1:6" s="17" customFormat="1" ht="15" thickBot="1" x14ac:dyDescent="0.25">
      <c r="A78" s="188" t="s">
        <v>91</v>
      </c>
      <c r="B78" s="189"/>
      <c r="C78" s="190"/>
      <c r="D78" s="57">
        <f>SUM(D74:D77)</f>
        <v>0.56244444444444452</v>
      </c>
      <c r="E78" s="41">
        <f>SUM(E74:E77)</f>
        <v>2394.7982272727272</v>
      </c>
    </row>
    <row r="79" spans="1:6" s="17" customFormat="1" x14ac:dyDescent="0.2">
      <c r="A79" s="27"/>
      <c r="B79" s="27"/>
      <c r="C79" s="27"/>
      <c r="D79" s="58"/>
      <c r="E79" s="19"/>
    </row>
    <row r="80" spans="1:6" s="17" customFormat="1" x14ac:dyDescent="0.2">
      <c r="A80" s="155" t="s">
        <v>92</v>
      </c>
      <c r="B80" s="135"/>
      <c r="C80" s="135"/>
      <c r="D80" s="135"/>
      <c r="E80" s="135"/>
    </row>
    <row r="81" spans="1:6" s="17" customFormat="1" x14ac:dyDescent="0.2">
      <c r="A81" s="158" t="s">
        <v>92</v>
      </c>
      <c r="B81" s="158"/>
      <c r="C81" s="158"/>
      <c r="D81" s="158"/>
      <c r="E81" s="159"/>
    </row>
    <row r="82" spans="1:6" s="17" customFormat="1" x14ac:dyDescent="0.2">
      <c r="A82" s="59">
        <v>3</v>
      </c>
      <c r="B82" s="191" t="s">
        <v>93</v>
      </c>
      <c r="C82" s="191"/>
      <c r="D82" s="60" t="s">
        <v>85</v>
      </c>
      <c r="E82" s="61" t="s">
        <v>27</v>
      </c>
    </row>
    <row r="83" spans="1:6" s="17" customFormat="1" x14ac:dyDescent="0.2">
      <c r="A83" s="62" t="s">
        <v>28</v>
      </c>
      <c r="B83" s="157" t="s">
        <v>94</v>
      </c>
      <c r="C83" s="157"/>
      <c r="D83" s="63">
        <f>0.05*(1/12)</f>
        <v>4.1666666666666666E-3</v>
      </c>
      <c r="E83" s="32">
        <f>$E$33*D83</f>
        <v>10.102083333333333</v>
      </c>
      <c r="F83" s="90"/>
    </row>
    <row r="84" spans="1:6" s="17" customFormat="1" ht="13.9" customHeight="1" x14ac:dyDescent="0.2">
      <c r="A84" s="62" t="s">
        <v>43</v>
      </c>
      <c r="B84" s="157" t="s">
        <v>95</v>
      </c>
      <c r="C84" s="157"/>
      <c r="D84" s="63">
        <f>D51*D83</f>
        <v>3.3333333333333332E-4</v>
      </c>
      <c r="E84" s="32">
        <f t="shared" ref="E84:E88" si="1">$E$33*D84</f>
        <v>0.80816666666666659</v>
      </c>
      <c r="F84" s="90"/>
    </row>
    <row r="85" spans="1:6" s="17" customFormat="1" ht="13.9" customHeight="1" x14ac:dyDescent="0.2">
      <c r="A85" s="62" t="s">
        <v>96</v>
      </c>
      <c r="B85" s="192" t="s">
        <v>97</v>
      </c>
      <c r="C85" s="192"/>
      <c r="D85" s="99">
        <v>0</v>
      </c>
      <c r="E85" s="32">
        <f t="shared" si="1"/>
        <v>0</v>
      </c>
      <c r="F85" s="90"/>
    </row>
    <row r="86" spans="1:6" s="17" customFormat="1" ht="13.9" customHeight="1" x14ac:dyDescent="0.2">
      <c r="A86" s="62" t="s">
        <v>98</v>
      </c>
      <c r="B86" s="157" t="s">
        <v>99</v>
      </c>
      <c r="C86" s="157"/>
      <c r="D86" s="63">
        <f>7/30/12</f>
        <v>1.9444444444444445E-2</v>
      </c>
      <c r="E86" s="32">
        <f t="shared" si="1"/>
        <v>47.143055555555556</v>
      </c>
      <c r="F86" s="90"/>
    </row>
    <row r="87" spans="1:6" s="17" customFormat="1" ht="13.9" customHeight="1" x14ac:dyDescent="0.2">
      <c r="A87" s="62" t="s">
        <v>100</v>
      </c>
      <c r="B87" s="193" t="s">
        <v>101</v>
      </c>
      <c r="C87" s="194"/>
      <c r="D87" s="63">
        <f>D52*D86</f>
        <v>7.1555555555555565E-3</v>
      </c>
      <c r="E87" s="32">
        <f t="shared" si="1"/>
        <v>17.348644444444446</v>
      </c>
      <c r="F87" s="90"/>
    </row>
    <row r="88" spans="1:6" s="17" customFormat="1" x14ac:dyDescent="0.2">
      <c r="A88" s="62" t="s">
        <v>54</v>
      </c>
      <c r="B88" s="193" t="s">
        <v>102</v>
      </c>
      <c r="C88" s="194"/>
      <c r="D88" s="99">
        <v>0.04</v>
      </c>
      <c r="E88" s="32">
        <f t="shared" si="1"/>
        <v>96.98</v>
      </c>
      <c r="F88" s="90"/>
    </row>
    <row r="89" spans="1:6" s="17" customFormat="1" ht="14.45" customHeight="1" thickBot="1" x14ac:dyDescent="0.25">
      <c r="A89" s="188" t="s">
        <v>103</v>
      </c>
      <c r="B89" s="189"/>
      <c r="C89" s="190"/>
      <c r="D89" s="93">
        <f>SUM(D83:D88)</f>
        <v>7.1099999999999997E-2</v>
      </c>
      <c r="E89" s="41">
        <f>SUM(E83:E88)</f>
        <v>172.38195000000002</v>
      </c>
      <c r="F89" s="89"/>
    </row>
    <row r="90" spans="1:6" s="17" customFormat="1" x14ac:dyDescent="0.2">
      <c r="A90" s="162" t="s">
        <v>104</v>
      </c>
      <c r="B90" s="162"/>
      <c r="C90" s="162"/>
      <c r="D90" s="162"/>
      <c r="E90" s="162"/>
    </row>
    <row r="91" spans="1:6" s="17" customFormat="1" x14ac:dyDescent="0.2">
      <c r="A91" s="155" t="s">
        <v>105</v>
      </c>
      <c r="B91" s="135"/>
      <c r="C91" s="135"/>
      <c r="D91" s="135"/>
      <c r="E91" s="135"/>
    </row>
    <row r="92" spans="1:6" s="17" customFormat="1" ht="16.5" customHeight="1" x14ac:dyDescent="0.2">
      <c r="A92" s="158" t="s">
        <v>106</v>
      </c>
      <c r="B92" s="158"/>
      <c r="C92" s="158"/>
      <c r="D92" s="158"/>
      <c r="E92" s="159"/>
    </row>
    <row r="93" spans="1:6" s="17" customFormat="1" x14ac:dyDescent="0.2">
      <c r="A93" s="20" t="s">
        <v>107</v>
      </c>
      <c r="B93" s="195" t="s">
        <v>108</v>
      </c>
      <c r="C93" s="195"/>
      <c r="D93" s="8" t="s">
        <v>85</v>
      </c>
      <c r="E93" s="21" t="s">
        <v>27</v>
      </c>
    </row>
    <row r="94" spans="1:6" s="17" customFormat="1" x14ac:dyDescent="0.2">
      <c r="A94" s="22" t="s">
        <v>28</v>
      </c>
      <c r="B94" s="138" t="s">
        <v>109</v>
      </c>
      <c r="C94" s="138"/>
      <c r="D94" s="63">
        <f>((8.33/12)+(2.78/12)+(8.33/12))/100</f>
        <v>1.6200000000000003E-2</v>
      </c>
      <c r="E94" s="94">
        <f>($E$33+$E$52)*D94</f>
        <v>56.541279600000003</v>
      </c>
      <c r="F94" s="90"/>
    </row>
    <row r="95" spans="1:6" s="17" customFormat="1" x14ac:dyDescent="0.2">
      <c r="A95" s="22" t="s">
        <v>43</v>
      </c>
      <c r="B95" s="138" t="s">
        <v>108</v>
      </c>
      <c r="C95" s="138"/>
      <c r="D95" s="63">
        <f>(1/30)/12</f>
        <v>2.7777777777777779E-3</v>
      </c>
      <c r="E95" s="94">
        <f t="shared" ref="E95:E99" si="2">($E$33+$E$52)*D95</f>
        <v>9.6950067901234558</v>
      </c>
      <c r="F95" s="90"/>
    </row>
    <row r="96" spans="1:6" s="17" customFormat="1" x14ac:dyDescent="0.2">
      <c r="A96" s="22" t="s">
        <v>96</v>
      </c>
      <c r="B96" s="138" t="s">
        <v>110</v>
      </c>
      <c r="C96" s="138"/>
      <c r="D96" s="63">
        <f>(5/30/12)*0.015</f>
        <v>2.0833333333333332E-4</v>
      </c>
      <c r="E96" s="94">
        <f t="shared" si="2"/>
        <v>0.72712550925925912</v>
      </c>
      <c r="F96" s="90"/>
    </row>
    <row r="97" spans="1:6" s="17" customFormat="1" x14ac:dyDescent="0.2">
      <c r="A97" s="22" t="s">
        <v>98</v>
      </c>
      <c r="B97" s="138" t="s">
        <v>111</v>
      </c>
      <c r="C97" s="138"/>
      <c r="D97" s="63">
        <f>((15/30)/12)*0.08</f>
        <v>3.3333333333333331E-3</v>
      </c>
      <c r="E97" s="94">
        <f t="shared" si="2"/>
        <v>11.634008148148146</v>
      </c>
      <c r="F97" s="90"/>
    </row>
    <row r="98" spans="1:6" s="17" customFormat="1" x14ac:dyDescent="0.2">
      <c r="A98" s="22" t="s">
        <v>100</v>
      </c>
      <c r="B98" s="138" t="s">
        <v>112</v>
      </c>
      <c r="C98" s="138"/>
      <c r="D98" s="63">
        <f>0.1111*0.02*0.3333</f>
        <v>7.4059259999999997E-4</v>
      </c>
      <c r="E98" s="94">
        <f t="shared" si="2"/>
        <v>2.5848181028574664</v>
      </c>
      <c r="F98" s="90"/>
    </row>
    <row r="99" spans="1:6" s="17" customFormat="1" x14ac:dyDescent="0.2">
      <c r="A99" s="62" t="s">
        <v>35</v>
      </c>
      <c r="B99" s="157" t="s">
        <v>113</v>
      </c>
      <c r="C99" s="157"/>
      <c r="D99" s="63">
        <f>1/30/12*0.4</f>
        <v>1.1111111111111111E-3</v>
      </c>
      <c r="E99" s="94">
        <f t="shared" si="2"/>
        <v>3.8780027160493824</v>
      </c>
      <c r="F99" s="90"/>
    </row>
    <row r="100" spans="1:6" s="17" customFormat="1" x14ac:dyDescent="0.2">
      <c r="A100" s="196" t="s">
        <v>114</v>
      </c>
      <c r="B100" s="197"/>
      <c r="C100" s="144"/>
      <c r="D100" s="64">
        <f>SUM(D94:D99)</f>
        <v>2.437114815555556E-2</v>
      </c>
      <c r="E100" s="16">
        <f>SUM(E94:E99)</f>
        <v>85.060240866437695</v>
      </c>
      <c r="F100" s="89"/>
    </row>
    <row r="101" spans="1:6" s="17" customFormat="1" x14ac:dyDescent="0.2">
      <c r="A101" s="162" t="s">
        <v>115</v>
      </c>
      <c r="B101" s="162"/>
      <c r="C101" s="162"/>
      <c r="D101" s="162"/>
      <c r="E101" s="162"/>
    </row>
    <row r="102" spans="1:6" s="17" customFormat="1" x14ac:dyDescent="0.2">
      <c r="A102" s="158" t="s">
        <v>116</v>
      </c>
      <c r="B102" s="158"/>
      <c r="C102" s="158"/>
      <c r="D102" s="158"/>
      <c r="E102" s="159"/>
    </row>
    <row r="103" spans="1:6" s="17" customFormat="1" x14ac:dyDescent="0.2">
      <c r="A103" s="20" t="s">
        <v>117</v>
      </c>
      <c r="B103" s="195" t="s">
        <v>118</v>
      </c>
      <c r="C103" s="195"/>
      <c r="D103" s="8" t="s">
        <v>85</v>
      </c>
      <c r="E103" s="21" t="s">
        <v>27</v>
      </c>
    </row>
    <row r="104" spans="1:6" x14ac:dyDescent="0.2">
      <c r="A104" s="22" t="s">
        <v>28</v>
      </c>
      <c r="B104" s="138" t="s">
        <v>119</v>
      </c>
      <c r="C104" s="138"/>
      <c r="D104" s="65">
        <v>0</v>
      </c>
      <c r="E104" s="14">
        <v>0</v>
      </c>
    </row>
    <row r="105" spans="1:6" ht="15" thickBot="1" x14ac:dyDescent="0.25">
      <c r="A105" s="188" t="s">
        <v>120</v>
      </c>
      <c r="B105" s="189"/>
      <c r="C105" s="189"/>
      <c r="D105" s="190"/>
      <c r="E105" s="41">
        <f>D104*E104</f>
        <v>0</v>
      </c>
    </row>
    <row r="106" spans="1:6" x14ac:dyDescent="0.2">
      <c r="A106" s="66"/>
      <c r="B106" s="7"/>
      <c r="C106" s="7"/>
      <c r="D106" s="67"/>
      <c r="E106" s="68"/>
    </row>
    <row r="107" spans="1:6" x14ac:dyDescent="0.2">
      <c r="A107" s="198" t="s">
        <v>121</v>
      </c>
      <c r="B107" s="198"/>
      <c r="C107" s="198"/>
      <c r="D107" s="198"/>
      <c r="E107" s="199"/>
    </row>
    <row r="108" spans="1:6" x14ac:dyDescent="0.2">
      <c r="A108" s="50"/>
      <c r="B108" s="186" t="s">
        <v>122</v>
      </c>
      <c r="C108" s="187"/>
      <c r="D108" s="51" t="s">
        <v>85</v>
      </c>
      <c r="E108" s="29" t="s">
        <v>27</v>
      </c>
    </row>
    <row r="109" spans="1:6" x14ac:dyDescent="0.2">
      <c r="A109" s="52" t="s">
        <v>107</v>
      </c>
      <c r="B109" s="157" t="s">
        <v>108</v>
      </c>
      <c r="C109" s="157"/>
      <c r="D109" s="53">
        <v>0</v>
      </c>
      <c r="E109" s="54">
        <f>E100</f>
        <v>85.060240866437695</v>
      </c>
    </row>
    <row r="110" spans="1:6" x14ac:dyDescent="0.2">
      <c r="A110" s="52" t="s">
        <v>117</v>
      </c>
      <c r="B110" s="157" t="s">
        <v>118</v>
      </c>
      <c r="C110" s="157"/>
      <c r="D110" s="56">
        <f>D104</f>
        <v>0</v>
      </c>
      <c r="E110" s="54">
        <f>E105</f>
        <v>0</v>
      </c>
    </row>
    <row r="111" spans="1:6" ht="15" thickBot="1" x14ac:dyDescent="0.25">
      <c r="A111" s="188" t="s">
        <v>123</v>
      </c>
      <c r="B111" s="189"/>
      <c r="C111" s="190"/>
      <c r="D111" s="57"/>
      <c r="E111" s="41">
        <f>SUM(E109:E110)</f>
        <v>85.060240866437695</v>
      </c>
    </row>
    <row r="112" spans="1:6" x14ac:dyDescent="0.2">
      <c r="A112" s="69"/>
      <c r="B112" s="27"/>
      <c r="C112" s="27"/>
      <c r="D112" s="58"/>
      <c r="E112" s="19"/>
    </row>
    <row r="113" spans="1:5" x14ac:dyDescent="0.2">
      <c r="A113" s="155" t="s">
        <v>124</v>
      </c>
      <c r="B113" s="135"/>
      <c r="C113" s="135"/>
      <c r="D113" s="135"/>
      <c r="E113" s="135"/>
    </row>
    <row r="114" spans="1:5" x14ac:dyDescent="0.2">
      <c r="A114" s="158" t="s">
        <v>124</v>
      </c>
      <c r="B114" s="158"/>
      <c r="C114" s="158"/>
      <c r="D114" s="158"/>
      <c r="E114" s="159"/>
    </row>
    <row r="115" spans="1:5" x14ac:dyDescent="0.2">
      <c r="A115" s="20">
        <v>5</v>
      </c>
      <c r="B115" s="200" t="s">
        <v>125</v>
      </c>
      <c r="C115" s="201"/>
      <c r="D115" s="202"/>
      <c r="E115" s="12" t="s">
        <v>27</v>
      </c>
    </row>
    <row r="116" spans="1:5" x14ac:dyDescent="0.2">
      <c r="A116" s="22" t="s">
        <v>28</v>
      </c>
      <c r="B116" s="203" t="s">
        <v>126</v>
      </c>
      <c r="C116" s="204"/>
      <c r="D116" s="205"/>
      <c r="E116" s="14">
        <f>'Uniforme Equipam'!E24</f>
        <v>76.61</v>
      </c>
    </row>
    <row r="117" spans="1:5" x14ac:dyDescent="0.2">
      <c r="A117" s="22" t="s">
        <v>43</v>
      </c>
      <c r="B117" s="203" t="s">
        <v>127</v>
      </c>
      <c r="C117" s="204"/>
      <c r="D117" s="205"/>
      <c r="E117" s="14">
        <v>0</v>
      </c>
    </row>
    <row r="118" spans="1:5" x14ac:dyDescent="0.2">
      <c r="A118" s="22" t="s">
        <v>8</v>
      </c>
      <c r="B118" s="203" t="s">
        <v>128</v>
      </c>
      <c r="C118" s="204"/>
      <c r="D118" s="205"/>
      <c r="E118" s="14">
        <f>'Uniforme Equipam'!J16</f>
        <v>199.57000000000002</v>
      </c>
    </row>
    <row r="119" spans="1:5" ht="14.45" customHeight="1" x14ac:dyDescent="0.2">
      <c r="A119" s="22" t="s">
        <v>10</v>
      </c>
      <c r="B119" s="147" t="s">
        <v>129</v>
      </c>
      <c r="C119" s="172"/>
      <c r="D119" s="70"/>
      <c r="E119" s="71">
        <v>0</v>
      </c>
    </row>
    <row r="120" spans="1:5" x14ac:dyDescent="0.2">
      <c r="A120" s="22" t="s">
        <v>33</v>
      </c>
      <c r="B120" s="72" t="s">
        <v>130</v>
      </c>
      <c r="C120" s="73"/>
      <c r="D120" s="70"/>
      <c r="E120" s="71">
        <v>0</v>
      </c>
    </row>
    <row r="121" spans="1:5" x14ac:dyDescent="0.2">
      <c r="A121" s="22" t="s">
        <v>35</v>
      </c>
      <c r="B121" s="72" t="s">
        <v>131</v>
      </c>
      <c r="C121" s="73"/>
      <c r="D121" s="70"/>
      <c r="E121" s="71">
        <v>0</v>
      </c>
    </row>
    <row r="122" spans="1:5" x14ac:dyDescent="0.2">
      <c r="A122" s="22" t="s">
        <v>56</v>
      </c>
      <c r="B122" s="72" t="s">
        <v>132</v>
      </c>
      <c r="C122" s="73"/>
      <c r="D122" s="70"/>
      <c r="E122" s="14">
        <v>0</v>
      </c>
    </row>
    <row r="123" spans="1:5" x14ac:dyDescent="0.2">
      <c r="A123" s="22" t="s">
        <v>58</v>
      </c>
      <c r="B123" s="72" t="s">
        <v>133</v>
      </c>
      <c r="C123" s="73"/>
      <c r="D123" s="70"/>
      <c r="E123" s="14">
        <v>0</v>
      </c>
    </row>
    <row r="124" spans="1:5" x14ac:dyDescent="0.2">
      <c r="A124" s="22" t="s">
        <v>134</v>
      </c>
      <c r="B124" s="203" t="s">
        <v>135</v>
      </c>
      <c r="C124" s="204"/>
      <c r="D124" s="205"/>
      <c r="E124" s="14">
        <v>0</v>
      </c>
    </row>
    <row r="125" spans="1:5" s="17" customFormat="1" ht="15" thickBot="1" x14ac:dyDescent="0.25">
      <c r="A125" s="188" t="s">
        <v>136</v>
      </c>
      <c r="B125" s="189"/>
      <c r="C125" s="189"/>
      <c r="D125" s="190"/>
      <c r="E125" s="41">
        <f>SUM(E116:E124)</f>
        <v>276.18</v>
      </c>
    </row>
    <row r="126" spans="1:5" x14ac:dyDescent="0.2">
      <c r="E126" s="76">
        <f>D78+D89+D111</f>
        <v>0.63354444444444447</v>
      </c>
    </row>
    <row r="127" spans="1:5" x14ac:dyDescent="0.2">
      <c r="A127" s="206" t="s">
        <v>137</v>
      </c>
      <c r="B127" s="207"/>
      <c r="C127" s="207"/>
      <c r="D127" s="208"/>
      <c r="E127" s="101"/>
    </row>
    <row r="128" spans="1:5" x14ac:dyDescent="0.2">
      <c r="A128" s="155" t="s">
        <v>138</v>
      </c>
      <c r="B128" s="135"/>
      <c r="C128" s="135"/>
      <c r="D128" s="135"/>
      <c r="E128" s="135"/>
    </row>
    <row r="129" spans="1:7" s="36" customFormat="1" x14ac:dyDescent="0.25">
      <c r="A129" s="158" t="s">
        <v>138</v>
      </c>
      <c r="B129" s="158"/>
      <c r="C129" s="158"/>
      <c r="D129" s="158"/>
      <c r="E129" s="159"/>
    </row>
    <row r="130" spans="1:7" x14ac:dyDescent="0.2">
      <c r="A130" s="8">
        <v>6</v>
      </c>
      <c r="B130" s="195" t="s">
        <v>139</v>
      </c>
      <c r="C130" s="195"/>
      <c r="D130" s="8" t="s">
        <v>26</v>
      </c>
      <c r="E130" s="21" t="s">
        <v>27</v>
      </c>
    </row>
    <row r="131" spans="1:7" x14ac:dyDescent="0.2">
      <c r="A131" s="77" t="s">
        <v>28</v>
      </c>
      <c r="B131" s="209" t="s">
        <v>140</v>
      </c>
      <c r="C131" s="209"/>
      <c r="D131" s="100">
        <v>0.03</v>
      </c>
      <c r="E131" s="78">
        <f>D131*E146</f>
        <v>160.58761254417499</v>
      </c>
    </row>
    <row r="132" spans="1:7" x14ac:dyDescent="0.2">
      <c r="A132" s="79" t="s">
        <v>43</v>
      </c>
      <c r="B132" s="157" t="s">
        <v>141</v>
      </c>
      <c r="C132" s="157"/>
      <c r="D132" s="99">
        <v>6.7900000000000002E-2</v>
      </c>
      <c r="E132" s="54">
        <f>(E146+E131)*D132</f>
        <v>374.36719528339881</v>
      </c>
    </row>
    <row r="133" spans="1:7" x14ac:dyDescent="0.2">
      <c r="A133" s="210" t="s">
        <v>8</v>
      </c>
      <c r="B133" s="137" t="s">
        <v>142</v>
      </c>
      <c r="C133" s="137"/>
      <c r="D133" s="64"/>
      <c r="E133" s="80"/>
    </row>
    <row r="134" spans="1:7" x14ac:dyDescent="0.2">
      <c r="A134" s="211"/>
      <c r="B134" s="157" t="s">
        <v>143</v>
      </c>
      <c r="C134" s="157"/>
      <c r="D134" s="63">
        <v>6.4999999999999997E-3</v>
      </c>
      <c r="E134" s="14">
        <f>($E$131+$E$132+$E$146)/(1-($D$134+$D$135+$D$136))*D134</f>
        <v>40.997524337208148</v>
      </c>
    </row>
    <row r="135" spans="1:7" x14ac:dyDescent="0.2">
      <c r="A135" s="211"/>
      <c r="B135" s="157" t="s">
        <v>144</v>
      </c>
      <c r="C135" s="157"/>
      <c r="D135" s="63">
        <v>0.03</v>
      </c>
      <c r="E135" s="14">
        <f>($E$131+$E$132+$E$146)/(1-($D$134+$D$135+$D$136))*D135</f>
        <v>189.21934309480685</v>
      </c>
    </row>
    <row r="136" spans="1:7" s="81" customFormat="1" x14ac:dyDescent="0.2">
      <c r="A136" s="212"/>
      <c r="B136" s="157" t="s">
        <v>145</v>
      </c>
      <c r="C136" s="157"/>
      <c r="D136" s="99">
        <v>0.03</v>
      </c>
      <c r="E136" s="14">
        <f>($E$131+$E$132+$E$146)/(1-($D$134+$D$135+$D$136))*D136</f>
        <v>189.21934309480685</v>
      </c>
    </row>
    <row r="137" spans="1:7" ht="15" thickBot="1" x14ac:dyDescent="0.25">
      <c r="A137" s="173" t="s">
        <v>146</v>
      </c>
      <c r="B137" s="174"/>
      <c r="C137" s="175"/>
      <c r="D137" s="82">
        <f>(1+D131)*(1+D132)/(1-(D134+D135+D136))-1</f>
        <v>0.17829351901446189</v>
      </c>
      <c r="E137" s="83">
        <f>SUM(E131:E136)</f>
        <v>954.39101835439567</v>
      </c>
      <c r="G137" s="95"/>
    </row>
    <row r="139" spans="1:7" x14ac:dyDescent="0.2">
      <c r="A139" s="198" t="s">
        <v>147</v>
      </c>
      <c r="B139" s="198"/>
      <c r="C139" s="198"/>
      <c r="D139" s="198"/>
      <c r="E139" s="199"/>
    </row>
    <row r="140" spans="1:7" ht="14.45" customHeight="1" x14ac:dyDescent="0.2">
      <c r="A140" s="196" t="s">
        <v>148</v>
      </c>
      <c r="B140" s="197"/>
      <c r="C140" s="197"/>
      <c r="D140" s="144"/>
      <c r="E140" s="21" t="s">
        <v>149</v>
      </c>
    </row>
    <row r="141" spans="1:7" x14ac:dyDescent="0.2">
      <c r="A141" s="22" t="s">
        <v>28</v>
      </c>
      <c r="B141" s="147" t="s">
        <v>150</v>
      </c>
      <c r="C141" s="172"/>
      <c r="D141" s="148"/>
      <c r="E141" s="84">
        <f>E33</f>
        <v>2424.5</v>
      </c>
    </row>
    <row r="142" spans="1:7" x14ac:dyDescent="0.2">
      <c r="A142" s="22" t="s">
        <v>43</v>
      </c>
      <c r="B142" s="147" t="s">
        <v>151</v>
      </c>
      <c r="C142" s="172"/>
      <c r="D142" s="148"/>
      <c r="E142" s="84">
        <f>E78</f>
        <v>2394.7982272727272</v>
      </c>
    </row>
    <row r="143" spans="1:7" x14ac:dyDescent="0.2">
      <c r="A143" s="22" t="s">
        <v>96</v>
      </c>
      <c r="B143" s="147" t="s">
        <v>152</v>
      </c>
      <c r="C143" s="172"/>
      <c r="D143" s="148"/>
      <c r="E143" s="84">
        <f>E89</f>
        <v>172.38195000000002</v>
      </c>
    </row>
    <row r="144" spans="1:7" x14ac:dyDescent="0.2">
      <c r="A144" s="22" t="s">
        <v>98</v>
      </c>
      <c r="B144" s="147" t="s">
        <v>153</v>
      </c>
      <c r="C144" s="172"/>
      <c r="D144" s="148"/>
      <c r="E144" s="84">
        <f>E111</f>
        <v>85.060240866437695</v>
      </c>
    </row>
    <row r="145" spans="1:5" x14ac:dyDescent="0.2">
      <c r="A145" s="5" t="s">
        <v>100</v>
      </c>
      <c r="B145" s="85" t="s">
        <v>154</v>
      </c>
      <c r="C145" s="85"/>
      <c r="D145" s="39"/>
      <c r="E145" s="84">
        <f>E125</f>
        <v>276.18</v>
      </c>
    </row>
    <row r="146" spans="1:5" x14ac:dyDescent="0.2">
      <c r="A146" s="196" t="s">
        <v>155</v>
      </c>
      <c r="B146" s="197"/>
      <c r="C146" s="197"/>
      <c r="D146" s="144"/>
      <c r="E146" s="86">
        <f>SUM(E141:E145)</f>
        <v>5352.920418139166</v>
      </c>
    </row>
    <row r="147" spans="1:5" s="17" customFormat="1" x14ac:dyDescent="0.2">
      <c r="A147" s="22" t="s">
        <v>35</v>
      </c>
      <c r="B147" s="147" t="s">
        <v>156</v>
      </c>
      <c r="C147" s="172"/>
      <c r="D147" s="148"/>
      <c r="E147" s="84">
        <f>E137</f>
        <v>954.39101835439567</v>
      </c>
    </row>
    <row r="148" spans="1:5" x14ac:dyDescent="0.2">
      <c r="A148" s="134" t="s">
        <v>157</v>
      </c>
      <c r="B148" s="134"/>
      <c r="C148" s="134"/>
      <c r="D148" s="134"/>
      <c r="E148" s="87">
        <f>SUM(E146:E147)</f>
        <v>6307.3114364935618</v>
      </c>
    </row>
    <row r="149" spans="1:5" x14ac:dyDescent="0.2">
      <c r="A149" s="134" t="s">
        <v>314</v>
      </c>
      <c r="B149" s="134"/>
      <c r="C149" s="134"/>
      <c r="D149" s="134"/>
      <c r="E149" s="87">
        <f>ROUND(E148*2,2)</f>
        <v>12614.62</v>
      </c>
    </row>
    <row r="151" spans="1:5" x14ac:dyDescent="0.2">
      <c r="E151" s="124"/>
    </row>
    <row r="152" spans="1:5" x14ac:dyDescent="0.2">
      <c r="E152" s="114">
        <f>E149*E15</f>
        <v>592887.14</v>
      </c>
    </row>
    <row r="153" spans="1:5" x14ac:dyDescent="0.2">
      <c r="E153" s="124"/>
    </row>
  </sheetData>
  <mergeCells count="139">
    <mergeCell ref="A2:E2"/>
    <mergeCell ref="A4:E4"/>
    <mergeCell ref="A5:E5"/>
    <mergeCell ref="A6:E6"/>
    <mergeCell ref="A8:E8"/>
    <mergeCell ref="B9:C9"/>
    <mergeCell ref="D9:E9"/>
    <mergeCell ref="C14:D14"/>
    <mergeCell ref="C15:D15"/>
    <mergeCell ref="A17:E17"/>
    <mergeCell ref="A18:E18"/>
    <mergeCell ref="B19:C19"/>
    <mergeCell ref="D19:E19"/>
    <mergeCell ref="B10:C10"/>
    <mergeCell ref="D10:E10"/>
    <mergeCell ref="B11:C11"/>
    <mergeCell ref="D11:E11"/>
    <mergeCell ref="B12:C12"/>
    <mergeCell ref="D12:E12"/>
    <mergeCell ref="B23:C23"/>
    <mergeCell ref="D23:E23"/>
    <mergeCell ref="A24:E24"/>
    <mergeCell ref="A25:E25"/>
    <mergeCell ref="B26:C26"/>
    <mergeCell ref="B27:C27"/>
    <mergeCell ref="B20:C20"/>
    <mergeCell ref="D20:E20"/>
    <mergeCell ref="B21:C21"/>
    <mergeCell ref="D21:E21"/>
    <mergeCell ref="B22:C22"/>
    <mergeCell ref="D22:E22"/>
    <mergeCell ref="A35:E35"/>
    <mergeCell ref="A36:E36"/>
    <mergeCell ref="B37:C37"/>
    <mergeCell ref="B38:C38"/>
    <mergeCell ref="A40:C40"/>
    <mergeCell ref="A41:E41"/>
    <mergeCell ref="B28:C28"/>
    <mergeCell ref="B29:C29"/>
    <mergeCell ref="B30:C30"/>
    <mergeCell ref="B31:C31"/>
    <mergeCell ref="B32:C32"/>
    <mergeCell ref="A33:D33"/>
    <mergeCell ref="B48:C48"/>
    <mergeCell ref="B49:C49"/>
    <mergeCell ref="B50:C50"/>
    <mergeCell ref="B51:C51"/>
    <mergeCell ref="A52:C52"/>
    <mergeCell ref="A53:E53"/>
    <mergeCell ref="A42:E42"/>
    <mergeCell ref="B43:C43"/>
    <mergeCell ref="B44:C44"/>
    <mergeCell ref="B45:C45"/>
    <mergeCell ref="B46:C46"/>
    <mergeCell ref="B47:C47"/>
    <mergeCell ref="B62:D62"/>
    <mergeCell ref="B63:C63"/>
    <mergeCell ref="B64:D64"/>
    <mergeCell ref="B65:C65"/>
    <mergeCell ref="A66:D66"/>
    <mergeCell ref="A68:E68"/>
    <mergeCell ref="A54:E54"/>
    <mergeCell ref="B55:C55"/>
    <mergeCell ref="B56:C56"/>
    <mergeCell ref="B59:C59"/>
    <mergeCell ref="B60:C60"/>
    <mergeCell ref="B61:C61"/>
    <mergeCell ref="B75:C75"/>
    <mergeCell ref="B76:C76"/>
    <mergeCell ref="B77:C77"/>
    <mergeCell ref="A78:C78"/>
    <mergeCell ref="A80:E80"/>
    <mergeCell ref="A81:E81"/>
    <mergeCell ref="B69:C69"/>
    <mergeCell ref="B70:C70"/>
    <mergeCell ref="A71:E71"/>
    <mergeCell ref="A72:E72"/>
    <mergeCell ref="B73:C73"/>
    <mergeCell ref="B74:C74"/>
    <mergeCell ref="B88:C88"/>
    <mergeCell ref="A89:C89"/>
    <mergeCell ref="A90:E90"/>
    <mergeCell ref="A91:E91"/>
    <mergeCell ref="A92:E92"/>
    <mergeCell ref="B93:C93"/>
    <mergeCell ref="B82:C82"/>
    <mergeCell ref="B83:C83"/>
    <mergeCell ref="B84:C84"/>
    <mergeCell ref="B85:C85"/>
    <mergeCell ref="B86:C86"/>
    <mergeCell ref="B87:C87"/>
    <mergeCell ref="A100:C100"/>
    <mergeCell ref="A101:E101"/>
    <mergeCell ref="A102:E102"/>
    <mergeCell ref="B103:C103"/>
    <mergeCell ref="B104:C104"/>
    <mergeCell ref="A105:D105"/>
    <mergeCell ref="B94:C94"/>
    <mergeCell ref="B95:C95"/>
    <mergeCell ref="B96:C96"/>
    <mergeCell ref="B97:C97"/>
    <mergeCell ref="B98:C98"/>
    <mergeCell ref="B99:C99"/>
    <mergeCell ref="A114:E114"/>
    <mergeCell ref="B115:D115"/>
    <mergeCell ref="B116:D116"/>
    <mergeCell ref="B117:D117"/>
    <mergeCell ref="B118:D118"/>
    <mergeCell ref="B119:C119"/>
    <mergeCell ref="A107:E107"/>
    <mergeCell ref="B108:C108"/>
    <mergeCell ref="B109:C109"/>
    <mergeCell ref="B110:C110"/>
    <mergeCell ref="A111:C111"/>
    <mergeCell ref="A113:E113"/>
    <mergeCell ref="B131:C131"/>
    <mergeCell ref="B132:C132"/>
    <mergeCell ref="A133:A136"/>
    <mergeCell ref="B133:C133"/>
    <mergeCell ref="B134:C134"/>
    <mergeCell ref="B135:C135"/>
    <mergeCell ref="B136:C136"/>
    <mergeCell ref="B124:D124"/>
    <mergeCell ref="A125:D125"/>
    <mergeCell ref="A127:D127"/>
    <mergeCell ref="A128:E128"/>
    <mergeCell ref="A129:E129"/>
    <mergeCell ref="B130:C130"/>
    <mergeCell ref="B144:D144"/>
    <mergeCell ref="A146:D146"/>
    <mergeCell ref="B147:D147"/>
    <mergeCell ref="A148:D148"/>
    <mergeCell ref="A149:D149"/>
    <mergeCell ref="A137:C137"/>
    <mergeCell ref="A139:E139"/>
    <mergeCell ref="A140:D140"/>
    <mergeCell ref="B141:D141"/>
    <mergeCell ref="B142:D142"/>
    <mergeCell ref="B143:D143"/>
  </mergeCells>
  <pageMargins left="0.51181102362204722" right="0.51181102362204722" top="0.78740157480314965" bottom="0.78740157480314965" header="0.31496062992125984" footer="0.31496062992125984"/>
  <pageSetup paperSize="9" scale="80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G152"/>
  <sheetViews>
    <sheetView topLeftCell="A89" workbookViewId="0">
      <selection activeCell="E64" sqref="E64"/>
    </sheetView>
  </sheetViews>
  <sheetFormatPr defaultRowHeight="14.25" x14ac:dyDescent="0.2"/>
  <cols>
    <col min="1" max="1" width="7.28515625" style="74" customWidth="1"/>
    <col min="2" max="2" width="31.5703125" style="2" customWidth="1"/>
    <col min="3" max="3" width="39.42578125" style="2" customWidth="1"/>
    <col min="4" max="4" width="14.28515625" style="75" customWidth="1"/>
    <col min="5" max="5" width="18.7109375" style="2" bestFit="1" customWidth="1"/>
    <col min="6" max="6" width="9.42578125" style="2" bestFit="1" customWidth="1"/>
    <col min="7" max="16384" width="9.140625" style="2"/>
  </cols>
  <sheetData>
    <row r="2" spans="1:5" x14ac:dyDescent="0.2">
      <c r="A2" s="135" t="s">
        <v>0</v>
      </c>
      <c r="B2" s="135"/>
      <c r="C2" s="135"/>
      <c r="D2" s="135"/>
      <c r="E2" s="135"/>
    </row>
    <row r="3" spans="1:5" x14ac:dyDescent="0.2">
      <c r="A3" s="3"/>
      <c r="B3" s="3"/>
      <c r="C3" s="3"/>
      <c r="D3" s="3"/>
      <c r="E3" s="3"/>
    </row>
    <row r="4" spans="1:5" ht="15.75" x14ac:dyDescent="0.2">
      <c r="A4" s="136" t="s">
        <v>158</v>
      </c>
      <c r="B4" s="136"/>
      <c r="C4" s="136"/>
      <c r="D4" s="136"/>
      <c r="E4" s="136"/>
    </row>
    <row r="5" spans="1:5" ht="15.75" x14ac:dyDescent="0.2">
      <c r="A5" s="136" t="s">
        <v>1</v>
      </c>
      <c r="B5" s="136"/>
      <c r="C5" s="136"/>
      <c r="D5" s="136"/>
      <c r="E5" s="136"/>
    </row>
    <row r="6" spans="1:5" ht="15.75" x14ac:dyDescent="0.2">
      <c r="A6" s="136" t="s">
        <v>2</v>
      </c>
      <c r="B6" s="136"/>
      <c r="C6" s="136"/>
      <c r="D6" s="136"/>
      <c r="E6" s="136"/>
    </row>
    <row r="7" spans="1:5" x14ac:dyDescent="0.2">
      <c r="A7" s="4"/>
      <c r="B7" s="4"/>
      <c r="C7" s="4"/>
      <c r="D7" s="4"/>
      <c r="E7" s="4"/>
    </row>
    <row r="8" spans="1:5" x14ac:dyDescent="0.2">
      <c r="A8" s="137" t="s">
        <v>3</v>
      </c>
      <c r="B8" s="137"/>
      <c r="C8" s="137"/>
      <c r="D8" s="137"/>
      <c r="E8" s="137"/>
    </row>
    <row r="9" spans="1:5" x14ac:dyDescent="0.2">
      <c r="A9" s="5" t="s">
        <v>4</v>
      </c>
      <c r="B9" s="138" t="s">
        <v>5</v>
      </c>
      <c r="C9" s="138"/>
      <c r="D9" s="139"/>
      <c r="E9" s="140"/>
    </row>
    <row r="10" spans="1:5" ht="15" customHeight="1" x14ac:dyDescent="0.2">
      <c r="A10" s="5" t="s">
        <v>6</v>
      </c>
      <c r="B10" s="138" t="s">
        <v>7</v>
      </c>
      <c r="C10" s="138"/>
      <c r="D10" s="141" t="s">
        <v>331</v>
      </c>
      <c r="E10" s="142"/>
    </row>
    <row r="11" spans="1:5" ht="28.5" customHeight="1" x14ac:dyDescent="0.2">
      <c r="A11" s="5" t="s">
        <v>8</v>
      </c>
      <c r="B11" s="138" t="s">
        <v>9</v>
      </c>
      <c r="C11" s="138"/>
      <c r="D11" s="140" t="s">
        <v>332</v>
      </c>
      <c r="E11" s="140"/>
    </row>
    <row r="12" spans="1:5" x14ac:dyDescent="0.2">
      <c r="A12" s="5" t="s">
        <v>10</v>
      </c>
      <c r="B12" s="138" t="s">
        <v>11</v>
      </c>
      <c r="C12" s="138"/>
      <c r="D12" s="140"/>
      <c r="E12" s="140"/>
    </row>
    <row r="13" spans="1:5" x14ac:dyDescent="0.2">
      <c r="A13" s="6"/>
      <c r="B13" s="7"/>
      <c r="C13" s="7"/>
      <c r="D13" s="6"/>
      <c r="E13" s="6"/>
    </row>
    <row r="14" spans="1:5" ht="28.5" x14ac:dyDescent="0.2">
      <c r="A14" s="8" t="s">
        <v>12</v>
      </c>
      <c r="B14" s="8" t="s">
        <v>13</v>
      </c>
      <c r="C14" s="143" t="s">
        <v>14</v>
      </c>
      <c r="D14" s="144"/>
      <c r="E14" s="8" t="s">
        <v>15</v>
      </c>
    </row>
    <row r="15" spans="1:5" x14ac:dyDescent="0.2">
      <c r="A15" s="9">
        <v>1</v>
      </c>
      <c r="B15" s="9" t="s">
        <v>325</v>
      </c>
      <c r="C15" s="145" t="s">
        <v>16</v>
      </c>
      <c r="D15" s="145"/>
      <c r="E15" s="10" t="s">
        <v>375</v>
      </c>
    </row>
    <row r="16" spans="1:5" x14ac:dyDescent="0.2">
      <c r="A16" s="6"/>
      <c r="B16" s="7"/>
      <c r="C16" s="7"/>
      <c r="D16" s="6"/>
      <c r="E16" s="6"/>
    </row>
    <row r="17" spans="1:5" ht="15.75" x14ac:dyDescent="0.2">
      <c r="A17" s="146" t="s">
        <v>17</v>
      </c>
      <c r="B17" s="146"/>
      <c r="C17" s="146"/>
      <c r="D17" s="146"/>
      <c r="E17" s="146"/>
    </row>
    <row r="18" spans="1:5" x14ac:dyDescent="0.2">
      <c r="A18" s="137" t="s">
        <v>18</v>
      </c>
      <c r="B18" s="137"/>
      <c r="C18" s="137"/>
      <c r="D18" s="137"/>
      <c r="E18" s="137"/>
    </row>
    <row r="19" spans="1:5" x14ac:dyDescent="0.2">
      <c r="A19" s="5">
        <v>1</v>
      </c>
      <c r="B19" s="138" t="s">
        <v>19</v>
      </c>
      <c r="C19" s="138"/>
      <c r="D19" s="140" t="s">
        <v>325</v>
      </c>
      <c r="E19" s="140"/>
    </row>
    <row r="20" spans="1:5" x14ac:dyDescent="0.2">
      <c r="A20" s="5">
        <v>2</v>
      </c>
      <c r="B20" s="147" t="s">
        <v>20</v>
      </c>
      <c r="C20" s="148"/>
      <c r="D20" s="149"/>
      <c r="E20" s="150"/>
    </row>
    <row r="21" spans="1:5" ht="15" customHeight="1" x14ac:dyDescent="0.2">
      <c r="A21" s="5">
        <v>3</v>
      </c>
      <c r="B21" s="138" t="s">
        <v>21</v>
      </c>
      <c r="C21" s="138"/>
      <c r="D21" s="151">
        <v>1865</v>
      </c>
      <c r="E21" s="152"/>
    </row>
    <row r="22" spans="1:5" x14ac:dyDescent="0.2">
      <c r="A22" s="5">
        <v>4</v>
      </c>
      <c r="B22" s="138" t="s">
        <v>22</v>
      </c>
      <c r="C22" s="138"/>
      <c r="D22" s="140" t="s">
        <v>326</v>
      </c>
      <c r="E22" s="140"/>
    </row>
    <row r="23" spans="1:5" x14ac:dyDescent="0.2">
      <c r="A23" s="5">
        <v>5</v>
      </c>
      <c r="B23" s="138" t="s">
        <v>23</v>
      </c>
      <c r="C23" s="138"/>
      <c r="D23" s="153" t="s">
        <v>324</v>
      </c>
      <c r="E23" s="153"/>
    </row>
    <row r="24" spans="1:5" x14ac:dyDescent="0.2">
      <c r="A24" s="154"/>
      <c r="B24" s="154"/>
      <c r="C24" s="154"/>
      <c r="D24" s="154"/>
      <c r="E24" s="154"/>
    </row>
    <row r="25" spans="1:5" x14ac:dyDescent="0.2">
      <c r="A25" s="155" t="s">
        <v>24</v>
      </c>
      <c r="B25" s="135"/>
      <c r="C25" s="135"/>
      <c r="D25" s="135"/>
      <c r="E25" s="135"/>
    </row>
    <row r="26" spans="1:5" x14ac:dyDescent="0.2">
      <c r="A26" s="8">
        <v>1</v>
      </c>
      <c r="B26" s="156" t="s">
        <v>25</v>
      </c>
      <c r="C26" s="156"/>
      <c r="D26" s="11" t="s">
        <v>26</v>
      </c>
      <c r="E26" s="12" t="s">
        <v>27</v>
      </c>
    </row>
    <row r="27" spans="1:5" x14ac:dyDescent="0.2">
      <c r="A27" s="5" t="s">
        <v>28</v>
      </c>
      <c r="B27" s="157" t="s">
        <v>29</v>
      </c>
      <c r="C27" s="157"/>
      <c r="D27" s="13"/>
      <c r="E27" s="14">
        <f>D21</f>
        <v>1865</v>
      </c>
    </row>
    <row r="28" spans="1:5" x14ac:dyDescent="0.2">
      <c r="A28" s="5" t="s">
        <v>6</v>
      </c>
      <c r="B28" s="157" t="s">
        <v>30</v>
      </c>
      <c r="C28" s="157"/>
      <c r="D28" s="15">
        <v>0.3</v>
      </c>
      <c r="E28" s="14">
        <f>D28*E27</f>
        <v>559.5</v>
      </c>
    </row>
    <row r="29" spans="1:5" x14ac:dyDescent="0.2">
      <c r="A29" s="5" t="s">
        <v>8</v>
      </c>
      <c r="B29" s="157" t="s">
        <v>31</v>
      </c>
      <c r="C29" s="157"/>
      <c r="D29" s="96">
        <v>0</v>
      </c>
      <c r="E29" s="14">
        <f>E27*D29</f>
        <v>0</v>
      </c>
    </row>
    <row r="30" spans="1:5" x14ac:dyDescent="0.2">
      <c r="A30" s="5" t="s">
        <v>10</v>
      </c>
      <c r="B30" s="157" t="s">
        <v>32</v>
      </c>
      <c r="C30" s="157"/>
      <c r="D30" s="13">
        <v>0</v>
      </c>
      <c r="E30" s="14">
        <f>(((E27+E28)/220)*20%*7*15)</f>
        <v>231.42954545454546</v>
      </c>
    </row>
    <row r="31" spans="1:5" x14ac:dyDescent="0.2">
      <c r="A31" s="5" t="s">
        <v>33</v>
      </c>
      <c r="B31" s="157" t="s">
        <v>34</v>
      </c>
      <c r="C31" s="157"/>
      <c r="D31" s="13">
        <v>0</v>
      </c>
      <c r="E31" s="14">
        <f>(((E27+E28)/220*1.2*15))</f>
        <v>198.3681818181818</v>
      </c>
    </row>
    <row r="32" spans="1:5" x14ac:dyDescent="0.2">
      <c r="A32" s="5" t="s">
        <v>35</v>
      </c>
      <c r="B32" s="157" t="s">
        <v>36</v>
      </c>
      <c r="C32" s="157"/>
      <c r="D32" s="15"/>
      <c r="E32" s="14"/>
    </row>
    <row r="33" spans="1:5" s="17" customFormat="1" x14ac:dyDescent="0.2">
      <c r="A33" s="134" t="s">
        <v>37</v>
      </c>
      <c r="B33" s="134"/>
      <c r="C33" s="134"/>
      <c r="D33" s="134"/>
      <c r="E33" s="16">
        <f>SUM(E27:E32)</f>
        <v>2854.2977272727271</v>
      </c>
    </row>
    <row r="34" spans="1:5" s="17" customFormat="1" x14ac:dyDescent="0.2">
      <c r="A34" s="18"/>
      <c r="B34" s="18"/>
      <c r="C34" s="18"/>
      <c r="D34" s="18"/>
      <c r="E34" s="19"/>
    </row>
    <row r="35" spans="1:5" s="17" customFormat="1" x14ac:dyDescent="0.2">
      <c r="A35" s="155" t="s">
        <v>38</v>
      </c>
      <c r="B35" s="135"/>
      <c r="C35" s="135"/>
      <c r="D35" s="135"/>
      <c r="E35" s="135"/>
    </row>
    <row r="36" spans="1:5" s="17" customFormat="1" x14ac:dyDescent="0.2">
      <c r="A36" s="158" t="s">
        <v>39</v>
      </c>
      <c r="B36" s="158"/>
      <c r="C36" s="158"/>
      <c r="D36" s="158"/>
      <c r="E36" s="159"/>
    </row>
    <row r="37" spans="1:5" s="17" customFormat="1" x14ac:dyDescent="0.2">
      <c r="A37" s="20" t="s">
        <v>40</v>
      </c>
      <c r="B37" s="160" t="s">
        <v>41</v>
      </c>
      <c r="C37" s="161"/>
      <c r="D37" s="21" t="s">
        <v>26</v>
      </c>
      <c r="E37" s="21" t="s">
        <v>27</v>
      </c>
    </row>
    <row r="38" spans="1:5" s="17" customFormat="1" x14ac:dyDescent="0.2">
      <c r="A38" s="22" t="s">
        <v>28</v>
      </c>
      <c r="B38" s="147" t="s">
        <v>42</v>
      </c>
      <c r="C38" s="148"/>
      <c r="D38" s="1">
        <f>(1/12*100)/100</f>
        <v>8.3333333333333315E-2</v>
      </c>
      <c r="E38" s="32">
        <f>$E$33*D38</f>
        <v>237.85814393939387</v>
      </c>
    </row>
    <row r="39" spans="1:5" s="17" customFormat="1" x14ac:dyDescent="0.2">
      <c r="A39" s="22" t="s">
        <v>43</v>
      </c>
      <c r="B39" s="23" t="s">
        <v>44</v>
      </c>
      <c r="C39" s="24"/>
      <c r="D39" s="1">
        <f>D38+D38/3</f>
        <v>0.11111111111111109</v>
      </c>
      <c r="E39" s="32">
        <f>$E$33*D39</f>
        <v>317.14419191919183</v>
      </c>
    </row>
    <row r="40" spans="1:5" s="17" customFormat="1" ht="15" thickBot="1" x14ac:dyDescent="0.25">
      <c r="A40" s="137" t="s">
        <v>45</v>
      </c>
      <c r="B40" s="137"/>
      <c r="C40" s="137"/>
      <c r="D40" s="25">
        <f>SUM(D38:D39)</f>
        <v>0.19444444444444442</v>
      </c>
      <c r="E40" s="26">
        <f>SUM(E38:E39)</f>
        <v>555.00233585858564</v>
      </c>
    </row>
    <row r="41" spans="1:5" s="17" customFormat="1" x14ac:dyDescent="0.2">
      <c r="A41" s="162" t="s">
        <v>46</v>
      </c>
      <c r="B41" s="162"/>
      <c r="C41" s="162"/>
      <c r="D41" s="162"/>
      <c r="E41" s="162"/>
    </row>
    <row r="42" spans="1:5" s="17" customFormat="1" x14ac:dyDescent="0.2">
      <c r="A42" s="158" t="s">
        <v>47</v>
      </c>
      <c r="B42" s="158"/>
      <c r="C42" s="158"/>
      <c r="D42" s="158"/>
      <c r="E42" s="159"/>
    </row>
    <row r="43" spans="1:5" s="17" customFormat="1" x14ac:dyDescent="0.2">
      <c r="A43" s="28" t="s">
        <v>48</v>
      </c>
      <c r="B43" s="163" t="s">
        <v>49</v>
      </c>
      <c r="C43" s="164"/>
      <c r="D43" s="29" t="s">
        <v>26</v>
      </c>
      <c r="E43" s="29" t="s">
        <v>27</v>
      </c>
    </row>
    <row r="44" spans="1:5" s="17" customFormat="1" x14ac:dyDescent="0.2">
      <c r="A44" s="30" t="s">
        <v>28</v>
      </c>
      <c r="B44" s="165" t="s">
        <v>50</v>
      </c>
      <c r="C44" s="166"/>
      <c r="D44" s="31">
        <v>0.2</v>
      </c>
      <c r="E44" s="32">
        <f>($E$33+$E$40)*D44</f>
        <v>681.86001262626257</v>
      </c>
    </row>
    <row r="45" spans="1:5" s="17" customFormat="1" ht="13.9" customHeight="1" x14ac:dyDescent="0.2">
      <c r="A45" s="30" t="s">
        <v>43</v>
      </c>
      <c r="B45" s="165" t="s">
        <v>51</v>
      </c>
      <c r="C45" s="166"/>
      <c r="D45" s="31">
        <v>2.5000000000000001E-2</v>
      </c>
      <c r="E45" s="32">
        <f t="shared" ref="E45:E51" si="0">($E$33+$E$40)*D45</f>
        <v>85.232501578282822</v>
      </c>
    </row>
    <row r="46" spans="1:5" s="17" customFormat="1" ht="13.9" customHeight="1" x14ac:dyDescent="0.2">
      <c r="A46" s="30" t="s">
        <v>8</v>
      </c>
      <c r="B46" s="165" t="s">
        <v>159</v>
      </c>
      <c r="C46" s="166"/>
      <c r="D46" s="97">
        <v>0.03</v>
      </c>
      <c r="E46" s="32">
        <f t="shared" si="0"/>
        <v>102.27900189393937</v>
      </c>
    </row>
    <row r="47" spans="1:5" s="17" customFormat="1" ht="13.9" customHeight="1" x14ac:dyDescent="0.2">
      <c r="A47" s="30" t="s">
        <v>10</v>
      </c>
      <c r="B47" s="165" t="s">
        <v>52</v>
      </c>
      <c r="C47" s="166"/>
      <c r="D47" s="31">
        <v>1.4999999999999999E-2</v>
      </c>
      <c r="E47" s="32">
        <f t="shared" si="0"/>
        <v>51.139500946969683</v>
      </c>
    </row>
    <row r="48" spans="1:5" s="17" customFormat="1" ht="13.9" customHeight="1" x14ac:dyDescent="0.2">
      <c r="A48" s="30" t="s">
        <v>33</v>
      </c>
      <c r="B48" s="165" t="s">
        <v>53</v>
      </c>
      <c r="C48" s="166"/>
      <c r="D48" s="31">
        <v>0.01</v>
      </c>
      <c r="E48" s="32">
        <f t="shared" si="0"/>
        <v>34.093000631313124</v>
      </c>
    </row>
    <row r="49" spans="1:5" s="17" customFormat="1" ht="13.9" customHeight="1" x14ac:dyDescent="0.2">
      <c r="A49" s="30" t="s">
        <v>54</v>
      </c>
      <c r="B49" s="167" t="s">
        <v>55</v>
      </c>
      <c r="C49" s="168"/>
      <c r="D49" s="31">
        <v>6.0000000000000001E-3</v>
      </c>
      <c r="E49" s="32">
        <f t="shared" si="0"/>
        <v>20.455800378787874</v>
      </c>
    </row>
    <row r="50" spans="1:5" s="17" customFormat="1" ht="13.9" customHeight="1" x14ac:dyDescent="0.2">
      <c r="A50" s="30" t="s">
        <v>56</v>
      </c>
      <c r="B50" s="165" t="s">
        <v>57</v>
      </c>
      <c r="C50" s="166"/>
      <c r="D50" s="31">
        <v>2E-3</v>
      </c>
      <c r="E50" s="32">
        <f t="shared" si="0"/>
        <v>6.8186001262626252</v>
      </c>
    </row>
    <row r="51" spans="1:5" s="17" customFormat="1" ht="13.9" customHeight="1" x14ac:dyDescent="0.2">
      <c r="A51" s="33" t="s">
        <v>58</v>
      </c>
      <c r="B51" s="169" t="s">
        <v>59</v>
      </c>
      <c r="C51" s="170"/>
      <c r="D51" s="31">
        <v>0.08</v>
      </c>
      <c r="E51" s="32">
        <f t="shared" si="0"/>
        <v>272.744005050505</v>
      </c>
    </row>
    <row r="52" spans="1:5" s="17" customFormat="1" x14ac:dyDescent="0.2">
      <c r="A52" s="134" t="s">
        <v>60</v>
      </c>
      <c r="B52" s="134"/>
      <c r="C52" s="134"/>
      <c r="D52" s="34">
        <f>SUM(D44:D51)</f>
        <v>0.36800000000000005</v>
      </c>
      <c r="E52" s="88">
        <f>SUM(E44:E51)</f>
        <v>1254.6224232323229</v>
      </c>
    </row>
    <row r="53" spans="1:5" s="17" customFormat="1" x14ac:dyDescent="0.2">
      <c r="A53" s="162" t="s">
        <v>61</v>
      </c>
      <c r="B53" s="162"/>
      <c r="C53" s="162"/>
      <c r="D53" s="162"/>
      <c r="E53" s="162"/>
    </row>
    <row r="54" spans="1:5" s="17" customFormat="1" x14ac:dyDescent="0.2">
      <c r="A54" s="158" t="s">
        <v>62</v>
      </c>
      <c r="B54" s="158"/>
      <c r="C54" s="158"/>
      <c r="D54" s="158"/>
      <c r="E54" s="159"/>
    </row>
    <row r="55" spans="1:5" s="36" customFormat="1" ht="14.45" customHeight="1" x14ac:dyDescent="0.25">
      <c r="A55" s="20" t="s">
        <v>63</v>
      </c>
      <c r="B55" s="160" t="s">
        <v>64</v>
      </c>
      <c r="C55" s="171"/>
      <c r="D55" s="35"/>
      <c r="E55" s="21" t="s">
        <v>27</v>
      </c>
    </row>
    <row r="56" spans="1:5" s="36" customFormat="1" x14ac:dyDescent="0.25">
      <c r="A56" s="37" t="s">
        <v>4</v>
      </c>
      <c r="B56" s="147" t="s">
        <v>65</v>
      </c>
      <c r="C56" s="172"/>
      <c r="D56" s="98">
        <v>4.9800000000000004</v>
      </c>
      <c r="E56" s="38">
        <f>(D56*2*15)</f>
        <v>149.4</v>
      </c>
    </row>
    <row r="57" spans="1:5" s="36" customFormat="1" x14ac:dyDescent="0.25">
      <c r="A57" s="91" t="s">
        <v>66</v>
      </c>
      <c r="B57" s="23" t="s">
        <v>67</v>
      </c>
      <c r="C57" s="85"/>
      <c r="D57" s="92">
        <v>0.06</v>
      </c>
      <c r="E57" s="38">
        <f>D57*E27</f>
        <v>111.89999999999999</v>
      </c>
    </row>
    <row r="58" spans="1:5" s="36" customFormat="1" x14ac:dyDescent="0.25">
      <c r="A58" s="91" t="s">
        <v>68</v>
      </c>
      <c r="B58" s="23" t="s">
        <v>69</v>
      </c>
      <c r="C58" s="85"/>
      <c r="D58" s="92"/>
      <c r="E58" s="38">
        <f>E56-E57</f>
        <v>37.500000000000014</v>
      </c>
    </row>
    <row r="59" spans="1:5" s="36" customFormat="1" x14ac:dyDescent="0.25">
      <c r="A59" s="5" t="s">
        <v>6</v>
      </c>
      <c r="B59" s="147" t="s">
        <v>70</v>
      </c>
      <c r="C59" s="172"/>
      <c r="D59" s="98">
        <v>32.86</v>
      </c>
      <c r="E59" s="38">
        <f>(D59*15)</f>
        <v>492.9</v>
      </c>
    </row>
    <row r="60" spans="1:5" s="36" customFormat="1" x14ac:dyDescent="0.25">
      <c r="A60" s="5" t="s">
        <v>71</v>
      </c>
      <c r="B60" s="147" t="s">
        <v>72</v>
      </c>
      <c r="C60" s="172"/>
      <c r="D60" s="92">
        <v>0.2</v>
      </c>
      <c r="E60" s="38">
        <f>E59*D60</f>
        <v>98.58</v>
      </c>
    </row>
    <row r="61" spans="1:5" s="36" customFormat="1" ht="28.5" customHeight="1" x14ac:dyDescent="0.25">
      <c r="A61" s="5" t="s">
        <v>73</v>
      </c>
      <c r="B61" s="147" t="s">
        <v>74</v>
      </c>
      <c r="C61" s="172"/>
      <c r="D61" s="92"/>
      <c r="E61" s="38">
        <f>E59-E60</f>
        <v>394.32</v>
      </c>
    </row>
    <row r="62" spans="1:5" s="36" customFormat="1" ht="14.25" customHeight="1" x14ac:dyDescent="0.25">
      <c r="A62" s="5" t="s">
        <v>8</v>
      </c>
      <c r="B62" s="147" t="s">
        <v>75</v>
      </c>
      <c r="C62" s="172"/>
      <c r="D62" s="148"/>
      <c r="E62" s="38"/>
    </row>
    <row r="63" spans="1:5" s="36" customFormat="1" x14ac:dyDescent="0.25">
      <c r="A63" s="5" t="s">
        <v>10</v>
      </c>
      <c r="B63" s="147" t="s">
        <v>76</v>
      </c>
      <c r="C63" s="172"/>
      <c r="D63" s="39"/>
      <c r="E63" s="38">
        <v>8.17</v>
      </c>
    </row>
    <row r="64" spans="1:5" s="36" customFormat="1" x14ac:dyDescent="0.25">
      <c r="A64" s="5" t="s">
        <v>33</v>
      </c>
      <c r="B64" s="147" t="s">
        <v>77</v>
      </c>
      <c r="C64" s="172"/>
      <c r="D64" s="148"/>
      <c r="E64" s="40"/>
    </row>
    <row r="65" spans="1:6" s="36" customFormat="1" x14ac:dyDescent="0.25">
      <c r="A65" s="5" t="s">
        <v>35</v>
      </c>
      <c r="B65" s="147" t="s">
        <v>78</v>
      </c>
      <c r="C65" s="172"/>
      <c r="D65" s="111">
        <v>7.0000000000000007E-2</v>
      </c>
      <c r="E65" s="40">
        <f>D65*E33</f>
        <v>199.80084090909091</v>
      </c>
    </row>
    <row r="66" spans="1:6" s="17" customFormat="1" ht="15" thickBot="1" x14ac:dyDescent="0.25">
      <c r="A66" s="173" t="s">
        <v>79</v>
      </c>
      <c r="B66" s="174"/>
      <c r="C66" s="174"/>
      <c r="D66" s="175"/>
      <c r="E66" s="41">
        <f>SUM(E58+E61+E62+E63+E64+E65)</f>
        <v>639.79084090909089</v>
      </c>
    </row>
    <row r="67" spans="1:6" s="17" customFormat="1" ht="15" customHeight="1" thickBot="1" x14ac:dyDescent="0.25">
      <c r="A67" s="42"/>
      <c r="B67" s="43"/>
      <c r="C67" s="43"/>
      <c r="D67" s="43"/>
      <c r="E67" s="44"/>
    </row>
    <row r="68" spans="1:6" s="17" customFormat="1" ht="15" customHeight="1" thickBot="1" x14ac:dyDescent="0.25">
      <c r="A68" s="176" t="s">
        <v>80</v>
      </c>
      <c r="B68" s="177"/>
      <c r="C68" s="177"/>
      <c r="D68" s="177"/>
      <c r="E68" s="178"/>
    </row>
    <row r="69" spans="1:6" s="17" customFormat="1" ht="15" customHeight="1" thickBot="1" x14ac:dyDescent="0.25">
      <c r="A69" s="45" t="s">
        <v>4</v>
      </c>
      <c r="B69" s="179" t="s">
        <v>81</v>
      </c>
      <c r="C69" s="180"/>
      <c r="D69" s="46">
        <v>15</v>
      </c>
      <c r="E69" s="47">
        <f>(E33/220)*1.5</f>
        <v>19.461120867768592</v>
      </c>
      <c r="F69" s="47"/>
    </row>
    <row r="70" spans="1:6" s="17" customFormat="1" ht="15" customHeight="1" thickBot="1" x14ac:dyDescent="0.25">
      <c r="A70" s="48"/>
      <c r="B70" s="176" t="s">
        <v>82</v>
      </c>
      <c r="C70" s="178"/>
      <c r="D70" s="48"/>
      <c r="E70" s="49">
        <f>E69*D69</f>
        <v>291.91681301652886</v>
      </c>
    </row>
    <row r="71" spans="1:6" s="17" customFormat="1" ht="15" customHeight="1" thickBot="1" x14ac:dyDescent="0.25">
      <c r="A71" s="181"/>
      <c r="B71" s="182"/>
      <c r="C71" s="182"/>
      <c r="D71" s="182"/>
      <c r="E71" s="183"/>
    </row>
    <row r="72" spans="1:6" s="17" customFormat="1" x14ac:dyDescent="0.2">
      <c r="A72" s="184" t="s">
        <v>83</v>
      </c>
      <c r="B72" s="184"/>
      <c r="C72" s="184"/>
      <c r="D72" s="184"/>
      <c r="E72" s="185"/>
    </row>
    <row r="73" spans="1:6" s="17" customFormat="1" x14ac:dyDescent="0.2">
      <c r="A73" s="50"/>
      <c r="B73" s="186" t="s">
        <v>84</v>
      </c>
      <c r="C73" s="187"/>
      <c r="D73" s="51" t="s">
        <v>85</v>
      </c>
      <c r="E73" s="29" t="s">
        <v>27</v>
      </c>
    </row>
    <row r="74" spans="1:6" s="17" customFormat="1" x14ac:dyDescent="0.2">
      <c r="A74" s="52" t="s">
        <v>40</v>
      </c>
      <c r="B74" s="157" t="s">
        <v>86</v>
      </c>
      <c r="C74" s="157"/>
      <c r="D74" s="53">
        <f>D40</f>
        <v>0.19444444444444442</v>
      </c>
      <c r="E74" s="54">
        <f>E40</f>
        <v>555.00233585858564</v>
      </c>
    </row>
    <row r="75" spans="1:6" s="17" customFormat="1" x14ac:dyDescent="0.2">
      <c r="A75" s="52" t="s">
        <v>48</v>
      </c>
      <c r="B75" s="157" t="s">
        <v>87</v>
      </c>
      <c r="C75" s="157"/>
      <c r="D75" s="55">
        <f>D52</f>
        <v>0.36800000000000005</v>
      </c>
      <c r="E75" s="54">
        <f>E52</f>
        <v>1254.6224232323229</v>
      </c>
    </row>
    <row r="76" spans="1:6" s="17" customFormat="1" x14ac:dyDescent="0.2">
      <c r="A76" s="52" t="s">
        <v>63</v>
      </c>
      <c r="B76" s="157" t="s">
        <v>88</v>
      </c>
      <c r="C76" s="157"/>
      <c r="D76" s="55">
        <v>0</v>
      </c>
      <c r="E76" s="54">
        <f>E66</f>
        <v>639.79084090909089</v>
      </c>
    </row>
    <row r="77" spans="1:6" s="17" customFormat="1" x14ac:dyDescent="0.2">
      <c r="A77" s="52" t="s">
        <v>89</v>
      </c>
      <c r="B77" s="157" t="s">
        <v>90</v>
      </c>
      <c r="C77" s="157"/>
      <c r="D77" s="56">
        <v>0</v>
      </c>
      <c r="E77" s="54">
        <f>E70</f>
        <v>291.91681301652886</v>
      </c>
    </row>
    <row r="78" spans="1:6" s="17" customFormat="1" ht="15" thickBot="1" x14ac:dyDescent="0.25">
      <c r="A78" s="188" t="s">
        <v>91</v>
      </c>
      <c r="B78" s="189"/>
      <c r="C78" s="190"/>
      <c r="D78" s="57">
        <f>SUM(D74:D77)</f>
        <v>0.56244444444444452</v>
      </c>
      <c r="E78" s="41">
        <f>SUM(E74:E77)</f>
        <v>2741.3324130165283</v>
      </c>
    </row>
    <row r="79" spans="1:6" s="17" customFormat="1" x14ac:dyDescent="0.2">
      <c r="A79" s="27"/>
      <c r="B79" s="27"/>
      <c r="C79" s="27"/>
      <c r="D79" s="58"/>
      <c r="E79" s="19"/>
    </row>
    <row r="80" spans="1:6" s="17" customFormat="1" x14ac:dyDescent="0.2">
      <c r="A80" s="155" t="s">
        <v>92</v>
      </c>
      <c r="B80" s="135"/>
      <c r="C80" s="135"/>
      <c r="D80" s="135"/>
      <c r="E80" s="135"/>
    </row>
    <row r="81" spans="1:6" s="17" customFormat="1" x14ac:dyDescent="0.2">
      <c r="A81" s="158" t="s">
        <v>92</v>
      </c>
      <c r="B81" s="158"/>
      <c r="C81" s="158"/>
      <c r="D81" s="158"/>
      <c r="E81" s="159"/>
    </row>
    <row r="82" spans="1:6" s="17" customFormat="1" x14ac:dyDescent="0.2">
      <c r="A82" s="59">
        <v>3</v>
      </c>
      <c r="B82" s="191" t="s">
        <v>93</v>
      </c>
      <c r="C82" s="191"/>
      <c r="D82" s="60" t="s">
        <v>85</v>
      </c>
      <c r="E82" s="61" t="s">
        <v>27</v>
      </c>
    </row>
    <row r="83" spans="1:6" s="17" customFormat="1" x14ac:dyDescent="0.2">
      <c r="A83" s="62" t="s">
        <v>28</v>
      </c>
      <c r="B83" s="157" t="s">
        <v>94</v>
      </c>
      <c r="C83" s="157"/>
      <c r="D83" s="63">
        <f>0.05*(1/12)</f>
        <v>4.1666666666666666E-3</v>
      </c>
      <c r="E83" s="32">
        <f>$E$33*D83</f>
        <v>11.892907196969697</v>
      </c>
      <c r="F83" s="90"/>
    </row>
    <row r="84" spans="1:6" s="17" customFormat="1" ht="13.9" customHeight="1" x14ac:dyDescent="0.2">
      <c r="A84" s="62" t="s">
        <v>43</v>
      </c>
      <c r="B84" s="157" t="s">
        <v>95</v>
      </c>
      <c r="C84" s="157"/>
      <c r="D84" s="63">
        <f>D51*D83</f>
        <v>3.3333333333333332E-4</v>
      </c>
      <c r="E84" s="32">
        <f t="shared" ref="E84:E88" si="1">$E$33*D84</f>
        <v>0.95143257575757567</v>
      </c>
      <c r="F84" s="90"/>
    </row>
    <row r="85" spans="1:6" s="17" customFormat="1" ht="13.9" customHeight="1" x14ac:dyDescent="0.2">
      <c r="A85" s="62" t="s">
        <v>96</v>
      </c>
      <c r="B85" s="192" t="s">
        <v>97</v>
      </c>
      <c r="C85" s="192"/>
      <c r="D85" s="99">
        <v>0</v>
      </c>
      <c r="E85" s="32">
        <f t="shared" si="1"/>
        <v>0</v>
      </c>
      <c r="F85" s="90"/>
    </row>
    <row r="86" spans="1:6" s="17" customFormat="1" ht="13.9" customHeight="1" x14ac:dyDescent="0.2">
      <c r="A86" s="62" t="s">
        <v>98</v>
      </c>
      <c r="B86" s="157" t="s">
        <v>99</v>
      </c>
      <c r="C86" s="157"/>
      <c r="D86" s="63">
        <f>7/30/12</f>
        <v>1.9444444444444445E-2</v>
      </c>
      <c r="E86" s="32">
        <f t="shared" si="1"/>
        <v>55.500233585858581</v>
      </c>
      <c r="F86" s="90"/>
    </row>
    <row r="87" spans="1:6" s="17" customFormat="1" ht="13.9" customHeight="1" x14ac:dyDescent="0.2">
      <c r="A87" s="62" t="s">
        <v>100</v>
      </c>
      <c r="B87" s="193" t="s">
        <v>101</v>
      </c>
      <c r="C87" s="194"/>
      <c r="D87" s="63">
        <f>D52*D86</f>
        <v>7.1555555555555565E-3</v>
      </c>
      <c r="E87" s="32">
        <f t="shared" si="1"/>
        <v>20.42408595959596</v>
      </c>
      <c r="F87" s="90"/>
    </row>
    <row r="88" spans="1:6" s="17" customFormat="1" x14ac:dyDescent="0.2">
      <c r="A88" s="62" t="s">
        <v>54</v>
      </c>
      <c r="B88" s="193" t="s">
        <v>102</v>
      </c>
      <c r="C88" s="194"/>
      <c r="D88" s="99">
        <v>0.04</v>
      </c>
      <c r="E88" s="32">
        <f t="shared" si="1"/>
        <v>114.17190909090908</v>
      </c>
      <c r="F88" s="90"/>
    </row>
    <row r="89" spans="1:6" s="17" customFormat="1" ht="14.45" customHeight="1" thickBot="1" x14ac:dyDescent="0.25">
      <c r="A89" s="188" t="s">
        <v>103</v>
      </c>
      <c r="B89" s="189"/>
      <c r="C89" s="190"/>
      <c r="D89" s="93">
        <f>SUM(D83:D88)</f>
        <v>7.1099999999999997E-2</v>
      </c>
      <c r="E89" s="41">
        <f>SUM(E83:E88)</f>
        <v>202.94056840909087</v>
      </c>
      <c r="F89" s="89"/>
    </row>
    <row r="90" spans="1:6" s="17" customFormat="1" x14ac:dyDescent="0.2">
      <c r="A90" s="162" t="s">
        <v>104</v>
      </c>
      <c r="B90" s="162"/>
      <c r="C90" s="162"/>
      <c r="D90" s="162"/>
      <c r="E90" s="162"/>
    </row>
    <row r="91" spans="1:6" s="17" customFormat="1" x14ac:dyDescent="0.2">
      <c r="A91" s="155" t="s">
        <v>105</v>
      </c>
      <c r="B91" s="135"/>
      <c r="C91" s="135"/>
      <c r="D91" s="135"/>
      <c r="E91" s="135"/>
    </row>
    <row r="92" spans="1:6" s="17" customFormat="1" ht="16.5" customHeight="1" x14ac:dyDescent="0.2">
      <c r="A92" s="158" t="s">
        <v>106</v>
      </c>
      <c r="B92" s="158"/>
      <c r="C92" s="158"/>
      <c r="D92" s="158"/>
      <c r="E92" s="159"/>
    </row>
    <row r="93" spans="1:6" s="17" customFormat="1" x14ac:dyDescent="0.2">
      <c r="A93" s="20" t="s">
        <v>107</v>
      </c>
      <c r="B93" s="195" t="s">
        <v>108</v>
      </c>
      <c r="C93" s="195"/>
      <c r="D93" s="8" t="s">
        <v>85</v>
      </c>
      <c r="E93" s="21" t="s">
        <v>27</v>
      </c>
    </row>
    <row r="94" spans="1:6" s="17" customFormat="1" x14ac:dyDescent="0.2">
      <c r="A94" s="22" t="s">
        <v>28</v>
      </c>
      <c r="B94" s="138" t="s">
        <v>109</v>
      </c>
      <c r="C94" s="138"/>
      <c r="D94" s="63">
        <f>((8.33/12)+(2.78/12)+(8.33/12))/100</f>
        <v>1.6200000000000003E-2</v>
      </c>
      <c r="E94" s="94">
        <f>($E$33+$E$52)*D94</f>
        <v>66.564506438181809</v>
      </c>
      <c r="F94" s="90"/>
    </row>
    <row r="95" spans="1:6" s="17" customFormat="1" x14ac:dyDescent="0.2">
      <c r="A95" s="22" t="s">
        <v>43</v>
      </c>
      <c r="B95" s="138" t="s">
        <v>108</v>
      </c>
      <c r="C95" s="138"/>
      <c r="D95" s="63">
        <f>(1/30)/12</f>
        <v>2.7777777777777779E-3</v>
      </c>
      <c r="E95" s="94">
        <f t="shared" ref="E95:E99" si="2">($E$33+$E$52)*D95</f>
        <v>11.413667084736248</v>
      </c>
      <c r="F95" s="90"/>
    </row>
    <row r="96" spans="1:6" s="17" customFormat="1" x14ac:dyDescent="0.2">
      <c r="A96" s="22" t="s">
        <v>96</v>
      </c>
      <c r="B96" s="138" t="s">
        <v>110</v>
      </c>
      <c r="C96" s="138"/>
      <c r="D96" s="63">
        <f>(5/30/12)*0.015</f>
        <v>2.0833333333333332E-4</v>
      </c>
      <c r="E96" s="94">
        <f t="shared" si="2"/>
        <v>0.85602503135521857</v>
      </c>
      <c r="F96" s="90"/>
    </row>
    <row r="97" spans="1:6" s="17" customFormat="1" x14ac:dyDescent="0.2">
      <c r="A97" s="22" t="s">
        <v>98</v>
      </c>
      <c r="B97" s="138" t="s">
        <v>111</v>
      </c>
      <c r="C97" s="138"/>
      <c r="D97" s="63">
        <f>((15/30)/12)*0.08</f>
        <v>3.3333333333333331E-3</v>
      </c>
      <c r="E97" s="94">
        <f t="shared" si="2"/>
        <v>13.696400501683497</v>
      </c>
      <c r="F97" s="90"/>
    </row>
    <row r="98" spans="1:6" s="17" customFormat="1" x14ac:dyDescent="0.2">
      <c r="A98" s="22" t="s">
        <v>100</v>
      </c>
      <c r="B98" s="138" t="s">
        <v>112</v>
      </c>
      <c r="C98" s="138"/>
      <c r="D98" s="63">
        <f>0.1111*0.02*0.3333</f>
        <v>7.4059259999999997E-4</v>
      </c>
      <c r="E98" s="94">
        <f t="shared" si="2"/>
        <v>3.0430358574549259</v>
      </c>
      <c r="F98" s="90"/>
    </row>
    <row r="99" spans="1:6" s="17" customFormat="1" x14ac:dyDescent="0.2">
      <c r="A99" s="62" t="s">
        <v>35</v>
      </c>
      <c r="B99" s="157" t="s">
        <v>113</v>
      </c>
      <c r="C99" s="157"/>
      <c r="D99" s="63">
        <f>1/30/12*0.4</f>
        <v>1.1111111111111111E-3</v>
      </c>
      <c r="E99" s="94">
        <f t="shared" si="2"/>
        <v>4.5654668338944999</v>
      </c>
      <c r="F99" s="90"/>
    </row>
    <row r="100" spans="1:6" s="17" customFormat="1" x14ac:dyDescent="0.2">
      <c r="A100" s="196" t="s">
        <v>114</v>
      </c>
      <c r="B100" s="197"/>
      <c r="C100" s="144"/>
      <c r="D100" s="64">
        <f>SUM(D94:D99)</f>
        <v>2.437114815555556E-2</v>
      </c>
      <c r="E100" s="16">
        <f>SUM(E94:E99)</f>
        <v>100.1391017473062</v>
      </c>
      <c r="F100" s="89"/>
    </row>
    <row r="101" spans="1:6" s="17" customFormat="1" x14ac:dyDescent="0.2">
      <c r="A101" s="162" t="s">
        <v>115</v>
      </c>
      <c r="B101" s="162"/>
      <c r="C101" s="162"/>
      <c r="D101" s="162"/>
      <c r="E101" s="162"/>
    </row>
    <row r="102" spans="1:6" s="17" customFormat="1" x14ac:dyDescent="0.2">
      <c r="A102" s="158" t="s">
        <v>116</v>
      </c>
      <c r="B102" s="158"/>
      <c r="C102" s="158"/>
      <c r="D102" s="158"/>
      <c r="E102" s="159"/>
    </row>
    <row r="103" spans="1:6" s="17" customFormat="1" x14ac:dyDescent="0.2">
      <c r="A103" s="20" t="s">
        <v>117</v>
      </c>
      <c r="B103" s="195" t="s">
        <v>118</v>
      </c>
      <c r="C103" s="195"/>
      <c r="D103" s="8" t="s">
        <v>85</v>
      </c>
      <c r="E103" s="21" t="s">
        <v>27</v>
      </c>
    </row>
    <row r="104" spans="1:6" x14ac:dyDescent="0.2">
      <c r="A104" s="22" t="s">
        <v>28</v>
      </c>
      <c r="B104" s="138" t="s">
        <v>119</v>
      </c>
      <c r="C104" s="138"/>
      <c r="D104" s="65">
        <v>0</v>
      </c>
      <c r="E104" s="14">
        <v>0</v>
      </c>
    </row>
    <row r="105" spans="1:6" ht="15" thickBot="1" x14ac:dyDescent="0.25">
      <c r="A105" s="188" t="s">
        <v>120</v>
      </c>
      <c r="B105" s="189"/>
      <c r="C105" s="189"/>
      <c r="D105" s="190"/>
      <c r="E105" s="41">
        <f>D104*E104</f>
        <v>0</v>
      </c>
    </row>
    <row r="106" spans="1:6" x14ac:dyDescent="0.2">
      <c r="A106" s="66"/>
      <c r="B106" s="7"/>
      <c r="C106" s="7"/>
      <c r="D106" s="67"/>
      <c r="E106" s="68"/>
    </row>
    <row r="107" spans="1:6" x14ac:dyDescent="0.2">
      <c r="A107" s="198" t="s">
        <v>121</v>
      </c>
      <c r="B107" s="198"/>
      <c r="C107" s="198"/>
      <c r="D107" s="198"/>
      <c r="E107" s="199"/>
    </row>
    <row r="108" spans="1:6" x14ac:dyDescent="0.2">
      <c r="A108" s="50"/>
      <c r="B108" s="186" t="s">
        <v>122</v>
      </c>
      <c r="C108" s="187"/>
      <c r="D108" s="51" t="s">
        <v>85</v>
      </c>
      <c r="E108" s="29" t="s">
        <v>27</v>
      </c>
    </row>
    <row r="109" spans="1:6" x14ac:dyDescent="0.2">
      <c r="A109" s="52" t="s">
        <v>107</v>
      </c>
      <c r="B109" s="157" t="s">
        <v>108</v>
      </c>
      <c r="C109" s="157"/>
      <c r="D109" s="53">
        <v>0</v>
      </c>
      <c r="E109" s="54">
        <f>E100</f>
        <v>100.1391017473062</v>
      </c>
    </row>
    <row r="110" spans="1:6" x14ac:dyDescent="0.2">
      <c r="A110" s="52" t="s">
        <v>117</v>
      </c>
      <c r="B110" s="157" t="s">
        <v>118</v>
      </c>
      <c r="C110" s="157"/>
      <c r="D110" s="56">
        <f>D104</f>
        <v>0</v>
      </c>
      <c r="E110" s="54">
        <f>E105</f>
        <v>0</v>
      </c>
    </row>
    <row r="111" spans="1:6" ht="15" thickBot="1" x14ac:dyDescent="0.25">
      <c r="A111" s="188" t="s">
        <v>123</v>
      </c>
      <c r="B111" s="189"/>
      <c r="C111" s="190"/>
      <c r="D111" s="57"/>
      <c r="E111" s="41">
        <f>SUM(E109:E110)</f>
        <v>100.1391017473062</v>
      </c>
    </row>
    <row r="112" spans="1:6" x14ac:dyDescent="0.2">
      <c r="A112" s="69"/>
      <c r="B112" s="27"/>
      <c r="C112" s="27"/>
      <c r="D112" s="58"/>
      <c r="E112" s="19"/>
    </row>
    <row r="113" spans="1:5" x14ac:dyDescent="0.2">
      <c r="A113" s="155" t="s">
        <v>124</v>
      </c>
      <c r="B113" s="135"/>
      <c r="C113" s="135"/>
      <c r="D113" s="135"/>
      <c r="E113" s="135"/>
    </row>
    <row r="114" spans="1:5" x14ac:dyDescent="0.2">
      <c r="A114" s="158" t="s">
        <v>124</v>
      </c>
      <c r="B114" s="158"/>
      <c r="C114" s="158"/>
      <c r="D114" s="158"/>
      <c r="E114" s="159"/>
    </row>
    <row r="115" spans="1:5" x14ac:dyDescent="0.2">
      <c r="A115" s="20">
        <v>5</v>
      </c>
      <c r="B115" s="200" t="s">
        <v>125</v>
      </c>
      <c r="C115" s="201"/>
      <c r="D115" s="202"/>
      <c r="E115" s="12" t="s">
        <v>27</v>
      </c>
    </row>
    <row r="116" spans="1:5" x14ac:dyDescent="0.2">
      <c r="A116" s="22" t="s">
        <v>28</v>
      </c>
      <c r="B116" s="203" t="s">
        <v>126</v>
      </c>
      <c r="C116" s="204"/>
      <c r="D116" s="205"/>
      <c r="E116" s="14">
        <f>'Uniforme Equipam'!E24</f>
        <v>76.61</v>
      </c>
    </row>
    <row r="117" spans="1:5" x14ac:dyDescent="0.2">
      <c r="A117" s="22" t="s">
        <v>43</v>
      </c>
      <c r="B117" s="203" t="s">
        <v>127</v>
      </c>
      <c r="C117" s="204"/>
      <c r="D117" s="205"/>
      <c r="E117" s="14">
        <v>0</v>
      </c>
    </row>
    <row r="118" spans="1:5" x14ac:dyDescent="0.2">
      <c r="A118" s="22" t="s">
        <v>8</v>
      </c>
      <c r="B118" s="203" t="s">
        <v>128</v>
      </c>
      <c r="C118" s="204"/>
      <c r="D118" s="205"/>
      <c r="E118" s="14">
        <f>'Uniforme Equipam'!J16</f>
        <v>199.57000000000002</v>
      </c>
    </row>
    <row r="119" spans="1:5" ht="14.45" customHeight="1" x14ac:dyDescent="0.2">
      <c r="A119" s="22" t="s">
        <v>10</v>
      </c>
      <c r="B119" s="147" t="s">
        <v>129</v>
      </c>
      <c r="C119" s="172"/>
      <c r="D119" s="70"/>
      <c r="E119" s="71">
        <v>0</v>
      </c>
    </row>
    <row r="120" spans="1:5" x14ac:dyDescent="0.2">
      <c r="A120" s="22" t="s">
        <v>33</v>
      </c>
      <c r="B120" s="72" t="s">
        <v>130</v>
      </c>
      <c r="C120" s="73"/>
      <c r="D120" s="70"/>
      <c r="E120" s="71">
        <v>0</v>
      </c>
    </row>
    <row r="121" spans="1:5" x14ac:dyDescent="0.2">
      <c r="A121" s="22" t="s">
        <v>35</v>
      </c>
      <c r="B121" s="72" t="s">
        <v>131</v>
      </c>
      <c r="C121" s="73"/>
      <c r="D121" s="70"/>
      <c r="E121" s="71">
        <v>0</v>
      </c>
    </row>
    <row r="122" spans="1:5" x14ac:dyDescent="0.2">
      <c r="A122" s="22" t="s">
        <v>56</v>
      </c>
      <c r="B122" s="72" t="s">
        <v>132</v>
      </c>
      <c r="C122" s="73"/>
      <c r="D122" s="70"/>
      <c r="E122" s="14">
        <v>0</v>
      </c>
    </row>
    <row r="123" spans="1:5" x14ac:dyDescent="0.2">
      <c r="A123" s="22" t="s">
        <v>58</v>
      </c>
      <c r="B123" s="72" t="s">
        <v>133</v>
      </c>
      <c r="C123" s="73"/>
      <c r="D123" s="70"/>
      <c r="E123" s="14">
        <v>0</v>
      </c>
    </row>
    <row r="124" spans="1:5" x14ac:dyDescent="0.2">
      <c r="A124" s="22" t="s">
        <v>134</v>
      </c>
      <c r="B124" s="203" t="s">
        <v>135</v>
      </c>
      <c r="C124" s="204"/>
      <c r="D124" s="205"/>
      <c r="E124" s="14">
        <v>0</v>
      </c>
    </row>
    <row r="125" spans="1:5" s="17" customFormat="1" ht="15" thickBot="1" x14ac:dyDescent="0.25">
      <c r="A125" s="188" t="s">
        <v>136</v>
      </c>
      <c r="B125" s="189"/>
      <c r="C125" s="189"/>
      <c r="D125" s="190"/>
      <c r="E125" s="41">
        <f>SUM(E116:E124)</f>
        <v>276.18</v>
      </c>
    </row>
    <row r="126" spans="1:5" x14ac:dyDescent="0.2">
      <c r="E126" s="76">
        <f>D78+D89+D111</f>
        <v>0.63354444444444447</v>
      </c>
    </row>
    <row r="127" spans="1:5" x14ac:dyDescent="0.2">
      <c r="A127" s="206" t="s">
        <v>137</v>
      </c>
      <c r="B127" s="207"/>
      <c r="C127" s="207"/>
      <c r="D127" s="208"/>
      <c r="E127" s="101"/>
    </row>
    <row r="128" spans="1:5" x14ac:dyDescent="0.2">
      <c r="A128" s="155" t="s">
        <v>138</v>
      </c>
      <c r="B128" s="135"/>
      <c r="C128" s="135"/>
      <c r="D128" s="135"/>
      <c r="E128" s="135"/>
    </row>
    <row r="129" spans="1:7" s="36" customFormat="1" x14ac:dyDescent="0.25">
      <c r="A129" s="158" t="s">
        <v>138</v>
      </c>
      <c r="B129" s="158"/>
      <c r="C129" s="158"/>
      <c r="D129" s="158"/>
      <c r="E129" s="159"/>
    </row>
    <row r="130" spans="1:7" x14ac:dyDescent="0.2">
      <c r="A130" s="8">
        <v>6</v>
      </c>
      <c r="B130" s="195" t="s">
        <v>139</v>
      </c>
      <c r="C130" s="195"/>
      <c r="D130" s="8" t="s">
        <v>26</v>
      </c>
      <c r="E130" s="21" t="s">
        <v>27</v>
      </c>
    </row>
    <row r="131" spans="1:7" x14ac:dyDescent="0.2">
      <c r="A131" s="77" t="s">
        <v>28</v>
      </c>
      <c r="B131" s="209" t="s">
        <v>140</v>
      </c>
      <c r="C131" s="209"/>
      <c r="D131" s="100">
        <v>0.03</v>
      </c>
      <c r="E131" s="78">
        <f>D131*E146</f>
        <v>185.24669431336955</v>
      </c>
    </row>
    <row r="132" spans="1:7" x14ac:dyDescent="0.2">
      <c r="A132" s="79" t="s">
        <v>43</v>
      </c>
      <c r="B132" s="157" t="s">
        <v>141</v>
      </c>
      <c r="C132" s="157"/>
      <c r="D132" s="99">
        <v>6.7900000000000002E-2</v>
      </c>
      <c r="E132" s="54">
        <f>(E146+E131)*D132</f>
        <v>431.85326867313756</v>
      </c>
    </row>
    <row r="133" spans="1:7" x14ac:dyDescent="0.2">
      <c r="A133" s="210" t="s">
        <v>8</v>
      </c>
      <c r="B133" s="137" t="s">
        <v>142</v>
      </c>
      <c r="C133" s="137"/>
      <c r="D133" s="64"/>
      <c r="E133" s="80"/>
    </row>
    <row r="134" spans="1:7" x14ac:dyDescent="0.2">
      <c r="A134" s="211"/>
      <c r="B134" s="157" t="s">
        <v>143</v>
      </c>
      <c r="C134" s="157"/>
      <c r="D134" s="63">
        <v>6.4999999999999997E-3</v>
      </c>
      <c r="E134" s="14">
        <f>($E$131+$E$132+$E$146)/(1-($D$134+$D$135+$D$136))*D134</f>
        <v>47.292912187797576</v>
      </c>
    </row>
    <row r="135" spans="1:7" x14ac:dyDescent="0.2">
      <c r="A135" s="211"/>
      <c r="B135" s="157" t="s">
        <v>144</v>
      </c>
      <c r="C135" s="157"/>
      <c r="D135" s="63">
        <v>0.03</v>
      </c>
      <c r="E135" s="14">
        <f>($E$131+$E$132+$E$146)/(1-($D$134+$D$135+$D$136))*D135</f>
        <v>218.2749793282965</v>
      </c>
    </row>
    <row r="136" spans="1:7" s="81" customFormat="1" x14ac:dyDescent="0.2">
      <c r="A136" s="212"/>
      <c r="B136" s="157" t="s">
        <v>145</v>
      </c>
      <c r="C136" s="157"/>
      <c r="D136" s="99">
        <v>0.03</v>
      </c>
      <c r="E136" s="14">
        <f>($E$131+$E$132+$E$146)/(1-($D$134+$D$135+$D$136))*D136</f>
        <v>218.2749793282965</v>
      </c>
    </row>
    <row r="137" spans="1:7" ht="15" thickBot="1" x14ac:dyDescent="0.25">
      <c r="A137" s="173" t="s">
        <v>146</v>
      </c>
      <c r="B137" s="174"/>
      <c r="C137" s="175"/>
      <c r="D137" s="82">
        <f>(1+D131)*(1+D132)/(1-(D134+D135+D136))-1</f>
        <v>0.17829351901446189</v>
      </c>
      <c r="E137" s="83">
        <f>SUM(E131:E136)</f>
        <v>1100.9428338308976</v>
      </c>
      <c r="G137" s="95"/>
    </row>
    <row r="139" spans="1:7" x14ac:dyDescent="0.2">
      <c r="A139" s="198" t="s">
        <v>147</v>
      </c>
      <c r="B139" s="198"/>
      <c r="C139" s="198"/>
      <c r="D139" s="198"/>
      <c r="E139" s="199"/>
    </row>
    <row r="140" spans="1:7" ht="14.45" customHeight="1" x14ac:dyDescent="0.2">
      <c r="A140" s="196" t="s">
        <v>148</v>
      </c>
      <c r="B140" s="197"/>
      <c r="C140" s="197"/>
      <c r="D140" s="144"/>
      <c r="E140" s="21" t="s">
        <v>149</v>
      </c>
    </row>
    <row r="141" spans="1:7" x14ac:dyDescent="0.2">
      <c r="A141" s="22" t="s">
        <v>28</v>
      </c>
      <c r="B141" s="147" t="s">
        <v>150</v>
      </c>
      <c r="C141" s="172"/>
      <c r="D141" s="148"/>
      <c r="E141" s="84">
        <f>E33</f>
        <v>2854.2977272727271</v>
      </c>
    </row>
    <row r="142" spans="1:7" x14ac:dyDescent="0.2">
      <c r="A142" s="22" t="s">
        <v>43</v>
      </c>
      <c r="B142" s="147" t="s">
        <v>151</v>
      </c>
      <c r="C142" s="172"/>
      <c r="D142" s="148"/>
      <c r="E142" s="84">
        <f>E78</f>
        <v>2741.3324130165283</v>
      </c>
    </row>
    <row r="143" spans="1:7" x14ac:dyDescent="0.2">
      <c r="A143" s="22" t="s">
        <v>96</v>
      </c>
      <c r="B143" s="147" t="s">
        <v>152</v>
      </c>
      <c r="C143" s="172"/>
      <c r="D143" s="148"/>
      <c r="E143" s="84">
        <f>E89</f>
        <v>202.94056840909087</v>
      </c>
    </row>
    <row r="144" spans="1:7" x14ac:dyDescent="0.2">
      <c r="A144" s="22" t="s">
        <v>98</v>
      </c>
      <c r="B144" s="147" t="s">
        <v>153</v>
      </c>
      <c r="C144" s="172"/>
      <c r="D144" s="148"/>
      <c r="E144" s="84">
        <f>E111</f>
        <v>100.1391017473062</v>
      </c>
    </row>
    <row r="145" spans="1:5" x14ac:dyDescent="0.2">
      <c r="A145" s="5" t="s">
        <v>100</v>
      </c>
      <c r="B145" s="85" t="s">
        <v>154</v>
      </c>
      <c r="C145" s="85"/>
      <c r="D145" s="39"/>
      <c r="E145" s="84">
        <f>E125</f>
        <v>276.18</v>
      </c>
    </row>
    <row r="146" spans="1:5" x14ac:dyDescent="0.2">
      <c r="A146" s="196" t="s">
        <v>155</v>
      </c>
      <c r="B146" s="197"/>
      <c r="C146" s="197"/>
      <c r="D146" s="144"/>
      <c r="E146" s="86">
        <f>SUM(E141:E145)</f>
        <v>6174.8898104456521</v>
      </c>
    </row>
    <row r="147" spans="1:5" s="17" customFormat="1" x14ac:dyDescent="0.2">
      <c r="A147" s="22" t="s">
        <v>35</v>
      </c>
      <c r="B147" s="147" t="s">
        <v>156</v>
      </c>
      <c r="C147" s="172"/>
      <c r="D147" s="148"/>
      <c r="E147" s="84">
        <f>E137</f>
        <v>1100.9428338308976</v>
      </c>
    </row>
    <row r="148" spans="1:5" x14ac:dyDescent="0.2">
      <c r="A148" s="134" t="s">
        <v>157</v>
      </c>
      <c r="B148" s="134"/>
      <c r="C148" s="134"/>
      <c r="D148" s="134"/>
      <c r="E148" s="87">
        <f>SUM(E146:E147)</f>
        <v>7275.8326442765501</v>
      </c>
    </row>
    <row r="149" spans="1:5" x14ac:dyDescent="0.2">
      <c r="A149" s="134" t="s">
        <v>314</v>
      </c>
      <c r="B149" s="134"/>
      <c r="C149" s="134"/>
      <c r="D149" s="134"/>
      <c r="E149" s="87">
        <f>ROUND(E148*2,2)</f>
        <v>14551.67</v>
      </c>
    </row>
    <row r="151" spans="1:5" x14ac:dyDescent="0.2">
      <c r="E151" s="114"/>
    </row>
    <row r="152" spans="1:5" x14ac:dyDescent="0.2">
      <c r="E152" s="114">
        <f>E149*E15</f>
        <v>669376.81999999995</v>
      </c>
    </row>
  </sheetData>
  <mergeCells count="139">
    <mergeCell ref="A2:E2"/>
    <mergeCell ref="A4:E4"/>
    <mergeCell ref="A5:E5"/>
    <mergeCell ref="A6:E6"/>
    <mergeCell ref="A8:E8"/>
    <mergeCell ref="B9:C9"/>
    <mergeCell ref="D9:E9"/>
    <mergeCell ref="C14:D14"/>
    <mergeCell ref="C15:D15"/>
    <mergeCell ref="A17:E17"/>
    <mergeCell ref="A18:E18"/>
    <mergeCell ref="B19:C19"/>
    <mergeCell ref="D19:E19"/>
    <mergeCell ref="B10:C10"/>
    <mergeCell ref="D10:E10"/>
    <mergeCell ref="B11:C11"/>
    <mergeCell ref="D11:E11"/>
    <mergeCell ref="B12:C12"/>
    <mergeCell ref="D12:E12"/>
    <mergeCell ref="B23:C23"/>
    <mergeCell ref="D23:E23"/>
    <mergeCell ref="A24:E24"/>
    <mergeCell ref="A25:E25"/>
    <mergeCell ref="B26:C26"/>
    <mergeCell ref="B27:C27"/>
    <mergeCell ref="B20:C20"/>
    <mergeCell ref="D20:E20"/>
    <mergeCell ref="B21:C21"/>
    <mergeCell ref="D21:E21"/>
    <mergeCell ref="B22:C22"/>
    <mergeCell ref="D22:E22"/>
    <mergeCell ref="A35:E35"/>
    <mergeCell ref="A36:E36"/>
    <mergeCell ref="B37:C37"/>
    <mergeCell ref="B38:C38"/>
    <mergeCell ref="A40:C40"/>
    <mergeCell ref="A41:E41"/>
    <mergeCell ref="B28:C28"/>
    <mergeCell ref="B29:C29"/>
    <mergeCell ref="B30:C30"/>
    <mergeCell ref="B31:C31"/>
    <mergeCell ref="B32:C32"/>
    <mergeCell ref="A33:D33"/>
    <mergeCell ref="B48:C48"/>
    <mergeCell ref="B49:C49"/>
    <mergeCell ref="B50:C50"/>
    <mergeCell ref="B51:C51"/>
    <mergeCell ref="A52:C52"/>
    <mergeCell ref="A53:E53"/>
    <mergeCell ref="A42:E42"/>
    <mergeCell ref="B43:C43"/>
    <mergeCell ref="B44:C44"/>
    <mergeCell ref="B45:C45"/>
    <mergeCell ref="B46:C46"/>
    <mergeCell ref="B47:C47"/>
    <mergeCell ref="B62:D62"/>
    <mergeCell ref="B63:C63"/>
    <mergeCell ref="B64:D64"/>
    <mergeCell ref="B65:C65"/>
    <mergeCell ref="A66:D66"/>
    <mergeCell ref="A68:E68"/>
    <mergeCell ref="A54:E54"/>
    <mergeCell ref="B55:C55"/>
    <mergeCell ref="B56:C56"/>
    <mergeCell ref="B59:C59"/>
    <mergeCell ref="B60:C60"/>
    <mergeCell ref="B61:C61"/>
    <mergeCell ref="B75:C75"/>
    <mergeCell ref="B76:C76"/>
    <mergeCell ref="B77:C77"/>
    <mergeCell ref="A78:C78"/>
    <mergeCell ref="A80:E80"/>
    <mergeCell ref="A81:E81"/>
    <mergeCell ref="B69:C69"/>
    <mergeCell ref="B70:C70"/>
    <mergeCell ref="A71:E71"/>
    <mergeCell ref="A72:E72"/>
    <mergeCell ref="B73:C73"/>
    <mergeCell ref="B74:C74"/>
    <mergeCell ref="B88:C88"/>
    <mergeCell ref="A89:C89"/>
    <mergeCell ref="A90:E90"/>
    <mergeCell ref="A91:E91"/>
    <mergeCell ref="A92:E92"/>
    <mergeCell ref="B93:C93"/>
    <mergeCell ref="B82:C82"/>
    <mergeCell ref="B83:C83"/>
    <mergeCell ref="B84:C84"/>
    <mergeCell ref="B85:C85"/>
    <mergeCell ref="B86:C86"/>
    <mergeCell ref="B87:C87"/>
    <mergeCell ref="A100:C100"/>
    <mergeCell ref="A101:E101"/>
    <mergeCell ref="A102:E102"/>
    <mergeCell ref="B103:C103"/>
    <mergeCell ref="B104:C104"/>
    <mergeCell ref="A105:D105"/>
    <mergeCell ref="B94:C94"/>
    <mergeCell ref="B95:C95"/>
    <mergeCell ref="B96:C96"/>
    <mergeCell ref="B97:C97"/>
    <mergeCell ref="B98:C98"/>
    <mergeCell ref="B99:C99"/>
    <mergeCell ref="A114:E114"/>
    <mergeCell ref="B115:D115"/>
    <mergeCell ref="B116:D116"/>
    <mergeCell ref="B117:D117"/>
    <mergeCell ref="B118:D118"/>
    <mergeCell ref="B119:C119"/>
    <mergeCell ref="A107:E107"/>
    <mergeCell ref="B108:C108"/>
    <mergeCell ref="B109:C109"/>
    <mergeCell ref="B110:C110"/>
    <mergeCell ref="A111:C111"/>
    <mergeCell ref="A113:E113"/>
    <mergeCell ref="B131:C131"/>
    <mergeCell ref="B132:C132"/>
    <mergeCell ref="A133:A136"/>
    <mergeCell ref="B133:C133"/>
    <mergeCell ref="B134:C134"/>
    <mergeCell ref="B135:C135"/>
    <mergeCell ref="B136:C136"/>
    <mergeCell ref="B124:D124"/>
    <mergeCell ref="A125:D125"/>
    <mergeCell ref="A127:D127"/>
    <mergeCell ref="A128:E128"/>
    <mergeCell ref="A129:E129"/>
    <mergeCell ref="B130:C130"/>
    <mergeCell ref="B144:D144"/>
    <mergeCell ref="A146:D146"/>
    <mergeCell ref="B147:D147"/>
    <mergeCell ref="A148:D148"/>
    <mergeCell ref="A149:D149"/>
    <mergeCell ref="A137:C137"/>
    <mergeCell ref="A139:E139"/>
    <mergeCell ref="A140:D140"/>
    <mergeCell ref="B141:D141"/>
    <mergeCell ref="B142:D142"/>
    <mergeCell ref="B143:D143"/>
  </mergeCells>
  <pageMargins left="0.51181102362204722" right="0.51181102362204722" top="0.78740157480314965" bottom="0.78740157480314965" header="0.31496062992125984" footer="0.31496062992125984"/>
  <pageSetup paperSize="9" scale="80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G151"/>
  <sheetViews>
    <sheetView topLeftCell="A94" workbookViewId="0">
      <selection activeCell="E64" sqref="E64"/>
    </sheetView>
  </sheetViews>
  <sheetFormatPr defaultRowHeight="14.25" x14ac:dyDescent="0.2"/>
  <cols>
    <col min="1" max="1" width="7.28515625" style="74" customWidth="1"/>
    <col min="2" max="2" width="31.5703125" style="2" customWidth="1"/>
    <col min="3" max="3" width="39.42578125" style="2" customWidth="1"/>
    <col min="4" max="4" width="14.28515625" style="75" customWidth="1"/>
    <col min="5" max="5" width="18.7109375" style="2" bestFit="1" customWidth="1"/>
    <col min="6" max="6" width="9.42578125" style="2" bestFit="1" customWidth="1"/>
    <col min="7" max="16384" width="9.140625" style="2"/>
  </cols>
  <sheetData>
    <row r="2" spans="1:5" x14ac:dyDescent="0.2">
      <c r="A2" s="135" t="s">
        <v>0</v>
      </c>
      <c r="B2" s="135"/>
      <c r="C2" s="135"/>
      <c r="D2" s="135"/>
      <c r="E2" s="135"/>
    </row>
    <row r="3" spans="1:5" x14ac:dyDescent="0.2">
      <c r="A3" s="3"/>
      <c r="B3" s="3"/>
      <c r="C3" s="3"/>
      <c r="D3" s="3"/>
      <c r="E3" s="3"/>
    </row>
    <row r="4" spans="1:5" ht="15.75" x14ac:dyDescent="0.2">
      <c r="A4" s="136" t="s">
        <v>158</v>
      </c>
      <c r="B4" s="136"/>
      <c r="C4" s="136"/>
      <c r="D4" s="136"/>
      <c r="E4" s="136"/>
    </row>
    <row r="5" spans="1:5" ht="15.75" x14ac:dyDescent="0.2">
      <c r="A5" s="136" t="s">
        <v>1</v>
      </c>
      <c r="B5" s="136"/>
      <c r="C5" s="136"/>
      <c r="D5" s="136"/>
      <c r="E5" s="136"/>
    </row>
    <row r="6" spans="1:5" ht="15.75" x14ac:dyDescent="0.2">
      <c r="A6" s="136" t="s">
        <v>2</v>
      </c>
      <c r="B6" s="136"/>
      <c r="C6" s="136"/>
      <c r="D6" s="136"/>
      <c r="E6" s="136"/>
    </row>
    <row r="7" spans="1:5" x14ac:dyDescent="0.2">
      <c r="A7" s="4"/>
      <c r="B7" s="4"/>
      <c r="C7" s="4"/>
      <c r="D7" s="4"/>
      <c r="E7" s="4"/>
    </row>
    <row r="8" spans="1:5" x14ac:dyDescent="0.2">
      <c r="A8" s="137" t="s">
        <v>3</v>
      </c>
      <c r="B8" s="137"/>
      <c r="C8" s="137"/>
      <c r="D8" s="137"/>
      <c r="E8" s="137"/>
    </row>
    <row r="9" spans="1:5" x14ac:dyDescent="0.2">
      <c r="A9" s="5" t="s">
        <v>4</v>
      </c>
      <c r="B9" s="138" t="s">
        <v>5</v>
      </c>
      <c r="C9" s="138"/>
      <c r="D9" s="139"/>
      <c r="E9" s="140"/>
    </row>
    <row r="10" spans="1:5" ht="15" customHeight="1" x14ac:dyDescent="0.2">
      <c r="A10" s="5" t="s">
        <v>6</v>
      </c>
      <c r="B10" s="138" t="s">
        <v>7</v>
      </c>
      <c r="C10" s="138"/>
      <c r="D10" s="141" t="s">
        <v>333</v>
      </c>
      <c r="E10" s="142"/>
    </row>
    <row r="11" spans="1:5" ht="28.5" customHeight="1" x14ac:dyDescent="0.2">
      <c r="A11" s="5" t="s">
        <v>8</v>
      </c>
      <c r="B11" s="138" t="s">
        <v>9</v>
      </c>
      <c r="C11" s="138"/>
      <c r="D11" s="140" t="s">
        <v>328</v>
      </c>
      <c r="E11" s="140"/>
    </row>
    <row r="12" spans="1:5" x14ac:dyDescent="0.2">
      <c r="A12" s="5" t="s">
        <v>10</v>
      </c>
      <c r="B12" s="138" t="s">
        <v>11</v>
      </c>
      <c r="C12" s="138"/>
      <c r="D12" s="140"/>
      <c r="E12" s="140"/>
    </row>
    <row r="13" spans="1:5" x14ac:dyDescent="0.2">
      <c r="A13" s="6"/>
      <c r="B13" s="7"/>
      <c r="C13" s="7"/>
      <c r="D13" s="6"/>
      <c r="E13" s="6"/>
    </row>
    <row r="14" spans="1:5" ht="28.5" x14ac:dyDescent="0.2">
      <c r="A14" s="8" t="s">
        <v>12</v>
      </c>
      <c r="B14" s="8" t="s">
        <v>13</v>
      </c>
      <c r="C14" s="143" t="s">
        <v>14</v>
      </c>
      <c r="D14" s="144"/>
      <c r="E14" s="8" t="s">
        <v>15</v>
      </c>
    </row>
    <row r="15" spans="1:5" x14ac:dyDescent="0.2">
      <c r="A15" s="9">
        <v>1</v>
      </c>
      <c r="B15" s="9" t="s">
        <v>323</v>
      </c>
      <c r="C15" s="145" t="s">
        <v>16</v>
      </c>
      <c r="D15" s="145"/>
      <c r="E15" s="10" t="s">
        <v>334</v>
      </c>
    </row>
    <row r="16" spans="1:5" x14ac:dyDescent="0.2">
      <c r="A16" s="6"/>
      <c r="B16" s="7"/>
      <c r="C16" s="7"/>
      <c r="D16" s="6"/>
      <c r="E16" s="6"/>
    </row>
    <row r="17" spans="1:5" ht="15.75" x14ac:dyDescent="0.2">
      <c r="A17" s="146" t="s">
        <v>17</v>
      </c>
      <c r="B17" s="146"/>
      <c r="C17" s="146"/>
      <c r="D17" s="146"/>
      <c r="E17" s="146"/>
    </row>
    <row r="18" spans="1:5" x14ac:dyDescent="0.2">
      <c r="A18" s="137" t="s">
        <v>18</v>
      </c>
      <c r="B18" s="137"/>
      <c r="C18" s="137"/>
      <c r="D18" s="137"/>
      <c r="E18" s="137"/>
    </row>
    <row r="19" spans="1:5" x14ac:dyDescent="0.2">
      <c r="A19" s="5">
        <v>1</v>
      </c>
      <c r="B19" s="138" t="s">
        <v>19</v>
      </c>
      <c r="C19" s="138"/>
      <c r="D19" s="140" t="s">
        <v>323</v>
      </c>
      <c r="E19" s="140"/>
    </row>
    <row r="20" spans="1:5" x14ac:dyDescent="0.2">
      <c r="A20" s="5">
        <v>2</v>
      </c>
      <c r="B20" s="147" t="s">
        <v>20</v>
      </c>
      <c r="C20" s="148"/>
      <c r="D20" s="149"/>
      <c r="E20" s="150"/>
    </row>
    <row r="21" spans="1:5" ht="15" customHeight="1" x14ac:dyDescent="0.2">
      <c r="A21" s="5">
        <v>3</v>
      </c>
      <c r="B21" s="138" t="s">
        <v>21</v>
      </c>
      <c r="C21" s="138"/>
      <c r="D21" s="151">
        <v>1865</v>
      </c>
      <c r="E21" s="152"/>
    </row>
    <row r="22" spans="1:5" x14ac:dyDescent="0.2">
      <c r="A22" s="5">
        <v>4</v>
      </c>
      <c r="B22" s="138" t="s">
        <v>22</v>
      </c>
      <c r="C22" s="138"/>
      <c r="D22" s="140" t="s">
        <v>326</v>
      </c>
      <c r="E22" s="140"/>
    </row>
    <row r="23" spans="1:5" x14ac:dyDescent="0.2">
      <c r="A23" s="5">
        <v>5</v>
      </c>
      <c r="B23" s="138" t="s">
        <v>23</v>
      </c>
      <c r="C23" s="138"/>
      <c r="D23" s="153" t="s">
        <v>324</v>
      </c>
      <c r="E23" s="153"/>
    </row>
    <row r="24" spans="1:5" x14ac:dyDescent="0.2">
      <c r="A24" s="154"/>
      <c r="B24" s="154"/>
      <c r="C24" s="154"/>
      <c r="D24" s="154"/>
      <c r="E24" s="154"/>
    </row>
    <row r="25" spans="1:5" x14ac:dyDescent="0.2">
      <c r="A25" s="155" t="s">
        <v>24</v>
      </c>
      <c r="B25" s="135"/>
      <c r="C25" s="135"/>
      <c r="D25" s="135"/>
      <c r="E25" s="135"/>
    </row>
    <row r="26" spans="1:5" x14ac:dyDescent="0.2">
      <c r="A26" s="8">
        <v>1</v>
      </c>
      <c r="B26" s="156" t="s">
        <v>25</v>
      </c>
      <c r="C26" s="156"/>
      <c r="D26" s="11" t="s">
        <v>26</v>
      </c>
      <c r="E26" s="12" t="s">
        <v>27</v>
      </c>
    </row>
    <row r="27" spans="1:5" x14ac:dyDescent="0.2">
      <c r="A27" s="5" t="s">
        <v>28</v>
      </c>
      <c r="B27" s="157" t="s">
        <v>29</v>
      </c>
      <c r="C27" s="157"/>
      <c r="D27" s="13"/>
      <c r="E27" s="14">
        <f>D21</f>
        <v>1865</v>
      </c>
    </row>
    <row r="28" spans="1:5" x14ac:dyDescent="0.2">
      <c r="A28" s="5" t="s">
        <v>6</v>
      </c>
      <c r="B28" s="157" t="s">
        <v>30</v>
      </c>
      <c r="C28" s="157"/>
      <c r="D28" s="15">
        <v>0.3</v>
      </c>
      <c r="E28" s="14">
        <f>D28*E27</f>
        <v>559.5</v>
      </c>
    </row>
    <row r="29" spans="1:5" x14ac:dyDescent="0.2">
      <c r="A29" s="5" t="s">
        <v>8</v>
      </c>
      <c r="B29" s="157" t="s">
        <v>31</v>
      </c>
      <c r="C29" s="157"/>
      <c r="D29" s="96">
        <v>0</v>
      </c>
      <c r="E29" s="14">
        <f>E27*D29</f>
        <v>0</v>
      </c>
    </row>
    <row r="30" spans="1:5" x14ac:dyDescent="0.2">
      <c r="A30" s="5" t="s">
        <v>10</v>
      </c>
      <c r="B30" s="157" t="s">
        <v>32</v>
      </c>
      <c r="C30" s="157"/>
      <c r="D30" s="13">
        <v>0</v>
      </c>
      <c r="E30" s="14">
        <f>((E27+E28)/220*20%*7*15)*D30</f>
        <v>0</v>
      </c>
    </row>
    <row r="31" spans="1:5" x14ac:dyDescent="0.2">
      <c r="A31" s="5" t="s">
        <v>33</v>
      </c>
      <c r="B31" s="157" t="s">
        <v>34</v>
      </c>
      <c r="C31" s="157"/>
      <c r="D31" s="13">
        <v>0</v>
      </c>
      <c r="E31" s="14">
        <f>((E27+E28)/220*1.2*1*15)*D31</f>
        <v>0</v>
      </c>
    </row>
    <row r="32" spans="1:5" x14ac:dyDescent="0.2">
      <c r="A32" s="5" t="s">
        <v>35</v>
      </c>
      <c r="B32" s="157" t="s">
        <v>36</v>
      </c>
      <c r="C32" s="157"/>
      <c r="D32" s="15"/>
      <c r="E32" s="14"/>
    </row>
    <row r="33" spans="1:5" s="17" customFormat="1" x14ac:dyDescent="0.2">
      <c r="A33" s="134" t="s">
        <v>37</v>
      </c>
      <c r="B33" s="134"/>
      <c r="C33" s="134"/>
      <c r="D33" s="134"/>
      <c r="E33" s="16">
        <f>SUM(E27:E32)</f>
        <v>2424.5</v>
      </c>
    </row>
    <row r="34" spans="1:5" s="17" customFormat="1" x14ac:dyDescent="0.2">
      <c r="A34" s="18"/>
      <c r="B34" s="18"/>
      <c r="C34" s="18"/>
      <c r="D34" s="18"/>
      <c r="E34" s="19"/>
    </row>
    <row r="35" spans="1:5" s="17" customFormat="1" x14ac:dyDescent="0.2">
      <c r="A35" s="155" t="s">
        <v>38</v>
      </c>
      <c r="B35" s="135"/>
      <c r="C35" s="135"/>
      <c r="D35" s="135"/>
      <c r="E35" s="135"/>
    </row>
    <row r="36" spans="1:5" s="17" customFormat="1" x14ac:dyDescent="0.2">
      <c r="A36" s="158" t="s">
        <v>39</v>
      </c>
      <c r="B36" s="158"/>
      <c r="C36" s="158"/>
      <c r="D36" s="158"/>
      <c r="E36" s="159"/>
    </row>
    <row r="37" spans="1:5" s="17" customFormat="1" x14ac:dyDescent="0.2">
      <c r="A37" s="20" t="s">
        <v>40</v>
      </c>
      <c r="B37" s="160" t="s">
        <v>41</v>
      </c>
      <c r="C37" s="161"/>
      <c r="D37" s="21" t="s">
        <v>26</v>
      </c>
      <c r="E37" s="21" t="s">
        <v>27</v>
      </c>
    </row>
    <row r="38" spans="1:5" s="17" customFormat="1" x14ac:dyDescent="0.2">
      <c r="A38" s="22" t="s">
        <v>28</v>
      </c>
      <c r="B38" s="147" t="s">
        <v>42</v>
      </c>
      <c r="C38" s="148"/>
      <c r="D38" s="1">
        <f>(1/12*100)/100</f>
        <v>8.3333333333333315E-2</v>
      </c>
      <c r="E38" s="32">
        <f>$E$33*D38</f>
        <v>202.04166666666663</v>
      </c>
    </row>
    <row r="39" spans="1:5" s="17" customFormat="1" x14ac:dyDescent="0.2">
      <c r="A39" s="22" t="s">
        <v>43</v>
      </c>
      <c r="B39" s="23" t="s">
        <v>44</v>
      </c>
      <c r="C39" s="24"/>
      <c r="D39" s="1">
        <f>D38+D38/3</f>
        <v>0.11111111111111109</v>
      </c>
      <c r="E39" s="32">
        <f>$E$33*D39</f>
        <v>269.38888888888886</v>
      </c>
    </row>
    <row r="40" spans="1:5" s="17" customFormat="1" ht="15" thickBot="1" x14ac:dyDescent="0.25">
      <c r="A40" s="137" t="s">
        <v>45</v>
      </c>
      <c r="B40" s="137"/>
      <c r="C40" s="137"/>
      <c r="D40" s="25">
        <f>SUM(D38:D39)</f>
        <v>0.19444444444444442</v>
      </c>
      <c r="E40" s="26">
        <f>SUM(E38:E39)</f>
        <v>471.43055555555549</v>
      </c>
    </row>
    <row r="41" spans="1:5" s="17" customFormat="1" x14ac:dyDescent="0.2">
      <c r="A41" s="162" t="s">
        <v>46</v>
      </c>
      <c r="B41" s="162"/>
      <c r="C41" s="162"/>
      <c r="D41" s="162"/>
      <c r="E41" s="162"/>
    </row>
    <row r="42" spans="1:5" s="17" customFormat="1" x14ac:dyDescent="0.2">
      <c r="A42" s="158" t="s">
        <v>47</v>
      </c>
      <c r="B42" s="158"/>
      <c r="C42" s="158"/>
      <c r="D42" s="158"/>
      <c r="E42" s="159"/>
    </row>
    <row r="43" spans="1:5" s="17" customFormat="1" x14ac:dyDescent="0.2">
      <c r="A43" s="28" t="s">
        <v>48</v>
      </c>
      <c r="B43" s="163" t="s">
        <v>49</v>
      </c>
      <c r="C43" s="164"/>
      <c r="D43" s="29" t="s">
        <v>26</v>
      </c>
      <c r="E43" s="29" t="s">
        <v>27</v>
      </c>
    </row>
    <row r="44" spans="1:5" s="17" customFormat="1" x14ac:dyDescent="0.2">
      <c r="A44" s="30" t="s">
        <v>28</v>
      </c>
      <c r="B44" s="165" t="s">
        <v>50</v>
      </c>
      <c r="C44" s="166"/>
      <c r="D44" s="31">
        <v>0.2</v>
      </c>
      <c r="E44" s="32">
        <f>($E$33+$E$40)*D44</f>
        <v>579.18611111111113</v>
      </c>
    </row>
    <row r="45" spans="1:5" s="17" customFormat="1" ht="13.9" customHeight="1" x14ac:dyDescent="0.2">
      <c r="A45" s="30" t="s">
        <v>43</v>
      </c>
      <c r="B45" s="165" t="s">
        <v>51</v>
      </c>
      <c r="C45" s="166"/>
      <c r="D45" s="31">
        <v>2.5000000000000001E-2</v>
      </c>
      <c r="E45" s="32">
        <f t="shared" ref="E45:E51" si="0">($E$33+$E$40)*D45</f>
        <v>72.398263888888891</v>
      </c>
    </row>
    <row r="46" spans="1:5" s="17" customFormat="1" ht="13.9" customHeight="1" x14ac:dyDescent="0.2">
      <c r="A46" s="30" t="s">
        <v>8</v>
      </c>
      <c r="B46" s="165" t="s">
        <v>159</v>
      </c>
      <c r="C46" s="166"/>
      <c r="D46" s="97">
        <v>0.03</v>
      </c>
      <c r="E46" s="32">
        <f t="shared" si="0"/>
        <v>86.877916666666664</v>
      </c>
    </row>
    <row r="47" spans="1:5" s="17" customFormat="1" ht="13.9" customHeight="1" x14ac:dyDescent="0.2">
      <c r="A47" s="30" t="s">
        <v>10</v>
      </c>
      <c r="B47" s="165" t="s">
        <v>52</v>
      </c>
      <c r="C47" s="166"/>
      <c r="D47" s="31">
        <v>1.4999999999999999E-2</v>
      </c>
      <c r="E47" s="32">
        <f t="shared" si="0"/>
        <v>43.438958333333332</v>
      </c>
    </row>
    <row r="48" spans="1:5" s="17" customFormat="1" ht="13.9" customHeight="1" x14ac:dyDescent="0.2">
      <c r="A48" s="30" t="s">
        <v>33</v>
      </c>
      <c r="B48" s="165" t="s">
        <v>53</v>
      </c>
      <c r="C48" s="166"/>
      <c r="D48" s="31">
        <v>0.01</v>
      </c>
      <c r="E48" s="32">
        <f t="shared" si="0"/>
        <v>28.959305555555556</v>
      </c>
    </row>
    <row r="49" spans="1:5" s="17" customFormat="1" ht="13.9" customHeight="1" x14ac:dyDescent="0.2">
      <c r="A49" s="30" t="s">
        <v>54</v>
      </c>
      <c r="B49" s="167" t="s">
        <v>55</v>
      </c>
      <c r="C49" s="168"/>
      <c r="D49" s="31">
        <v>6.0000000000000001E-3</v>
      </c>
      <c r="E49" s="32">
        <f t="shared" si="0"/>
        <v>17.375583333333335</v>
      </c>
    </row>
    <row r="50" spans="1:5" s="17" customFormat="1" ht="13.9" customHeight="1" x14ac:dyDescent="0.2">
      <c r="A50" s="30" t="s">
        <v>56</v>
      </c>
      <c r="B50" s="165" t="s">
        <v>57</v>
      </c>
      <c r="C50" s="166"/>
      <c r="D50" s="31">
        <v>2E-3</v>
      </c>
      <c r="E50" s="32">
        <f t="shared" si="0"/>
        <v>5.7918611111111113</v>
      </c>
    </row>
    <row r="51" spans="1:5" s="17" customFormat="1" ht="13.9" customHeight="1" x14ac:dyDescent="0.2">
      <c r="A51" s="33" t="s">
        <v>58</v>
      </c>
      <c r="B51" s="169" t="s">
        <v>59</v>
      </c>
      <c r="C51" s="170"/>
      <c r="D51" s="31">
        <v>0.08</v>
      </c>
      <c r="E51" s="32">
        <f t="shared" si="0"/>
        <v>231.67444444444445</v>
      </c>
    </row>
    <row r="52" spans="1:5" s="17" customFormat="1" x14ac:dyDescent="0.2">
      <c r="A52" s="134" t="s">
        <v>60</v>
      </c>
      <c r="B52" s="134"/>
      <c r="C52" s="134"/>
      <c r="D52" s="34">
        <f>SUM(D44:D51)</f>
        <v>0.36800000000000005</v>
      </c>
      <c r="E52" s="88">
        <f>SUM(E44:E51)</f>
        <v>1065.7024444444444</v>
      </c>
    </row>
    <row r="53" spans="1:5" s="17" customFormat="1" x14ac:dyDescent="0.2">
      <c r="A53" s="162" t="s">
        <v>61</v>
      </c>
      <c r="B53" s="162"/>
      <c r="C53" s="162"/>
      <c r="D53" s="162"/>
      <c r="E53" s="162"/>
    </row>
    <row r="54" spans="1:5" s="17" customFormat="1" x14ac:dyDescent="0.2">
      <c r="A54" s="158" t="s">
        <v>62</v>
      </c>
      <c r="B54" s="158"/>
      <c r="C54" s="158"/>
      <c r="D54" s="158"/>
      <c r="E54" s="159"/>
    </row>
    <row r="55" spans="1:5" s="36" customFormat="1" ht="14.45" customHeight="1" x14ac:dyDescent="0.25">
      <c r="A55" s="20" t="s">
        <v>63</v>
      </c>
      <c r="B55" s="160" t="s">
        <v>64</v>
      </c>
      <c r="C55" s="171"/>
      <c r="D55" s="35"/>
      <c r="E55" s="21" t="s">
        <v>27</v>
      </c>
    </row>
    <row r="56" spans="1:5" s="36" customFormat="1" x14ac:dyDescent="0.25">
      <c r="A56" s="37" t="s">
        <v>4</v>
      </c>
      <c r="B56" s="147" t="s">
        <v>65</v>
      </c>
      <c r="C56" s="172"/>
      <c r="D56" s="98">
        <v>4.9800000000000004</v>
      </c>
      <c r="E56" s="38">
        <f>(D56*2*15)</f>
        <v>149.4</v>
      </c>
    </row>
    <row r="57" spans="1:5" s="36" customFormat="1" x14ac:dyDescent="0.25">
      <c r="A57" s="91" t="s">
        <v>66</v>
      </c>
      <c r="B57" s="23" t="s">
        <v>67</v>
      </c>
      <c r="C57" s="85"/>
      <c r="D57" s="92">
        <v>0.06</v>
      </c>
      <c r="E57" s="38">
        <f>D57*E27</f>
        <v>111.89999999999999</v>
      </c>
    </row>
    <row r="58" spans="1:5" s="36" customFormat="1" x14ac:dyDescent="0.25">
      <c r="A58" s="91" t="s">
        <v>68</v>
      </c>
      <c r="B58" s="23" t="s">
        <v>69</v>
      </c>
      <c r="C58" s="85"/>
      <c r="D58" s="92"/>
      <c r="E58" s="38">
        <f>E56-E57</f>
        <v>37.500000000000014</v>
      </c>
    </row>
    <row r="59" spans="1:5" s="36" customFormat="1" x14ac:dyDescent="0.25">
      <c r="A59" s="5" t="s">
        <v>6</v>
      </c>
      <c r="B59" s="147" t="s">
        <v>70</v>
      </c>
      <c r="C59" s="172"/>
      <c r="D59" s="98">
        <v>32.86</v>
      </c>
      <c r="E59" s="38">
        <f>(D59*15)</f>
        <v>492.9</v>
      </c>
    </row>
    <row r="60" spans="1:5" s="36" customFormat="1" x14ac:dyDescent="0.25">
      <c r="A60" s="5" t="s">
        <v>71</v>
      </c>
      <c r="B60" s="147" t="s">
        <v>72</v>
      </c>
      <c r="C60" s="172"/>
      <c r="D60" s="92">
        <v>0.2</v>
      </c>
      <c r="E60" s="38">
        <f>E59*D60</f>
        <v>98.58</v>
      </c>
    </row>
    <row r="61" spans="1:5" s="36" customFormat="1" ht="28.5" customHeight="1" x14ac:dyDescent="0.25">
      <c r="A61" s="5" t="s">
        <v>73</v>
      </c>
      <c r="B61" s="147" t="s">
        <v>74</v>
      </c>
      <c r="C61" s="172"/>
      <c r="D61" s="92"/>
      <c r="E61" s="38">
        <f>E59-E60</f>
        <v>394.32</v>
      </c>
    </row>
    <row r="62" spans="1:5" s="36" customFormat="1" ht="14.25" customHeight="1" x14ac:dyDescent="0.25">
      <c r="A62" s="5" t="s">
        <v>8</v>
      </c>
      <c r="B62" s="147" t="s">
        <v>75</v>
      </c>
      <c r="C62" s="172"/>
      <c r="D62" s="148"/>
      <c r="E62" s="38"/>
    </row>
    <row r="63" spans="1:5" s="36" customFormat="1" x14ac:dyDescent="0.25">
      <c r="A63" s="5" t="s">
        <v>10</v>
      </c>
      <c r="B63" s="147" t="s">
        <v>76</v>
      </c>
      <c r="C63" s="172"/>
      <c r="D63" s="39"/>
      <c r="E63" s="38">
        <v>8.17</v>
      </c>
    </row>
    <row r="64" spans="1:5" s="36" customFormat="1" x14ac:dyDescent="0.25">
      <c r="A64" s="5" t="s">
        <v>33</v>
      </c>
      <c r="B64" s="147" t="s">
        <v>77</v>
      </c>
      <c r="C64" s="172"/>
      <c r="D64" s="148"/>
      <c r="E64" s="40"/>
    </row>
    <row r="65" spans="1:6" s="36" customFormat="1" x14ac:dyDescent="0.25">
      <c r="A65" s="5" t="s">
        <v>35</v>
      </c>
      <c r="B65" s="147" t="s">
        <v>78</v>
      </c>
      <c r="C65" s="172"/>
      <c r="D65" s="111">
        <v>7.0000000000000007E-2</v>
      </c>
      <c r="E65" s="40">
        <f>D65*E33</f>
        <v>169.715</v>
      </c>
    </row>
    <row r="66" spans="1:6" s="17" customFormat="1" ht="15" thickBot="1" x14ac:dyDescent="0.25">
      <c r="A66" s="173" t="s">
        <v>79</v>
      </c>
      <c r="B66" s="174"/>
      <c r="C66" s="174"/>
      <c r="D66" s="175"/>
      <c r="E66" s="41">
        <f>SUM(E58+E61+E62+E63+E64+E65)</f>
        <v>609.70500000000004</v>
      </c>
    </row>
    <row r="67" spans="1:6" s="17" customFormat="1" ht="15" customHeight="1" thickBot="1" x14ac:dyDescent="0.25">
      <c r="A67" s="42"/>
      <c r="B67" s="43"/>
      <c r="C67" s="43"/>
      <c r="D67" s="43"/>
      <c r="E67" s="44"/>
    </row>
    <row r="68" spans="1:6" s="17" customFormat="1" ht="15" customHeight="1" thickBot="1" x14ac:dyDescent="0.25">
      <c r="A68" s="176" t="s">
        <v>80</v>
      </c>
      <c r="B68" s="177"/>
      <c r="C68" s="177"/>
      <c r="D68" s="177"/>
      <c r="E68" s="178"/>
    </row>
    <row r="69" spans="1:6" s="17" customFormat="1" ht="15" customHeight="1" thickBot="1" x14ac:dyDescent="0.25">
      <c r="A69" s="45" t="s">
        <v>4</v>
      </c>
      <c r="B69" s="179" t="s">
        <v>81</v>
      </c>
      <c r="C69" s="180"/>
      <c r="D69" s="46">
        <v>15</v>
      </c>
      <c r="E69" s="47">
        <f>(E33/220)*1.5</f>
        <v>16.530681818181819</v>
      </c>
      <c r="F69" s="47"/>
    </row>
    <row r="70" spans="1:6" s="17" customFormat="1" ht="15" customHeight="1" thickBot="1" x14ac:dyDescent="0.25">
      <c r="A70" s="48"/>
      <c r="B70" s="176" t="s">
        <v>82</v>
      </c>
      <c r="C70" s="178"/>
      <c r="D70" s="48"/>
      <c r="E70" s="49">
        <f>E69*D69</f>
        <v>247.96022727272728</v>
      </c>
    </row>
    <row r="71" spans="1:6" s="17" customFormat="1" ht="15" customHeight="1" thickBot="1" x14ac:dyDescent="0.25">
      <c r="A71" s="181"/>
      <c r="B71" s="182"/>
      <c r="C71" s="182"/>
      <c r="D71" s="182"/>
      <c r="E71" s="183"/>
    </row>
    <row r="72" spans="1:6" s="17" customFormat="1" x14ac:dyDescent="0.2">
      <c r="A72" s="184" t="s">
        <v>83</v>
      </c>
      <c r="B72" s="184"/>
      <c r="C72" s="184"/>
      <c r="D72" s="184"/>
      <c r="E72" s="185"/>
    </row>
    <row r="73" spans="1:6" s="17" customFormat="1" x14ac:dyDescent="0.2">
      <c r="A73" s="50"/>
      <c r="B73" s="186" t="s">
        <v>84</v>
      </c>
      <c r="C73" s="187"/>
      <c r="D73" s="51" t="s">
        <v>85</v>
      </c>
      <c r="E73" s="29" t="s">
        <v>27</v>
      </c>
    </row>
    <row r="74" spans="1:6" s="17" customFormat="1" x14ac:dyDescent="0.2">
      <c r="A74" s="52" t="s">
        <v>40</v>
      </c>
      <c r="B74" s="157" t="s">
        <v>86</v>
      </c>
      <c r="C74" s="157"/>
      <c r="D74" s="53">
        <f>D40</f>
        <v>0.19444444444444442</v>
      </c>
      <c r="E74" s="54">
        <f>E40</f>
        <v>471.43055555555549</v>
      </c>
    </row>
    <row r="75" spans="1:6" s="17" customFormat="1" x14ac:dyDescent="0.2">
      <c r="A75" s="52" t="s">
        <v>48</v>
      </c>
      <c r="B75" s="157" t="s">
        <v>87</v>
      </c>
      <c r="C75" s="157"/>
      <c r="D75" s="55">
        <f>D52</f>
        <v>0.36800000000000005</v>
      </c>
      <c r="E75" s="54">
        <f>E52</f>
        <v>1065.7024444444444</v>
      </c>
    </row>
    <row r="76" spans="1:6" s="17" customFormat="1" x14ac:dyDescent="0.2">
      <c r="A76" s="52" t="s">
        <v>63</v>
      </c>
      <c r="B76" s="157" t="s">
        <v>88</v>
      </c>
      <c r="C76" s="157"/>
      <c r="D76" s="55">
        <v>0</v>
      </c>
      <c r="E76" s="54">
        <f>E66</f>
        <v>609.70500000000004</v>
      </c>
    </row>
    <row r="77" spans="1:6" s="17" customFormat="1" x14ac:dyDescent="0.2">
      <c r="A77" s="52" t="s">
        <v>89</v>
      </c>
      <c r="B77" s="157" t="s">
        <v>90</v>
      </c>
      <c r="C77" s="157"/>
      <c r="D77" s="56">
        <v>0</v>
      </c>
      <c r="E77" s="54">
        <f>E70</f>
        <v>247.96022727272728</v>
      </c>
    </row>
    <row r="78" spans="1:6" s="17" customFormat="1" ht="15" thickBot="1" x14ac:dyDescent="0.25">
      <c r="A78" s="188" t="s">
        <v>91</v>
      </c>
      <c r="B78" s="189"/>
      <c r="C78" s="190"/>
      <c r="D78" s="57">
        <f>SUM(D74:D77)</f>
        <v>0.56244444444444452</v>
      </c>
      <c r="E78" s="41">
        <f>SUM(E74:E77)</f>
        <v>2394.7982272727272</v>
      </c>
    </row>
    <row r="79" spans="1:6" s="17" customFormat="1" x14ac:dyDescent="0.2">
      <c r="A79" s="27"/>
      <c r="B79" s="27"/>
      <c r="C79" s="27"/>
      <c r="D79" s="58"/>
      <c r="E79" s="19"/>
    </row>
    <row r="80" spans="1:6" s="17" customFormat="1" x14ac:dyDescent="0.2">
      <c r="A80" s="155" t="s">
        <v>92</v>
      </c>
      <c r="B80" s="135"/>
      <c r="C80" s="135"/>
      <c r="D80" s="135"/>
      <c r="E80" s="135"/>
    </row>
    <row r="81" spans="1:6" s="17" customFormat="1" x14ac:dyDescent="0.2">
      <c r="A81" s="158" t="s">
        <v>92</v>
      </c>
      <c r="B81" s="158"/>
      <c r="C81" s="158"/>
      <c r="D81" s="158"/>
      <c r="E81" s="159"/>
    </row>
    <row r="82" spans="1:6" s="17" customFormat="1" x14ac:dyDescent="0.2">
      <c r="A82" s="59">
        <v>3</v>
      </c>
      <c r="B82" s="191" t="s">
        <v>93</v>
      </c>
      <c r="C82" s="191"/>
      <c r="D82" s="60" t="s">
        <v>85</v>
      </c>
      <c r="E82" s="61" t="s">
        <v>27</v>
      </c>
    </row>
    <row r="83" spans="1:6" s="17" customFormat="1" x14ac:dyDescent="0.2">
      <c r="A83" s="62" t="s">
        <v>28</v>
      </c>
      <c r="B83" s="157" t="s">
        <v>94</v>
      </c>
      <c r="C83" s="157"/>
      <c r="D83" s="63">
        <f>0.05*(1/12)</f>
        <v>4.1666666666666666E-3</v>
      </c>
      <c r="E83" s="32">
        <f>$E$33*D83</f>
        <v>10.102083333333333</v>
      </c>
      <c r="F83" s="90"/>
    </row>
    <row r="84" spans="1:6" s="17" customFormat="1" ht="13.9" customHeight="1" x14ac:dyDescent="0.2">
      <c r="A84" s="62" t="s">
        <v>43</v>
      </c>
      <c r="B84" s="157" t="s">
        <v>95</v>
      </c>
      <c r="C84" s="157"/>
      <c r="D84" s="63">
        <f>D51*D83</f>
        <v>3.3333333333333332E-4</v>
      </c>
      <c r="E84" s="32">
        <f t="shared" ref="E84:E88" si="1">$E$33*D84</f>
        <v>0.80816666666666659</v>
      </c>
      <c r="F84" s="90"/>
    </row>
    <row r="85" spans="1:6" s="17" customFormat="1" ht="13.9" customHeight="1" x14ac:dyDescent="0.2">
      <c r="A85" s="62" t="s">
        <v>96</v>
      </c>
      <c r="B85" s="192" t="s">
        <v>97</v>
      </c>
      <c r="C85" s="192"/>
      <c r="D85" s="99">
        <v>0</v>
      </c>
      <c r="E85" s="32">
        <f t="shared" si="1"/>
        <v>0</v>
      </c>
      <c r="F85" s="90"/>
    </row>
    <row r="86" spans="1:6" s="17" customFormat="1" ht="13.9" customHeight="1" x14ac:dyDescent="0.2">
      <c r="A86" s="62" t="s">
        <v>98</v>
      </c>
      <c r="B86" s="157" t="s">
        <v>99</v>
      </c>
      <c r="C86" s="157"/>
      <c r="D86" s="63">
        <f>7/30/12</f>
        <v>1.9444444444444445E-2</v>
      </c>
      <c r="E86" s="32">
        <f t="shared" si="1"/>
        <v>47.143055555555556</v>
      </c>
      <c r="F86" s="90"/>
    </row>
    <row r="87" spans="1:6" s="17" customFormat="1" ht="13.9" customHeight="1" x14ac:dyDescent="0.2">
      <c r="A87" s="62" t="s">
        <v>100</v>
      </c>
      <c r="B87" s="193" t="s">
        <v>101</v>
      </c>
      <c r="C87" s="194"/>
      <c r="D87" s="63">
        <f>D52*D86</f>
        <v>7.1555555555555565E-3</v>
      </c>
      <c r="E87" s="32">
        <f t="shared" si="1"/>
        <v>17.348644444444446</v>
      </c>
      <c r="F87" s="90"/>
    </row>
    <row r="88" spans="1:6" s="17" customFormat="1" x14ac:dyDescent="0.2">
      <c r="A88" s="62" t="s">
        <v>54</v>
      </c>
      <c r="B88" s="193" t="s">
        <v>102</v>
      </c>
      <c r="C88" s="194"/>
      <c r="D88" s="99">
        <v>0.04</v>
      </c>
      <c r="E88" s="32">
        <f t="shared" si="1"/>
        <v>96.98</v>
      </c>
      <c r="F88" s="90"/>
    </row>
    <row r="89" spans="1:6" s="17" customFormat="1" ht="14.45" customHeight="1" thickBot="1" x14ac:dyDescent="0.25">
      <c r="A89" s="188" t="s">
        <v>103</v>
      </c>
      <c r="B89" s="189"/>
      <c r="C89" s="190"/>
      <c r="D89" s="93">
        <f>SUM(D83:D88)</f>
        <v>7.1099999999999997E-2</v>
      </c>
      <c r="E89" s="41">
        <f>SUM(E83:E88)</f>
        <v>172.38195000000002</v>
      </c>
      <c r="F89" s="89"/>
    </row>
    <row r="90" spans="1:6" s="17" customFormat="1" x14ac:dyDescent="0.2">
      <c r="A90" s="162" t="s">
        <v>104</v>
      </c>
      <c r="B90" s="162"/>
      <c r="C90" s="162"/>
      <c r="D90" s="162"/>
      <c r="E90" s="162"/>
    </row>
    <row r="91" spans="1:6" s="17" customFormat="1" x14ac:dyDescent="0.2">
      <c r="A91" s="155" t="s">
        <v>105</v>
      </c>
      <c r="B91" s="135"/>
      <c r="C91" s="135"/>
      <c r="D91" s="135"/>
      <c r="E91" s="135"/>
    </row>
    <row r="92" spans="1:6" s="17" customFormat="1" ht="16.5" customHeight="1" x14ac:dyDescent="0.2">
      <c r="A92" s="158" t="s">
        <v>106</v>
      </c>
      <c r="B92" s="158"/>
      <c r="C92" s="158"/>
      <c r="D92" s="158"/>
      <c r="E92" s="159"/>
    </row>
    <row r="93" spans="1:6" s="17" customFormat="1" x14ac:dyDescent="0.2">
      <c r="A93" s="20" t="s">
        <v>107</v>
      </c>
      <c r="B93" s="195" t="s">
        <v>108</v>
      </c>
      <c r="C93" s="195"/>
      <c r="D93" s="8" t="s">
        <v>85</v>
      </c>
      <c r="E93" s="21" t="s">
        <v>27</v>
      </c>
    </row>
    <row r="94" spans="1:6" s="17" customFormat="1" x14ac:dyDescent="0.2">
      <c r="A94" s="22" t="s">
        <v>28</v>
      </c>
      <c r="B94" s="138" t="s">
        <v>109</v>
      </c>
      <c r="C94" s="138"/>
      <c r="D94" s="63">
        <f>((8.33/12)+(2.78/12)+(8.33/12))/100</f>
        <v>1.6200000000000003E-2</v>
      </c>
      <c r="E94" s="94">
        <f>($E$33+$E$52)*D94</f>
        <v>56.541279600000003</v>
      </c>
      <c r="F94" s="90"/>
    </row>
    <row r="95" spans="1:6" s="17" customFormat="1" x14ac:dyDescent="0.2">
      <c r="A95" s="22" t="s">
        <v>43</v>
      </c>
      <c r="B95" s="138" t="s">
        <v>108</v>
      </c>
      <c r="C95" s="138"/>
      <c r="D95" s="63">
        <f>(1/30)/12</f>
        <v>2.7777777777777779E-3</v>
      </c>
      <c r="E95" s="94">
        <f t="shared" ref="E95:E99" si="2">($E$33+$E$52)*D95</f>
        <v>9.6950067901234558</v>
      </c>
      <c r="F95" s="90"/>
    </row>
    <row r="96" spans="1:6" s="17" customFormat="1" x14ac:dyDescent="0.2">
      <c r="A96" s="22" t="s">
        <v>96</v>
      </c>
      <c r="B96" s="138" t="s">
        <v>110</v>
      </c>
      <c r="C96" s="138"/>
      <c r="D96" s="63">
        <f>(5/30/12)*0.015</f>
        <v>2.0833333333333332E-4</v>
      </c>
      <c r="E96" s="94">
        <f t="shared" si="2"/>
        <v>0.72712550925925912</v>
      </c>
      <c r="F96" s="90"/>
    </row>
    <row r="97" spans="1:6" s="17" customFormat="1" x14ac:dyDescent="0.2">
      <c r="A97" s="22" t="s">
        <v>98</v>
      </c>
      <c r="B97" s="138" t="s">
        <v>111</v>
      </c>
      <c r="C97" s="138"/>
      <c r="D97" s="63">
        <f>((15/30)/12)*0.08</f>
        <v>3.3333333333333331E-3</v>
      </c>
      <c r="E97" s="94">
        <f t="shared" si="2"/>
        <v>11.634008148148146</v>
      </c>
      <c r="F97" s="90"/>
    </row>
    <row r="98" spans="1:6" s="17" customFormat="1" x14ac:dyDescent="0.2">
      <c r="A98" s="22" t="s">
        <v>100</v>
      </c>
      <c r="B98" s="138" t="s">
        <v>112</v>
      </c>
      <c r="C98" s="138"/>
      <c r="D98" s="63">
        <f>0.1111*0.02*0.3333</f>
        <v>7.4059259999999997E-4</v>
      </c>
      <c r="E98" s="94">
        <f t="shared" si="2"/>
        <v>2.5848181028574664</v>
      </c>
      <c r="F98" s="90"/>
    </row>
    <row r="99" spans="1:6" s="17" customFormat="1" x14ac:dyDescent="0.2">
      <c r="A99" s="62" t="s">
        <v>35</v>
      </c>
      <c r="B99" s="157" t="s">
        <v>113</v>
      </c>
      <c r="C99" s="157"/>
      <c r="D99" s="63">
        <f>1/30/12*0.4</f>
        <v>1.1111111111111111E-3</v>
      </c>
      <c r="E99" s="94">
        <f t="shared" si="2"/>
        <v>3.8780027160493824</v>
      </c>
      <c r="F99" s="90"/>
    </row>
    <row r="100" spans="1:6" s="17" customFormat="1" x14ac:dyDescent="0.2">
      <c r="A100" s="196" t="s">
        <v>114</v>
      </c>
      <c r="B100" s="197"/>
      <c r="C100" s="144"/>
      <c r="D100" s="64">
        <f>SUM(D94:D99)</f>
        <v>2.437114815555556E-2</v>
      </c>
      <c r="E100" s="16">
        <f>SUM(E94:E99)</f>
        <v>85.060240866437695</v>
      </c>
      <c r="F100" s="89"/>
    </row>
    <row r="101" spans="1:6" s="17" customFormat="1" x14ac:dyDescent="0.2">
      <c r="A101" s="162" t="s">
        <v>115</v>
      </c>
      <c r="B101" s="162"/>
      <c r="C101" s="162"/>
      <c r="D101" s="162"/>
      <c r="E101" s="162"/>
    </row>
    <row r="102" spans="1:6" s="17" customFormat="1" x14ac:dyDescent="0.2">
      <c r="A102" s="158" t="s">
        <v>116</v>
      </c>
      <c r="B102" s="158"/>
      <c r="C102" s="158"/>
      <c r="D102" s="158"/>
      <c r="E102" s="159"/>
    </row>
    <row r="103" spans="1:6" s="17" customFormat="1" x14ac:dyDescent="0.2">
      <c r="A103" s="20" t="s">
        <v>117</v>
      </c>
      <c r="B103" s="195" t="s">
        <v>118</v>
      </c>
      <c r="C103" s="195"/>
      <c r="D103" s="8" t="s">
        <v>85</v>
      </c>
      <c r="E103" s="21" t="s">
        <v>27</v>
      </c>
    </row>
    <row r="104" spans="1:6" x14ac:dyDescent="0.2">
      <c r="A104" s="22" t="s">
        <v>28</v>
      </c>
      <c r="B104" s="138" t="s">
        <v>119</v>
      </c>
      <c r="C104" s="138"/>
      <c r="D104" s="65">
        <v>0</v>
      </c>
      <c r="E104" s="14">
        <v>0</v>
      </c>
    </row>
    <row r="105" spans="1:6" ht="15" thickBot="1" x14ac:dyDescent="0.25">
      <c r="A105" s="188" t="s">
        <v>120</v>
      </c>
      <c r="B105" s="189"/>
      <c r="C105" s="189"/>
      <c r="D105" s="190"/>
      <c r="E105" s="41">
        <f>D104*E104</f>
        <v>0</v>
      </c>
    </row>
    <row r="106" spans="1:6" x14ac:dyDescent="0.2">
      <c r="A106" s="66"/>
      <c r="B106" s="7"/>
      <c r="C106" s="7"/>
      <c r="D106" s="67"/>
      <c r="E106" s="68"/>
    </row>
    <row r="107" spans="1:6" x14ac:dyDescent="0.2">
      <c r="A107" s="198" t="s">
        <v>121</v>
      </c>
      <c r="B107" s="198"/>
      <c r="C107" s="198"/>
      <c r="D107" s="198"/>
      <c r="E107" s="199"/>
    </row>
    <row r="108" spans="1:6" x14ac:dyDescent="0.2">
      <c r="A108" s="50"/>
      <c r="B108" s="186" t="s">
        <v>122</v>
      </c>
      <c r="C108" s="187"/>
      <c r="D108" s="51" t="s">
        <v>85</v>
      </c>
      <c r="E108" s="29" t="s">
        <v>27</v>
      </c>
    </row>
    <row r="109" spans="1:6" x14ac:dyDescent="0.2">
      <c r="A109" s="52" t="s">
        <v>107</v>
      </c>
      <c r="B109" s="157" t="s">
        <v>108</v>
      </c>
      <c r="C109" s="157"/>
      <c r="D109" s="53">
        <v>0</v>
      </c>
      <c r="E109" s="54">
        <f>E100</f>
        <v>85.060240866437695</v>
      </c>
    </row>
    <row r="110" spans="1:6" x14ac:dyDescent="0.2">
      <c r="A110" s="52" t="s">
        <v>117</v>
      </c>
      <c r="B110" s="157" t="s">
        <v>118</v>
      </c>
      <c r="C110" s="157"/>
      <c r="D110" s="56">
        <f>D104</f>
        <v>0</v>
      </c>
      <c r="E110" s="54">
        <f>E105</f>
        <v>0</v>
      </c>
    </row>
    <row r="111" spans="1:6" ht="15" thickBot="1" x14ac:dyDescent="0.25">
      <c r="A111" s="188" t="s">
        <v>123</v>
      </c>
      <c r="B111" s="189"/>
      <c r="C111" s="190"/>
      <c r="D111" s="57"/>
      <c r="E111" s="41">
        <f>SUM(E109:E110)</f>
        <v>85.060240866437695</v>
      </c>
    </row>
    <row r="112" spans="1:6" x14ac:dyDescent="0.2">
      <c r="A112" s="69"/>
      <c r="B112" s="27"/>
      <c r="C112" s="27"/>
      <c r="D112" s="58"/>
      <c r="E112" s="19"/>
    </row>
    <row r="113" spans="1:5" x14ac:dyDescent="0.2">
      <c r="A113" s="155" t="s">
        <v>124</v>
      </c>
      <c r="B113" s="135"/>
      <c r="C113" s="135"/>
      <c r="D113" s="135"/>
      <c r="E113" s="135"/>
    </row>
    <row r="114" spans="1:5" x14ac:dyDescent="0.2">
      <c r="A114" s="158" t="s">
        <v>124</v>
      </c>
      <c r="B114" s="158"/>
      <c r="C114" s="158"/>
      <c r="D114" s="158"/>
      <c r="E114" s="159"/>
    </row>
    <row r="115" spans="1:5" x14ac:dyDescent="0.2">
      <c r="A115" s="20">
        <v>5</v>
      </c>
      <c r="B115" s="200" t="s">
        <v>125</v>
      </c>
      <c r="C115" s="201"/>
      <c r="D115" s="202"/>
      <c r="E115" s="12" t="s">
        <v>27</v>
      </c>
    </row>
    <row r="116" spans="1:5" x14ac:dyDescent="0.2">
      <c r="A116" s="22" t="s">
        <v>28</v>
      </c>
      <c r="B116" s="203" t="s">
        <v>126</v>
      </c>
      <c r="C116" s="204"/>
      <c r="D116" s="205"/>
      <c r="E116" s="14">
        <f>'Uniforme Equipam'!E24</f>
        <v>76.61</v>
      </c>
    </row>
    <row r="117" spans="1:5" x14ac:dyDescent="0.2">
      <c r="A117" s="22" t="s">
        <v>43</v>
      </c>
      <c r="B117" s="203" t="s">
        <v>127</v>
      </c>
      <c r="C117" s="204"/>
      <c r="D117" s="205"/>
      <c r="E117" s="14">
        <v>0</v>
      </c>
    </row>
    <row r="118" spans="1:5" x14ac:dyDescent="0.2">
      <c r="A118" s="22" t="s">
        <v>8</v>
      </c>
      <c r="B118" s="203" t="s">
        <v>128</v>
      </c>
      <c r="C118" s="204"/>
      <c r="D118" s="205"/>
      <c r="E118" s="14">
        <f>'Uniforme Equipam'!J16</f>
        <v>199.57000000000002</v>
      </c>
    </row>
    <row r="119" spans="1:5" ht="14.45" customHeight="1" x14ac:dyDescent="0.2">
      <c r="A119" s="22" t="s">
        <v>10</v>
      </c>
      <c r="B119" s="147" t="s">
        <v>129</v>
      </c>
      <c r="C119" s="172"/>
      <c r="D119" s="70"/>
      <c r="E119" s="71">
        <v>0</v>
      </c>
    </row>
    <row r="120" spans="1:5" x14ac:dyDescent="0.2">
      <c r="A120" s="22" t="s">
        <v>33</v>
      </c>
      <c r="B120" s="72" t="s">
        <v>130</v>
      </c>
      <c r="C120" s="73"/>
      <c r="D120" s="70"/>
      <c r="E120" s="71">
        <v>0</v>
      </c>
    </row>
    <row r="121" spans="1:5" x14ac:dyDescent="0.2">
      <c r="A121" s="22" t="s">
        <v>35</v>
      </c>
      <c r="B121" s="72" t="s">
        <v>131</v>
      </c>
      <c r="C121" s="73"/>
      <c r="D121" s="70"/>
      <c r="E121" s="71">
        <v>0</v>
      </c>
    </row>
    <row r="122" spans="1:5" x14ac:dyDescent="0.2">
      <c r="A122" s="22" t="s">
        <v>56</v>
      </c>
      <c r="B122" s="72" t="s">
        <v>132</v>
      </c>
      <c r="C122" s="73"/>
      <c r="D122" s="70"/>
      <c r="E122" s="14">
        <v>0</v>
      </c>
    </row>
    <row r="123" spans="1:5" x14ac:dyDescent="0.2">
      <c r="A123" s="22" t="s">
        <v>58</v>
      </c>
      <c r="B123" s="72" t="s">
        <v>133</v>
      </c>
      <c r="C123" s="73"/>
      <c r="D123" s="70"/>
      <c r="E123" s="14">
        <v>0</v>
      </c>
    </row>
    <row r="124" spans="1:5" x14ac:dyDescent="0.2">
      <c r="A124" s="22" t="s">
        <v>134</v>
      </c>
      <c r="B124" s="203" t="s">
        <v>135</v>
      </c>
      <c r="C124" s="204"/>
      <c r="D124" s="205"/>
      <c r="E124" s="14">
        <v>0</v>
      </c>
    </row>
    <row r="125" spans="1:5" s="17" customFormat="1" ht="15" thickBot="1" x14ac:dyDescent="0.25">
      <c r="A125" s="188" t="s">
        <v>136</v>
      </c>
      <c r="B125" s="189"/>
      <c r="C125" s="189"/>
      <c r="D125" s="190"/>
      <c r="E125" s="41">
        <f>SUM(E116:E124)</f>
        <v>276.18</v>
      </c>
    </row>
    <row r="126" spans="1:5" x14ac:dyDescent="0.2">
      <c r="E126" s="76">
        <f>D78+D89+D111</f>
        <v>0.63354444444444447</v>
      </c>
    </row>
    <row r="127" spans="1:5" x14ac:dyDescent="0.2">
      <c r="A127" s="206" t="s">
        <v>137</v>
      </c>
      <c r="B127" s="207"/>
      <c r="C127" s="207"/>
      <c r="D127" s="208"/>
      <c r="E127" s="101"/>
    </row>
    <row r="128" spans="1:5" x14ac:dyDescent="0.2">
      <c r="A128" s="155" t="s">
        <v>138</v>
      </c>
      <c r="B128" s="135"/>
      <c r="C128" s="135"/>
      <c r="D128" s="135"/>
      <c r="E128" s="135"/>
    </row>
    <row r="129" spans="1:7" s="36" customFormat="1" x14ac:dyDescent="0.25">
      <c r="A129" s="158" t="s">
        <v>138</v>
      </c>
      <c r="B129" s="158"/>
      <c r="C129" s="158"/>
      <c r="D129" s="158"/>
      <c r="E129" s="159"/>
    </row>
    <row r="130" spans="1:7" x14ac:dyDescent="0.2">
      <c r="A130" s="8">
        <v>6</v>
      </c>
      <c r="B130" s="195" t="s">
        <v>139</v>
      </c>
      <c r="C130" s="195"/>
      <c r="D130" s="8" t="s">
        <v>26</v>
      </c>
      <c r="E130" s="21" t="s">
        <v>27</v>
      </c>
    </row>
    <row r="131" spans="1:7" x14ac:dyDescent="0.2">
      <c r="A131" s="77" t="s">
        <v>28</v>
      </c>
      <c r="B131" s="209" t="s">
        <v>140</v>
      </c>
      <c r="C131" s="209"/>
      <c r="D131" s="100">
        <v>0.03</v>
      </c>
      <c r="E131" s="78">
        <f>D131*E146</f>
        <v>160.58761254417499</v>
      </c>
    </row>
    <row r="132" spans="1:7" x14ac:dyDescent="0.2">
      <c r="A132" s="79" t="s">
        <v>43</v>
      </c>
      <c r="B132" s="157" t="s">
        <v>141</v>
      </c>
      <c r="C132" s="157"/>
      <c r="D132" s="99">
        <v>6.7900000000000002E-2</v>
      </c>
      <c r="E132" s="54">
        <f>(E146+E131)*D132</f>
        <v>374.36719528339881</v>
      </c>
    </row>
    <row r="133" spans="1:7" x14ac:dyDescent="0.2">
      <c r="A133" s="210" t="s">
        <v>8</v>
      </c>
      <c r="B133" s="137" t="s">
        <v>142</v>
      </c>
      <c r="C133" s="137"/>
      <c r="D133" s="64"/>
      <c r="E133" s="80"/>
    </row>
    <row r="134" spans="1:7" x14ac:dyDescent="0.2">
      <c r="A134" s="211"/>
      <c r="B134" s="157" t="s">
        <v>143</v>
      </c>
      <c r="C134" s="157"/>
      <c r="D134" s="63">
        <v>6.4999999999999997E-3</v>
      </c>
      <c r="E134" s="14">
        <f>($E$131+$E$132+$E$146)/(1-($D$134+$D$135+$D$136))*D134</f>
        <v>41.218297220014875</v>
      </c>
    </row>
    <row r="135" spans="1:7" x14ac:dyDescent="0.2">
      <c r="A135" s="211"/>
      <c r="B135" s="157" t="s">
        <v>144</v>
      </c>
      <c r="C135" s="157"/>
      <c r="D135" s="63">
        <v>0.03</v>
      </c>
      <c r="E135" s="14">
        <f>($E$131+$E$132+$E$146)/(1-($D$134+$D$135+$D$136))*D135</f>
        <v>190.2382948616071</v>
      </c>
    </row>
    <row r="136" spans="1:7" s="81" customFormat="1" x14ac:dyDescent="0.2">
      <c r="A136" s="212"/>
      <c r="B136" s="157" t="s">
        <v>145</v>
      </c>
      <c r="C136" s="157"/>
      <c r="D136" s="99">
        <v>3.5000000000000003E-2</v>
      </c>
      <c r="E136" s="14">
        <f>($E$131+$E$132+$E$146)/(1-($D$134+$D$135+$D$136))*D136</f>
        <v>221.94467733854165</v>
      </c>
    </row>
    <row r="137" spans="1:7" ht="15" thickBot="1" x14ac:dyDescent="0.25">
      <c r="A137" s="173" t="s">
        <v>146</v>
      </c>
      <c r="B137" s="174"/>
      <c r="C137" s="175"/>
      <c r="D137" s="82">
        <f>(1+D131)*(1+D132)/(1-(D134+D135+D136))-1</f>
        <v>0.18463866451265498</v>
      </c>
      <c r="E137" s="83">
        <f>SUM(E131:E136)</f>
        <v>988.3560772477374</v>
      </c>
      <c r="G137" s="95"/>
    </row>
    <row r="139" spans="1:7" x14ac:dyDescent="0.2">
      <c r="A139" s="198" t="s">
        <v>147</v>
      </c>
      <c r="B139" s="198"/>
      <c r="C139" s="198"/>
      <c r="D139" s="198"/>
      <c r="E139" s="199"/>
    </row>
    <row r="140" spans="1:7" ht="14.45" customHeight="1" x14ac:dyDescent="0.2">
      <c r="A140" s="196" t="s">
        <v>148</v>
      </c>
      <c r="B140" s="197"/>
      <c r="C140" s="197"/>
      <c r="D140" s="144"/>
      <c r="E140" s="21" t="s">
        <v>149</v>
      </c>
    </row>
    <row r="141" spans="1:7" x14ac:dyDescent="0.2">
      <c r="A141" s="22" t="s">
        <v>28</v>
      </c>
      <c r="B141" s="147" t="s">
        <v>150</v>
      </c>
      <c r="C141" s="172"/>
      <c r="D141" s="148"/>
      <c r="E141" s="84">
        <f>E33</f>
        <v>2424.5</v>
      </c>
    </row>
    <row r="142" spans="1:7" x14ac:dyDescent="0.2">
      <c r="A142" s="22" t="s">
        <v>43</v>
      </c>
      <c r="B142" s="147" t="s">
        <v>151</v>
      </c>
      <c r="C142" s="172"/>
      <c r="D142" s="148"/>
      <c r="E142" s="84">
        <f>E78</f>
        <v>2394.7982272727272</v>
      </c>
    </row>
    <row r="143" spans="1:7" x14ac:dyDescent="0.2">
      <c r="A143" s="22" t="s">
        <v>96</v>
      </c>
      <c r="B143" s="147" t="s">
        <v>152</v>
      </c>
      <c r="C143" s="172"/>
      <c r="D143" s="148"/>
      <c r="E143" s="84">
        <f>E89</f>
        <v>172.38195000000002</v>
      </c>
    </row>
    <row r="144" spans="1:7" x14ac:dyDescent="0.2">
      <c r="A144" s="22" t="s">
        <v>98</v>
      </c>
      <c r="B144" s="147" t="s">
        <v>153</v>
      </c>
      <c r="C144" s="172"/>
      <c r="D144" s="148"/>
      <c r="E144" s="84">
        <f>E111</f>
        <v>85.060240866437695</v>
      </c>
    </row>
    <row r="145" spans="1:5" x14ac:dyDescent="0.2">
      <c r="A145" s="5" t="s">
        <v>100</v>
      </c>
      <c r="B145" s="85" t="s">
        <v>154</v>
      </c>
      <c r="C145" s="85"/>
      <c r="D145" s="39"/>
      <c r="E145" s="84">
        <f>E125</f>
        <v>276.18</v>
      </c>
    </row>
    <row r="146" spans="1:5" x14ac:dyDescent="0.2">
      <c r="A146" s="196" t="s">
        <v>155</v>
      </c>
      <c r="B146" s="197"/>
      <c r="C146" s="197"/>
      <c r="D146" s="144"/>
      <c r="E146" s="86">
        <f>SUM(E141:E145)</f>
        <v>5352.920418139166</v>
      </c>
    </row>
    <row r="147" spans="1:5" s="17" customFormat="1" x14ac:dyDescent="0.2">
      <c r="A147" s="22" t="s">
        <v>35</v>
      </c>
      <c r="B147" s="147" t="s">
        <v>156</v>
      </c>
      <c r="C147" s="172"/>
      <c r="D147" s="148"/>
      <c r="E147" s="84">
        <f>E137</f>
        <v>988.3560772477374</v>
      </c>
    </row>
    <row r="148" spans="1:5" x14ac:dyDescent="0.2">
      <c r="A148" s="134" t="s">
        <v>157</v>
      </c>
      <c r="B148" s="134"/>
      <c r="C148" s="134"/>
      <c r="D148" s="134"/>
      <c r="E148" s="87">
        <f>SUM(E146:E147)</f>
        <v>6341.2764953869037</v>
      </c>
    </row>
    <row r="149" spans="1:5" x14ac:dyDescent="0.2">
      <c r="A149" s="134" t="s">
        <v>314</v>
      </c>
      <c r="B149" s="134"/>
      <c r="C149" s="134"/>
      <c r="D149" s="134"/>
      <c r="E149" s="87">
        <f>ROUND(E148*2,2)</f>
        <v>12682.55</v>
      </c>
    </row>
    <row r="151" spans="1:5" x14ac:dyDescent="0.2">
      <c r="E151" s="114">
        <f>E149*E15</f>
        <v>12682.55</v>
      </c>
    </row>
  </sheetData>
  <mergeCells count="139">
    <mergeCell ref="A2:E2"/>
    <mergeCell ref="A4:E4"/>
    <mergeCell ref="A5:E5"/>
    <mergeCell ref="A6:E6"/>
    <mergeCell ref="A8:E8"/>
    <mergeCell ref="B9:C9"/>
    <mergeCell ref="D9:E9"/>
    <mergeCell ref="C14:D14"/>
    <mergeCell ref="C15:D15"/>
    <mergeCell ref="A17:E17"/>
    <mergeCell ref="A18:E18"/>
    <mergeCell ref="B19:C19"/>
    <mergeCell ref="D19:E19"/>
    <mergeCell ref="B10:C10"/>
    <mergeCell ref="D10:E10"/>
    <mergeCell ref="B11:C11"/>
    <mergeCell ref="D11:E11"/>
    <mergeCell ref="B12:C12"/>
    <mergeCell ref="D12:E12"/>
    <mergeCell ref="B23:C23"/>
    <mergeCell ref="D23:E23"/>
    <mergeCell ref="A24:E24"/>
    <mergeCell ref="A25:E25"/>
    <mergeCell ref="B26:C26"/>
    <mergeCell ref="B27:C27"/>
    <mergeCell ref="B20:C20"/>
    <mergeCell ref="D20:E20"/>
    <mergeCell ref="B21:C21"/>
    <mergeCell ref="D21:E21"/>
    <mergeCell ref="B22:C22"/>
    <mergeCell ref="D22:E22"/>
    <mergeCell ref="A35:E35"/>
    <mergeCell ref="A36:E36"/>
    <mergeCell ref="B37:C37"/>
    <mergeCell ref="B38:C38"/>
    <mergeCell ref="A40:C40"/>
    <mergeCell ref="A41:E41"/>
    <mergeCell ref="B28:C28"/>
    <mergeCell ref="B29:C29"/>
    <mergeCell ref="B30:C30"/>
    <mergeCell ref="B31:C31"/>
    <mergeCell ref="B32:C32"/>
    <mergeCell ref="A33:D33"/>
    <mergeCell ref="B48:C48"/>
    <mergeCell ref="B49:C49"/>
    <mergeCell ref="B50:C50"/>
    <mergeCell ref="B51:C51"/>
    <mergeCell ref="A52:C52"/>
    <mergeCell ref="A53:E53"/>
    <mergeCell ref="A42:E42"/>
    <mergeCell ref="B43:C43"/>
    <mergeCell ref="B44:C44"/>
    <mergeCell ref="B45:C45"/>
    <mergeCell ref="B46:C46"/>
    <mergeCell ref="B47:C47"/>
    <mergeCell ref="B62:D62"/>
    <mergeCell ref="B63:C63"/>
    <mergeCell ref="B64:D64"/>
    <mergeCell ref="B65:C65"/>
    <mergeCell ref="A66:D66"/>
    <mergeCell ref="A68:E68"/>
    <mergeCell ref="A54:E54"/>
    <mergeCell ref="B55:C55"/>
    <mergeCell ref="B56:C56"/>
    <mergeCell ref="B59:C59"/>
    <mergeCell ref="B60:C60"/>
    <mergeCell ref="B61:C61"/>
    <mergeCell ref="B75:C75"/>
    <mergeCell ref="B76:C76"/>
    <mergeCell ref="B77:C77"/>
    <mergeCell ref="A78:C78"/>
    <mergeCell ref="A80:E80"/>
    <mergeCell ref="A81:E81"/>
    <mergeCell ref="B69:C69"/>
    <mergeCell ref="B70:C70"/>
    <mergeCell ref="A71:E71"/>
    <mergeCell ref="A72:E72"/>
    <mergeCell ref="B73:C73"/>
    <mergeCell ref="B74:C74"/>
    <mergeCell ref="B88:C88"/>
    <mergeCell ref="A89:C89"/>
    <mergeCell ref="A90:E90"/>
    <mergeCell ref="A91:E91"/>
    <mergeCell ref="A92:E92"/>
    <mergeCell ref="B93:C93"/>
    <mergeCell ref="B82:C82"/>
    <mergeCell ref="B83:C83"/>
    <mergeCell ref="B84:C84"/>
    <mergeCell ref="B85:C85"/>
    <mergeCell ref="B86:C86"/>
    <mergeCell ref="B87:C87"/>
    <mergeCell ref="A100:C100"/>
    <mergeCell ref="A101:E101"/>
    <mergeCell ref="A102:E102"/>
    <mergeCell ref="B103:C103"/>
    <mergeCell ref="B104:C104"/>
    <mergeCell ref="A105:D105"/>
    <mergeCell ref="B94:C94"/>
    <mergeCell ref="B95:C95"/>
    <mergeCell ref="B96:C96"/>
    <mergeCell ref="B97:C97"/>
    <mergeCell ref="B98:C98"/>
    <mergeCell ref="B99:C99"/>
    <mergeCell ref="A114:E114"/>
    <mergeCell ref="B115:D115"/>
    <mergeCell ref="B116:D116"/>
    <mergeCell ref="B117:D117"/>
    <mergeCell ref="B118:D118"/>
    <mergeCell ref="B119:C119"/>
    <mergeCell ref="A107:E107"/>
    <mergeCell ref="B108:C108"/>
    <mergeCell ref="B109:C109"/>
    <mergeCell ref="B110:C110"/>
    <mergeCell ref="A111:C111"/>
    <mergeCell ref="A113:E113"/>
    <mergeCell ref="B131:C131"/>
    <mergeCell ref="B132:C132"/>
    <mergeCell ref="A133:A136"/>
    <mergeCell ref="B133:C133"/>
    <mergeCell ref="B134:C134"/>
    <mergeCell ref="B135:C135"/>
    <mergeCell ref="B136:C136"/>
    <mergeCell ref="B124:D124"/>
    <mergeCell ref="A125:D125"/>
    <mergeCell ref="A127:D127"/>
    <mergeCell ref="A128:E128"/>
    <mergeCell ref="A129:E129"/>
    <mergeCell ref="B130:C130"/>
    <mergeCell ref="B144:D144"/>
    <mergeCell ref="A146:D146"/>
    <mergeCell ref="B147:D147"/>
    <mergeCell ref="A148:D148"/>
    <mergeCell ref="A149:D149"/>
    <mergeCell ref="A137:C137"/>
    <mergeCell ref="A139:E139"/>
    <mergeCell ref="A140:D140"/>
    <mergeCell ref="B141:D141"/>
    <mergeCell ref="B142:D142"/>
    <mergeCell ref="B143:D143"/>
  </mergeCells>
  <pageMargins left="0.51181102362204722" right="0.51181102362204722" top="0.78740157480314965" bottom="0.78740157480314965" header="0.31496062992125984" footer="0.31496062992125984"/>
  <pageSetup paperSize="9" scale="80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G152"/>
  <sheetViews>
    <sheetView topLeftCell="A95" workbookViewId="0">
      <selection activeCell="E64" sqref="E64"/>
    </sheetView>
  </sheetViews>
  <sheetFormatPr defaultRowHeight="14.25" x14ac:dyDescent="0.2"/>
  <cols>
    <col min="1" max="1" width="7.28515625" style="74" customWidth="1"/>
    <col min="2" max="2" width="31.5703125" style="2" customWidth="1"/>
    <col min="3" max="3" width="39.42578125" style="2" customWidth="1"/>
    <col min="4" max="4" width="14.28515625" style="75" customWidth="1"/>
    <col min="5" max="5" width="18.7109375" style="2" bestFit="1" customWidth="1"/>
    <col min="6" max="6" width="9.42578125" style="2" bestFit="1" customWidth="1"/>
    <col min="7" max="16384" width="9.140625" style="2"/>
  </cols>
  <sheetData>
    <row r="2" spans="1:5" x14ac:dyDescent="0.2">
      <c r="A2" s="135" t="s">
        <v>0</v>
      </c>
      <c r="B2" s="135"/>
      <c r="C2" s="135"/>
      <c r="D2" s="135"/>
      <c r="E2" s="135"/>
    </row>
    <row r="3" spans="1:5" x14ac:dyDescent="0.2">
      <c r="A3" s="3"/>
      <c r="B3" s="3"/>
      <c r="C3" s="3"/>
      <c r="D3" s="3"/>
      <c r="E3" s="3"/>
    </row>
    <row r="4" spans="1:5" ht="15.75" x14ac:dyDescent="0.2">
      <c r="A4" s="136" t="s">
        <v>158</v>
      </c>
      <c r="B4" s="136"/>
      <c r="C4" s="136"/>
      <c r="D4" s="136"/>
      <c r="E4" s="136"/>
    </row>
    <row r="5" spans="1:5" ht="15.75" x14ac:dyDescent="0.2">
      <c r="A5" s="136" t="s">
        <v>1</v>
      </c>
      <c r="B5" s="136"/>
      <c r="C5" s="136"/>
      <c r="D5" s="136"/>
      <c r="E5" s="136"/>
    </row>
    <row r="6" spans="1:5" ht="15.75" x14ac:dyDescent="0.2">
      <c r="A6" s="136" t="s">
        <v>2</v>
      </c>
      <c r="B6" s="136"/>
      <c r="C6" s="136"/>
      <c r="D6" s="136"/>
      <c r="E6" s="136"/>
    </row>
    <row r="7" spans="1:5" x14ac:dyDescent="0.2">
      <c r="A7" s="4"/>
      <c r="B7" s="4"/>
      <c r="C7" s="4"/>
      <c r="D7" s="4"/>
      <c r="E7" s="4"/>
    </row>
    <row r="8" spans="1:5" x14ac:dyDescent="0.2">
      <c r="A8" s="137" t="s">
        <v>3</v>
      </c>
      <c r="B8" s="137"/>
      <c r="C8" s="137"/>
      <c r="D8" s="137"/>
      <c r="E8" s="137"/>
    </row>
    <row r="9" spans="1:5" x14ac:dyDescent="0.2">
      <c r="A9" s="5" t="s">
        <v>4</v>
      </c>
      <c r="B9" s="138" t="s">
        <v>5</v>
      </c>
      <c r="C9" s="138"/>
      <c r="D9" s="139"/>
      <c r="E9" s="140"/>
    </row>
    <row r="10" spans="1:5" ht="15" customHeight="1" x14ac:dyDescent="0.2">
      <c r="A10" s="5" t="s">
        <v>6</v>
      </c>
      <c r="B10" s="138" t="s">
        <v>7</v>
      </c>
      <c r="C10" s="138"/>
      <c r="D10" s="141" t="s">
        <v>333</v>
      </c>
      <c r="E10" s="142"/>
    </row>
    <row r="11" spans="1:5" ht="28.5" customHeight="1" x14ac:dyDescent="0.2">
      <c r="A11" s="5" t="s">
        <v>8</v>
      </c>
      <c r="B11" s="138" t="s">
        <v>9</v>
      </c>
      <c r="C11" s="138"/>
      <c r="D11" s="140" t="s">
        <v>328</v>
      </c>
      <c r="E11" s="140"/>
    </row>
    <row r="12" spans="1:5" x14ac:dyDescent="0.2">
      <c r="A12" s="5" t="s">
        <v>10</v>
      </c>
      <c r="B12" s="138" t="s">
        <v>11</v>
      </c>
      <c r="C12" s="138"/>
      <c r="D12" s="140"/>
      <c r="E12" s="140"/>
    </row>
    <row r="13" spans="1:5" x14ac:dyDescent="0.2">
      <c r="A13" s="6"/>
      <c r="B13" s="7"/>
      <c r="C13" s="7"/>
      <c r="D13" s="6"/>
      <c r="E13" s="6"/>
    </row>
    <row r="14" spans="1:5" ht="28.5" x14ac:dyDescent="0.2">
      <c r="A14" s="8" t="s">
        <v>12</v>
      </c>
      <c r="B14" s="8" t="s">
        <v>13</v>
      </c>
      <c r="C14" s="143" t="s">
        <v>14</v>
      </c>
      <c r="D14" s="144"/>
      <c r="E14" s="8" t="s">
        <v>15</v>
      </c>
    </row>
    <row r="15" spans="1:5" x14ac:dyDescent="0.2">
      <c r="A15" s="9">
        <v>1</v>
      </c>
      <c r="B15" s="9" t="s">
        <v>325</v>
      </c>
      <c r="C15" s="145" t="s">
        <v>16</v>
      </c>
      <c r="D15" s="145"/>
      <c r="E15" s="10" t="s">
        <v>334</v>
      </c>
    </row>
    <row r="16" spans="1:5" x14ac:dyDescent="0.2">
      <c r="A16" s="6"/>
      <c r="B16" s="7"/>
      <c r="C16" s="7"/>
      <c r="D16" s="6"/>
      <c r="E16" s="6"/>
    </row>
    <row r="17" spans="1:5" ht="15.75" x14ac:dyDescent="0.2">
      <c r="A17" s="146" t="s">
        <v>17</v>
      </c>
      <c r="B17" s="146"/>
      <c r="C17" s="146"/>
      <c r="D17" s="146"/>
      <c r="E17" s="146"/>
    </row>
    <row r="18" spans="1:5" x14ac:dyDescent="0.2">
      <c r="A18" s="137" t="s">
        <v>18</v>
      </c>
      <c r="B18" s="137"/>
      <c r="C18" s="137"/>
      <c r="D18" s="137"/>
      <c r="E18" s="137"/>
    </row>
    <row r="19" spans="1:5" x14ac:dyDescent="0.2">
      <c r="A19" s="5">
        <v>1</v>
      </c>
      <c r="B19" s="138" t="s">
        <v>19</v>
      </c>
      <c r="C19" s="138"/>
      <c r="D19" s="140" t="s">
        <v>325</v>
      </c>
      <c r="E19" s="140"/>
    </row>
    <row r="20" spans="1:5" x14ac:dyDescent="0.2">
      <c r="A20" s="5">
        <v>2</v>
      </c>
      <c r="B20" s="147" t="s">
        <v>20</v>
      </c>
      <c r="C20" s="148"/>
      <c r="D20" s="149"/>
      <c r="E20" s="150"/>
    </row>
    <row r="21" spans="1:5" ht="15" customHeight="1" x14ac:dyDescent="0.2">
      <c r="A21" s="5">
        <v>3</v>
      </c>
      <c r="B21" s="138" t="s">
        <v>21</v>
      </c>
      <c r="C21" s="138"/>
      <c r="D21" s="151">
        <v>1865</v>
      </c>
      <c r="E21" s="152"/>
    </row>
    <row r="22" spans="1:5" x14ac:dyDescent="0.2">
      <c r="A22" s="5">
        <v>4</v>
      </c>
      <c r="B22" s="138" t="s">
        <v>22</v>
      </c>
      <c r="C22" s="138"/>
      <c r="D22" s="140" t="s">
        <v>326</v>
      </c>
      <c r="E22" s="140"/>
    </row>
    <row r="23" spans="1:5" x14ac:dyDescent="0.2">
      <c r="A23" s="5">
        <v>5</v>
      </c>
      <c r="B23" s="138" t="s">
        <v>23</v>
      </c>
      <c r="C23" s="138"/>
      <c r="D23" s="153" t="s">
        <v>324</v>
      </c>
      <c r="E23" s="153"/>
    </row>
    <row r="24" spans="1:5" x14ac:dyDescent="0.2">
      <c r="A24" s="154"/>
      <c r="B24" s="154"/>
      <c r="C24" s="154"/>
      <c r="D24" s="154"/>
      <c r="E24" s="154"/>
    </row>
    <row r="25" spans="1:5" x14ac:dyDescent="0.2">
      <c r="A25" s="155" t="s">
        <v>24</v>
      </c>
      <c r="B25" s="135"/>
      <c r="C25" s="135"/>
      <c r="D25" s="135"/>
      <c r="E25" s="135"/>
    </row>
    <row r="26" spans="1:5" x14ac:dyDescent="0.2">
      <c r="A26" s="8">
        <v>1</v>
      </c>
      <c r="B26" s="156" t="s">
        <v>25</v>
      </c>
      <c r="C26" s="156"/>
      <c r="D26" s="11" t="s">
        <v>26</v>
      </c>
      <c r="E26" s="12" t="s">
        <v>27</v>
      </c>
    </row>
    <row r="27" spans="1:5" x14ac:dyDescent="0.2">
      <c r="A27" s="5" t="s">
        <v>28</v>
      </c>
      <c r="B27" s="157" t="s">
        <v>29</v>
      </c>
      <c r="C27" s="157"/>
      <c r="D27" s="13"/>
      <c r="E27" s="14">
        <f>D21</f>
        <v>1865</v>
      </c>
    </row>
    <row r="28" spans="1:5" x14ac:dyDescent="0.2">
      <c r="A28" s="5" t="s">
        <v>6</v>
      </c>
      <c r="B28" s="157" t="s">
        <v>30</v>
      </c>
      <c r="C28" s="157"/>
      <c r="D28" s="15">
        <v>0.3</v>
      </c>
      <c r="E28" s="14">
        <f>D28*E27</f>
        <v>559.5</v>
      </c>
    </row>
    <row r="29" spans="1:5" x14ac:dyDescent="0.2">
      <c r="A29" s="5" t="s">
        <v>8</v>
      </c>
      <c r="B29" s="157" t="s">
        <v>31</v>
      </c>
      <c r="C29" s="157"/>
      <c r="D29" s="96">
        <v>0</v>
      </c>
      <c r="E29" s="14">
        <f>E27*D29</f>
        <v>0</v>
      </c>
    </row>
    <row r="30" spans="1:5" x14ac:dyDescent="0.2">
      <c r="A30" s="5" t="s">
        <v>10</v>
      </c>
      <c r="B30" s="157" t="s">
        <v>32</v>
      </c>
      <c r="C30" s="157"/>
      <c r="D30" s="13">
        <v>0</v>
      </c>
      <c r="E30" s="14">
        <f>(((E27+E28)/220)*20%*7*15)</f>
        <v>231.42954545454546</v>
      </c>
    </row>
    <row r="31" spans="1:5" x14ac:dyDescent="0.2">
      <c r="A31" s="5" t="s">
        <v>33</v>
      </c>
      <c r="B31" s="157" t="s">
        <v>34</v>
      </c>
      <c r="C31" s="157"/>
      <c r="D31" s="13">
        <v>0</v>
      </c>
      <c r="E31" s="14">
        <f>(((E27+E28)/220*1.2*15))</f>
        <v>198.3681818181818</v>
      </c>
    </row>
    <row r="32" spans="1:5" x14ac:dyDescent="0.2">
      <c r="A32" s="5" t="s">
        <v>35</v>
      </c>
      <c r="B32" s="157" t="s">
        <v>36</v>
      </c>
      <c r="C32" s="157"/>
      <c r="D32" s="15"/>
      <c r="E32" s="14"/>
    </row>
    <row r="33" spans="1:5" s="17" customFormat="1" x14ac:dyDescent="0.2">
      <c r="A33" s="134" t="s">
        <v>37</v>
      </c>
      <c r="B33" s="134"/>
      <c r="C33" s="134"/>
      <c r="D33" s="134"/>
      <c r="E33" s="16">
        <f>SUM(E27:E32)</f>
        <v>2854.2977272727271</v>
      </c>
    </row>
    <row r="34" spans="1:5" s="17" customFormat="1" x14ac:dyDescent="0.2">
      <c r="A34" s="18"/>
      <c r="B34" s="18"/>
      <c r="C34" s="18"/>
      <c r="D34" s="18"/>
      <c r="E34" s="19"/>
    </row>
    <row r="35" spans="1:5" s="17" customFormat="1" x14ac:dyDescent="0.2">
      <c r="A35" s="155" t="s">
        <v>38</v>
      </c>
      <c r="B35" s="135"/>
      <c r="C35" s="135"/>
      <c r="D35" s="135"/>
      <c r="E35" s="135"/>
    </row>
    <row r="36" spans="1:5" s="17" customFormat="1" x14ac:dyDescent="0.2">
      <c r="A36" s="158" t="s">
        <v>39</v>
      </c>
      <c r="B36" s="158"/>
      <c r="C36" s="158"/>
      <c r="D36" s="158"/>
      <c r="E36" s="159"/>
    </row>
    <row r="37" spans="1:5" s="17" customFormat="1" x14ac:dyDescent="0.2">
      <c r="A37" s="20" t="s">
        <v>40</v>
      </c>
      <c r="B37" s="160" t="s">
        <v>41</v>
      </c>
      <c r="C37" s="161"/>
      <c r="D37" s="21" t="s">
        <v>26</v>
      </c>
      <c r="E37" s="21" t="s">
        <v>27</v>
      </c>
    </row>
    <row r="38" spans="1:5" s="17" customFormat="1" x14ac:dyDescent="0.2">
      <c r="A38" s="22" t="s">
        <v>28</v>
      </c>
      <c r="B38" s="147" t="s">
        <v>42</v>
      </c>
      <c r="C38" s="148"/>
      <c r="D38" s="1">
        <f>(1/12*100)/100</f>
        <v>8.3333333333333315E-2</v>
      </c>
      <c r="E38" s="32">
        <f>$E$33*D38</f>
        <v>237.85814393939387</v>
      </c>
    </row>
    <row r="39" spans="1:5" s="17" customFormat="1" x14ac:dyDescent="0.2">
      <c r="A39" s="22" t="s">
        <v>43</v>
      </c>
      <c r="B39" s="23" t="s">
        <v>44</v>
      </c>
      <c r="C39" s="24"/>
      <c r="D39" s="1">
        <f>D38+D38/3</f>
        <v>0.11111111111111109</v>
      </c>
      <c r="E39" s="32">
        <f>$E$33*D39</f>
        <v>317.14419191919183</v>
      </c>
    </row>
    <row r="40" spans="1:5" s="17" customFormat="1" ht="15" thickBot="1" x14ac:dyDescent="0.25">
      <c r="A40" s="137" t="s">
        <v>45</v>
      </c>
      <c r="B40" s="137"/>
      <c r="C40" s="137"/>
      <c r="D40" s="25">
        <f>SUM(D38:D39)</f>
        <v>0.19444444444444442</v>
      </c>
      <c r="E40" s="26">
        <f>SUM(E38:E39)</f>
        <v>555.00233585858564</v>
      </c>
    </row>
    <row r="41" spans="1:5" s="17" customFormat="1" x14ac:dyDescent="0.2">
      <c r="A41" s="162" t="s">
        <v>46</v>
      </c>
      <c r="B41" s="162"/>
      <c r="C41" s="162"/>
      <c r="D41" s="162"/>
      <c r="E41" s="162"/>
    </row>
    <row r="42" spans="1:5" s="17" customFormat="1" x14ac:dyDescent="0.2">
      <c r="A42" s="158" t="s">
        <v>47</v>
      </c>
      <c r="B42" s="158"/>
      <c r="C42" s="158"/>
      <c r="D42" s="158"/>
      <c r="E42" s="159"/>
    </row>
    <row r="43" spans="1:5" s="17" customFormat="1" x14ac:dyDescent="0.2">
      <c r="A43" s="28" t="s">
        <v>48</v>
      </c>
      <c r="B43" s="163" t="s">
        <v>49</v>
      </c>
      <c r="C43" s="164"/>
      <c r="D43" s="29" t="s">
        <v>26</v>
      </c>
      <c r="E43" s="29" t="s">
        <v>27</v>
      </c>
    </row>
    <row r="44" spans="1:5" s="17" customFormat="1" x14ac:dyDescent="0.2">
      <c r="A44" s="30" t="s">
        <v>28</v>
      </c>
      <c r="B44" s="165" t="s">
        <v>50</v>
      </c>
      <c r="C44" s="166"/>
      <c r="D44" s="31">
        <v>0.2</v>
      </c>
      <c r="E44" s="32">
        <f>($E$33+$E$40)*D44</f>
        <v>681.86001262626257</v>
      </c>
    </row>
    <row r="45" spans="1:5" s="17" customFormat="1" ht="13.9" customHeight="1" x14ac:dyDescent="0.2">
      <c r="A45" s="30" t="s">
        <v>43</v>
      </c>
      <c r="B45" s="165" t="s">
        <v>51</v>
      </c>
      <c r="C45" s="166"/>
      <c r="D45" s="31">
        <v>2.5000000000000001E-2</v>
      </c>
      <c r="E45" s="32">
        <f t="shared" ref="E45:E51" si="0">($E$33+$E$40)*D45</f>
        <v>85.232501578282822</v>
      </c>
    </row>
    <row r="46" spans="1:5" s="17" customFormat="1" ht="13.9" customHeight="1" x14ac:dyDescent="0.2">
      <c r="A46" s="30" t="s">
        <v>8</v>
      </c>
      <c r="B46" s="165" t="s">
        <v>159</v>
      </c>
      <c r="C46" s="166"/>
      <c r="D46" s="97">
        <v>0.03</v>
      </c>
      <c r="E46" s="32">
        <f t="shared" si="0"/>
        <v>102.27900189393937</v>
      </c>
    </row>
    <row r="47" spans="1:5" s="17" customFormat="1" ht="13.9" customHeight="1" x14ac:dyDescent="0.2">
      <c r="A47" s="30" t="s">
        <v>10</v>
      </c>
      <c r="B47" s="165" t="s">
        <v>52</v>
      </c>
      <c r="C47" s="166"/>
      <c r="D47" s="31">
        <v>1.4999999999999999E-2</v>
      </c>
      <c r="E47" s="32">
        <f t="shared" si="0"/>
        <v>51.139500946969683</v>
      </c>
    </row>
    <row r="48" spans="1:5" s="17" customFormat="1" ht="13.9" customHeight="1" x14ac:dyDescent="0.2">
      <c r="A48" s="30" t="s">
        <v>33</v>
      </c>
      <c r="B48" s="165" t="s">
        <v>53</v>
      </c>
      <c r="C48" s="166"/>
      <c r="D48" s="31">
        <v>0.01</v>
      </c>
      <c r="E48" s="32">
        <f t="shared" si="0"/>
        <v>34.093000631313124</v>
      </c>
    </row>
    <row r="49" spans="1:5" s="17" customFormat="1" ht="13.9" customHeight="1" x14ac:dyDescent="0.2">
      <c r="A49" s="30" t="s">
        <v>54</v>
      </c>
      <c r="B49" s="167" t="s">
        <v>55</v>
      </c>
      <c r="C49" s="168"/>
      <c r="D49" s="31">
        <v>6.0000000000000001E-3</v>
      </c>
      <c r="E49" s="32">
        <f t="shared" si="0"/>
        <v>20.455800378787874</v>
      </c>
    </row>
    <row r="50" spans="1:5" s="17" customFormat="1" ht="13.9" customHeight="1" x14ac:dyDescent="0.2">
      <c r="A50" s="30" t="s">
        <v>56</v>
      </c>
      <c r="B50" s="165" t="s">
        <v>57</v>
      </c>
      <c r="C50" s="166"/>
      <c r="D50" s="31">
        <v>2E-3</v>
      </c>
      <c r="E50" s="32">
        <f t="shared" si="0"/>
        <v>6.8186001262626252</v>
      </c>
    </row>
    <row r="51" spans="1:5" s="17" customFormat="1" ht="13.9" customHeight="1" x14ac:dyDescent="0.2">
      <c r="A51" s="33" t="s">
        <v>58</v>
      </c>
      <c r="B51" s="169" t="s">
        <v>59</v>
      </c>
      <c r="C51" s="170"/>
      <c r="D51" s="31">
        <v>0.08</v>
      </c>
      <c r="E51" s="32">
        <f t="shared" si="0"/>
        <v>272.744005050505</v>
      </c>
    </row>
    <row r="52" spans="1:5" s="17" customFormat="1" x14ac:dyDescent="0.2">
      <c r="A52" s="134" t="s">
        <v>60</v>
      </c>
      <c r="B52" s="134"/>
      <c r="C52" s="134"/>
      <c r="D52" s="34">
        <f>SUM(D44:D51)</f>
        <v>0.36800000000000005</v>
      </c>
      <c r="E52" s="88">
        <f>SUM(E44:E51)</f>
        <v>1254.6224232323229</v>
      </c>
    </row>
    <row r="53" spans="1:5" s="17" customFormat="1" x14ac:dyDescent="0.2">
      <c r="A53" s="162" t="s">
        <v>61</v>
      </c>
      <c r="B53" s="162"/>
      <c r="C53" s="162"/>
      <c r="D53" s="162"/>
      <c r="E53" s="162"/>
    </row>
    <row r="54" spans="1:5" s="17" customFormat="1" x14ac:dyDescent="0.2">
      <c r="A54" s="158" t="s">
        <v>62</v>
      </c>
      <c r="B54" s="158"/>
      <c r="C54" s="158"/>
      <c r="D54" s="158"/>
      <c r="E54" s="159"/>
    </row>
    <row r="55" spans="1:5" s="36" customFormat="1" ht="14.45" customHeight="1" x14ac:dyDescent="0.25">
      <c r="A55" s="20" t="s">
        <v>63</v>
      </c>
      <c r="B55" s="160" t="s">
        <v>64</v>
      </c>
      <c r="C55" s="171"/>
      <c r="D55" s="35"/>
      <c r="E55" s="21" t="s">
        <v>27</v>
      </c>
    </row>
    <row r="56" spans="1:5" s="36" customFormat="1" x14ac:dyDescent="0.25">
      <c r="A56" s="37" t="s">
        <v>4</v>
      </c>
      <c r="B56" s="147" t="s">
        <v>65</v>
      </c>
      <c r="C56" s="172"/>
      <c r="D56" s="98">
        <v>4.9800000000000004</v>
      </c>
      <c r="E56" s="38">
        <f>(D56*2*15)</f>
        <v>149.4</v>
      </c>
    </row>
    <row r="57" spans="1:5" s="36" customFormat="1" x14ac:dyDescent="0.25">
      <c r="A57" s="91" t="s">
        <v>66</v>
      </c>
      <c r="B57" s="23" t="s">
        <v>67</v>
      </c>
      <c r="C57" s="85"/>
      <c r="D57" s="92">
        <v>0.06</v>
      </c>
      <c r="E57" s="38">
        <f>D57*E27</f>
        <v>111.89999999999999</v>
      </c>
    </row>
    <row r="58" spans="1:5" s="36" customFormat="1" x14ac:dyDescent="0.25">
      <c r="A58" s="91" t="s">
        <v>68</v>
      </c>
      <c r="B58" s="23" t="s">
        <v>69</v>
      </c>
      <c r="C58" s="85"/>
      <c r="D58" s="92"/>
      <c r="E58" s="38">
        <f>E56-E57</f>
        <v>37.500000000000014</v>
      </c>
    </row>
    <row r="59" spans="1:5" s="36" customFormat="1" x14ac:dyDescent="0.25">
      <c r="A59" s="5" t="s">
        <v>6</v>
      </c>
      <c r="B59" s="147" t="s">
        <v>70</v>
      </c>
      <c r="C59" s="172"/>
      <c r="D59" s="98">
        <v>32.86</v>
      </c>
      <c r="E59" s="38">
        <f>(D59*15)</f>
        <v>492.9</v>
      </c>
    </row>
    <row r="60" spans="1:5" s="36" customFormat="1" x14ac:dyDescent="0.25">
      <c r="A60" s="5" t="s">
        <v>71</v>
      </c>
      <c r="B60" s="147" t="s">
        <v>72</v>
      </c>
      <c r="C60" s="172"/>
      <c r="D60" s="92">
        <v>0.2</v>
      </c>
      <c r="E60" s="38">
        <f>E59*D60</f>
        <v>98.58</v>
      </c>
    </row>
    <row r="61" spans="1:5" s="36" customFormat="1" ht="28.5" customHeight="1" x14ac:dyDescent="0.25">
      <c r="A61" s="5" t="s">
        <v>73</v>
      </c>
      <c r="B61" s="147" t="s">
        <v>74</v>
      </c>
      <c r="C61" s="172"/>
      <c r="D61" s="92"/>
      <c r="E61" s="38">
        <f>E59-E60</f>
        <v>394.32</v>
      </c>
    </row>
    <row r="62" spans="1:5" s="36" customFormat="1" ht="14.25" customHeight="1" x14ac:dyDescent="0.25">
      <c r="A62" s="5" t="s">
        <v>8</v>
      </c>
      <c r="B62" s="147" t="s">
        <v>75</v>
      </c>
      <c r="C62" s="172"/>
      <c r="D62" s="148"/>
      <c r="E62" s="38"/>
    </row>
    <row r="63" spans="1:5" s="36" customFormat="1" x14ac:dyDescent="0.25">
      <c r="A63" s="5" t="s">
        <v>10</v>
      </c>
      <c r="B63" s="147" t="s">
        <v>76</v>
      </c>
      <c r="C63" s="172"/>
      <c r="D63" s="39"/>
      <c r="E63" s="38">
        <v>8.17</v>
      </c>
    </row>
    <row r="64" spans="1:5" s="36" customFormat="1" x14ac:dyDescent="0.25">
      <c r="A64" s="5" t="s">
        <v>33</v>
      </c>
      <c r="B64" s="147" t="s">
        <v>77</v>
      </c>
      <c r="C64" s="172"/>
      <c r="D64" s="148"/>
      <c r="E64" s="40"/>
    </row>
    <row r="65" spans="1:6" s="36" customFormat="1" x14ac:dyDescent="0.25">
      <c r="A65" s="5" t="s">
        <v>35</v>
      </c>
      <c r="B65" s="147" t="s">
        <v>78</v>
      </c>
      <c r="C65" s="172"/>
      <c r="D65" s="111">
        <v>7.0000000000000007E-2</v>
      </c>
      <c r="E65" s="40">
        <f>D65*E33</f>
        <v>199.80084090909091</v>
      </c>
    </row>
    <row r="66" spans="1:6" s="17" customFormat="1" ht="15" thickBot="1" x14ac:dyDescent="0.25">
      <c r="A66" s="173" t="s">
        <v>79</v>
      </c>
      <c r="B66" s="174"/>
      <c r="C66" s="174"/>
      <c r="D66" s="175"/>
      <c r="E66" s="41">
        <f>SUM(E58+E61+E62+E63+E64+E65)</f>
        <v>639.79084090909089</v>
      </c>
    </row>
    <row r="67" spans="1:6" s="17" customFormat="1" ht="15" customHeight="1" thickBot="1" x14ac:dyDescent="0.25">
      <c r="A67" s="42"/>
      <c r="B67" s="43"/>
      <c r="C67" s="43"/>
      <c r="D67" s="43"/>
      <c r="E67" s="44"/>
    </row>
    <row r="68" spans="1:6" s="17" customFormat="1" ht="15" customHeight="1" thickBot="1" x14ac:dyDescent="0.25">
      <c r="A68" s="176" t="s">
        <v>80</v>
      </c>
      <c r="B68" s="177"/>
      <c r="C68" s="177"/>
      <c r="D68" s="177"/>
      <c r="E68" s="178"/>
    </row>
    <row r="69" spans="1:6" s="17" customFormat="1" ht="15" customHeight="1" thickBot="1" x14ac:dyDescent="0.25">
      <c r="A69" s="45" t="s">
        <v>4</v>
      </c>
      <c r="B69" s="179" t="s">
        <v>81</v>
      </c>
      <c r="C69" s="180"/>
      <c r="D69" s="46">
        <v>15</v>
      </c>
      <c r="E69" s="47">
        <f>(E33/220)*1.5</f>
        <v>19.461120867768592</v>
      </c>
      <c r="F69" s="47"/>
    </row>
    <row r="70" spans="1:6" s="17" customFormat="1" ht="15" customHeight="1" thickBot="1" x14ac:dyDescent="0.25">
      <c r="A70" s="48"/>
      <c r="B70" s="176" t="s">
        <v>82</v>
      </c>
      <c r="C70" s="178"/>
      <c r="D70" s="48"/>
      <c r="E70" s="49">
        <f>E69*D69</f>
        <v>291.91681301652886</v>
      </c>
    </row>
    <row r="71" spans="1:6" s="17" customFormat="1" ht="15" customHeight="1" thickBot="1" x14ac:dyDescent="0.25">
      <c r="A71" s="181"/>
      <c r="B71" s="182"/>
      <c r="C71" s="182"/>
      <c r="D71" s="182"/>
      <c r="E71" s="183"/>
    </row>
    <row r="72" spans="1:6" s="17" customFormat="1" x14ac:dyDescent="0.2">
      <c r="A72" s="184" t="s">
        <v>83</v>
      </c>
      <c r="B72" s="184"/>
      <c r="C72" s="184"/>
      <c r="D72" s="184"/>
      <c r="E72" s="185"/>
    </row>
    <row r="73" spans="1:6" s="17" customFormat="1" x14ac:dyDescent="0.2">
      <c r="A73" s="50"/>
      <c r="B73" s="186" t="s">
        <v>84</v>
      </c>
      <c r="C73" s="187"/>
      <c r="D73" s="51" t="s">
        <v>85</v>
      </c>
      <c r="E73" s="29" t="s">
        <v>27</v>
      </c>
    </row>
    <row r="74" spans="1:6" s="17" customFormat="1" x14ac:dyDescent="0.2">
      <c r="A74" s="52" t="s">
        <v>40</v>
      </c>
      <c r="B74" s="157" t="s">
        <v>86</v>
      </c>
      <c r="C74" s="157"/>
      <c r="D74" s="53">
        <f>D40</f>
        <v>0.19444444444444442</v>
      </c>
      <c r="E74" s="54">
        <f>E40</f>
        <v>555.00233585858564</v>
      </c>
    </row>
    <row r="75" spans="1:6" s="17" customFormat="1" x14ac:dyDescent="0.2">
      <c r="A75" s="52" t="s">
        <v>48</v>
      </c>
      <c r="B75" s="157" t="s">
        <v>87</v>
      </c>
      <c r="C75" s="157"/>
      <c r="D75" s="55">
        <f>D52</f>
        <v>0.36800000000000005</v>
      </c>
      <c r="E75" s="54">
        <f>E52</f>
        <v>1254.6224232323229</v>
      </c>
    </row>
    <row r="76" spans="1:6" s="17" customFormat="1" x14ac:dyDescent="0.2">
      <c r="A76" s="52" t="s">
        <v>63</v>
      </c>
      <c r="B76" s="157" t="s">
        <v>88</v>
      </c>
      <c r="C76" s="157"/>
      <c r="D76" s="55">
        <v>0</v>
      </c>
      <c r="E76" s="54">
        <f>E66</f>
        <v>639.79084090909089</v>
      </c>
    </row>
    <row r="77" spans="1:6" s="17" customFormat="1" x14ac:dyDescent="0.2">
      <c r="A77" s="52" t="s">
        <v>89</v>
      </c>
      <c r="B77" s="157" t="s">
        <v>90</v>
      </c>
      <c r="C77" s="157"/>
      <c r="D77" s="56">
        <v>0</v>
      </c>
      <c r="E77" s="54">
        <f>E70</f>
        <v>291.91681301652886</v>
      </c>
    </row>
    <row r="78" spans="1:6" s="17" customFormat="1" ht="15" thickBot="1" x14ac:dyDescent="0.25">
      <c r="A78" s="188" t="s">
        <v>91</v>
      </c>
      <c r="B78" s="189"/>
      <c r="C78" s="190"/>
      <c r="D78" s="57">
        <f>SUM(D74:D77)</f>
        <v>0.56244444444444452</v>
      </c>
      <c r="E78" s="41">
        <f>SUM(E74:E77)</f>
        <v>2741.3324130165283</v>
      </c>
    </row>
    <row r="79" spans="1:6" s="17" customFormat="1" x14ac:dyDescent="0.2">
      <c r="A79" s="27"/>
      <c r="B79" s="27"/>
      <c r="C79" s="27"/>
      <c r="D79" s="58"/>
      <c r="E79" s="19"/>
    </row>
    <row r="80" spans="1:6" s="17" customFormat="1" x14ac:dyDescent="0.2">
      <c r="A80" s="155" t="s">
        <v>92</v>
      </c>
      <c r="B80" s="135"/>
      <c r="C80" s="135"/>
      <c r="D80" s="135"/>
      <c r="E80" s="135"/>
    </row>
    <row r="81" spans="1:6" s="17" customFormat="1" x14ac:dyDescent="0.2">
      <c r="A81" s="158" t="s">
        <v>92</v>
      </c>
      <c r="B81" s="158"/>
      <c r="C81" s="158"/>
      <c r="D81" s="158"/>
      <c r="E81" s="159"/>
    </row>
    <row r="82" spans="1:6" s="17" customFormat="1" x14ac:dyDescent="0.2">
      <c r="A82" s="59">
        <v>3</v>
      </c>
      <c r="B82" s="191" t="s">
        <v>93</v>
      </c>
      <c r="C82" s="191"/>
      <c r="D82" s="60" t="s">
        <v>85</v>
      </c>
      <c r="E82" s="61" t="s">
        <v>27</v>
      </c>
    </row>
    <row r="83" spans="1:6" s="17" customFormat="1" x14ac:dyDescent="0.2">
      <c r="A83" s="62" t="s">
        <v>28</v>
      </c>
      <c r="B83" s="157" t="s">
        <v>94</v>
      </c>
      <c r="C83" s="157"/>
      <c r="D83" s="63">
        <f>0.05*(1/12)</f>
        <v>4.1666666666666666E-3</v>
      </c>
      <c r="E83" s="32">
        <f>$E$33*D83</f>
        <v>11.892907196969697</v>
      </c>
      <c r="F83" s="90"/>
    </row>
    <row r="84" spans="1:6" s="17" customFormat="1" ht="13.9" customHeight="1" x14ac:dyDescent="0.2">
      <c r="A84" s="62" t="s">
        <v>43</v>
      </c>
      <c r="B84" s="157" t="s">
        <v>95</v>
      </c>
      <c r="C84" s="157"/>
      <c r="D84" s="63">
        <f>D51*D83</f>
        <v>3.3333333333333332E-4</v>
      </c>
      <c r="E84" s="32">
        <f t="shared" ref="E84:E88" si="1">$E$33*D84</f>
        <v>0.95143257575757567</v>
      </c>
      <c r="F84" s="90"/>
    </row>
    <row r="85" spans="1:6" s="17" customFormat="1" ht="13.9" customHeight="1" x14ac:dyDescent="0.2">
      <c r="A85" s="62" t="s">
        <v>96</v>
      </c>
      <c r="B85" s="192" t="s">
        <v>97</v>
      </c>
      <c r="C85" s="192"/>
      <c r="D85" s="99">
        <v>0</v>
      </c>
      <c r="E85" s="32">
        <f t="shared" si="1"/>
        <v>0</v>
      </c>
      <c r="F85" s="90"/>
    </row>
    <row r="86" spans="1:6" s="17" customFormat="1" ht="13.9" customHeight="1" x14ac:dyDescent="0.2">
      <c r="A86" s="62" t="s">
        <v>98</v>
      </c>
      <c r="B86" s="157" t="s">
        <v>99</v>
      </c>
      <c r="C86" s="157"/>
      <c r="D86" s="63">
        <f>7/30/12</f>
        <v>1.9444444444444445E-2</v>
      </c>
      <c r="E86" s="32">
        <f t="shared" si="1"/>
        <v>55.500233585858581</v>
      </c>
      <c r="F86" s="90"/>
    </row>
    <row r="87" spans="1:6" s="17" customFormat="1" ht="13.9" customHeight="1" x14ac:dyDescent="0.2">
      <c r="A87" s="62" t="s">
        <v>100</v>
      </c>
      <c r="B87" s="193" t="s">
        <v>101</v>
      </c>
      <c r="C87" s="194"/>
      <c r="D87" s="63">
        <f>D52*D86</f>
        <v>7.1555555555555565E-3</v>
      </c>
      <c r="E87" s="32">
        <f t="shared" si="1"/>
        <v>20.42408595959596</v>
      </c>
      <c r="F87" s="90"/>
    </row>
    <row r="88" spans="1:6" s="17" customFormat="1" x14ac:dyDescent="0.2">
      <c r="A88" s="62" t="s">
        <v>54</v>
      </c>
      <c r="B88" s="193" t="s">
        <v>102</v>
      </c>
      <c r="C88" s="194"/>
      <c r="D88" s="99">
        <v>0.04</v>
      </c>
      <c r="E88" s="32">
        <f t="shared" si="1"/>
        <v>114.17190909090908</v>
      </c>
      <c r="F88" s="90"/>
    </row>
    <row r="89" spans="1:6" s="17" customFormat="1" ht="14.45" customHeight="1" thickBot="1" x14ac:dyDescent="0.25">
      <c r="A89" s="188" t="s">
        <v>103</v>
      </c>
      <c r="B89" s="189"/>
      <c r="C89" s="190"/>
      <c r="D89" s="93">
        <f>SUM(D83:D88)</f>
        <v>7.1099999999999997E-2</v>
      </c>
      <c r="E89" s="41">
        <f>SUM(E83:E88)</f>
        <v>202.94056840909087</v>
      </c>
      <c r="F89" s="89"/>
    </row>
    <row r="90" spans="1:6" s="17" customFormat="1" x14ac:dyDescent="0.2">
      <c r="A90" s="162" t="s">
        <v>104</v>
      </c>
      <c r="B90" s="162"/>
      <c r="C90" s="162"/>
      <c r="D90" s="162"/>
      <c r="E90" s="162"/>
    </row>
    <row r="91" spans="1:6" s="17" customFormat="1" x14ac:dyDescent="0.2">
      <c r="A91" s="155" t="s">
        <v>105</v>
      </c>
      <c r="B91" s="135"/>
      <c r="C91" s="135"/>
      <c r="D91" s="135"/>
      <c r="E91" s="135"/>
    </row>
    <row r="92" spans="1:6" s="17" customFormat="1" ht="16.5" customHeight="1" x14ac:dyDescent="0.2">
      <c r="A92" s="158" t="s">
        <v>106</v>
      </c>
      <c r="B92" s="158"/>
      <c r="C92" s="158"/>
      <c r="D92" s="158"/>
      <c r="E92" s="159"/>
    </row>
    <row r="93" spans="1:6" s="17" customFormat="1" x14ac:dyDescent="0.2">
      <c r="A93" s="20" t="s">
        <v>107</v>
      </c>
      <c r="B93" s="195" t="s">
        <v>108</v>
      </c>
      <c r="C93" s="195"/>
      <c r="D93" s="8" t="s">
        <v>85</v>
      </c>
      <c r="E93" s="21" t="s">
        <v>27</v>
      </c>
    </row>
    <row r="94" spans="1:6" s="17" customFormat="1" x14ac:dyDescent="0.2">
      <c r="A94" s="22" t="s">
        <v>28</v>
      </c>
      <c r="B94" s="138" t="s">
        <v>109</v>
      </c>
      <c r="C94" s="138"/>
      <c r="D94" s="63">
        <f>((8.33/12)+(2.78/12)+(8.33/12))/100</f>
        <v>1.6200000000000003E-2</v>
      </c>
      <c r="E94" s="94">
        <f>($E$33+$E$52)*D94</f>
        <v>66.564506438181809</v>
      </c>
      <c r="F94" s="90"/>
    </row>
    <row r="95" spans="1:6" s="17" customFormat="1" x14ac:dyDescent="0.2">
      <c r="A95" s="22" t="s">
        <v>43</v>
      </c>
      <c r="B95" s="138" t="s">
        <v>108</v>
      </c>
      <c r="C95" s="138"/>
      <c r="D95" s="63">
        <f>(1/30)/12</f>
        <v>2.7777777777777779E-3</v>
      </c>
      <c r="E95" s="94">
        <f t="shared" ref="E95:E99" si="2">($E$33+$E$52)*D95</f>
        <v>11.413667084736248</v>
      </c>
      <c r="F95" s="90"/>
    </row>
    <row r="96" spans="1:6" s="17" customFormat="1" x14ac:dyDescent="0.2">
      <c r="A96" s="22" t="s">
        <v>96</v>
      </c>
      <c r="B96" s="138" t="s">
        <v>110</v>
      </c>
      <c r="C96" s="138"/>
      <c r="D96" s="63">
        <f>(5/30/12)*0.015</f>
        <v>2.0833333333333332E-4</v>
      </c>
      <c r="E96" s="94">
        <f t="shared" si="2"/>
        <v>0.85602503135521857</v>
      </c>
      <c r="F96" s="90"/>
    </row>
    <row r="97" spans="1:6" s="17" customFormat="1" x14ac:dyDescent="0.2">
      <c r="A97" s="22" t="s">
        <v>98</v>
      </c>
      <c r="B97" s="138" t="s">
        <v>111</v>
      </c>
      <c r="C97" s="138"/>
      <c r="D97" s="63">
        <f>((15/30)/12)*0.08</f>
        <v>3.3333333333333331E-3</v>
      </c>
      <c r="E97" s="94">
        <f t="shared" si="2"/>
        <v>13.696400501683497</v>
      </c>
      <c r="F97" s="90"/>
    </row>
    <row r="98" spans="1:6" s="17" customFormat="1" x14ac:dyDescent="0.2">
      <c r="A98" s="22" t="s">
        <v>100</v>
      </c>
      <c r="B98" s="138" t="s">
        <v>112</v>
      </c>
      <c r="C98" s="138"/>
      <c r="D98" s="63">
        <f>0.1111*0.02*0.3333</f>
        <v>7.4059259999999997E-4</v>
      </c>
      <c r="E98" s="94">
        <f t="shared" si="2"/>
        <v>3.0430358574549259</v>
      </c>
      <c r="F98" s="90"/>
    </row>
    <row r="99" spans="1:6" s="17" customFormat="1" x14ac:dyDescent="0.2">
      <c r="A99" s="62" t="s">
        <v>35</v>
      </c>
      <c r="B99" s="157" t="s">
        <v>113</v>
      </c>
      <c r="C99" s="157"/>
      <c r="D99" s="63">
        <f>1/30/12*0.4</f>
        <v>1.1111111111111111E-3</v>
      </c>
      <c r="E99" s="94">
        <f t="shared" si="2"/>
        <v>4.5654668338944999</v>
      </c>
      <c r="F99" s="90"/>
    </row>
    <row r="100" spans="1:6" s="17" customFormat="1" x14ac:dyDescent="0.2">
      <c r="A100" s="196" t="s">
        <v>114</v>
      </c>
      <c r="B100" s="197"/>
      <c r="C100" s="144"/>
      <c r="D100" s="64">
        <f>SUM(D94:D99)</f>
        <v>2.437114815555556E-2</v>
      </c>
      <c r="E100" s="16">
        <f>SUM(E94:E99)</f>
        <v>100.1391017473062</v>
      </c>
      <c r="F100" s="89"/>
    </row>
    <row r="101" spans="1:6" s="17" customFormat="1" x14ac:dyDescent="0.2">
      <c r="A101" s="162" t="s">
        <v>115</v>
      </c>
      <c r="B101" s="162"/>
      <c r="C101" s="162"/>
      <c r="D101" s="162"/>
      <c r="E101" s="162"/>
    </row>
    <row r="102" spans="1:6" s="17" customFormat="1" x14ac:dyDescent="0.2">
      <c r="A102" s="158" t="s">
        <v>116</v>
      </c>
      <c r="B102" s="158"/>
      <c r="C102" s="158"/>
      <c r="D102" s="158"/>
      <c r="E102" s="159"/>
    </row>
    <row r="103" spans="1:6" s="17" customFormat="1" x14ac:dyDescent="0.2">
      <c r="A103" s="20" t="s">
        <v>117</v>
      </c>
      <c r="B103" s="195" t="s">
        <v>118</v>
      </c>
      <c r="C103" s="195"/>
      <c r="D103" s="8" t="s">
        <v>85</v>
      </c>
      <c r="E103" s="21" t="s">
        <v>27</v>
      </c>
    </row>
    <row r="104" spans="1:6" x14ac:dyDescent="0.2">
      <c r="A104" s="22" t="s">
        <v>28</v>
      </c>
      <c r="B104" s="138" t="s">
        <v>119</v>
      </c>
      <c r="C104" s="138"/>
      <c r="D104" s="65">
        <v>0</v>
      </c>
      <c r="E104" s="14">
        <v>0</v>
      </c>
    </row>
    <row r="105" spans="1:6" ht="15" thickBot="1" x14ac:dyDescent="0.25">
      <c r="A105" s="188" t="s">
        <v>120</v>
      </c>
      <c r="B105" s="189"/>
      <c r="C105" s="189"/>
      <c r="D105" s="190"/>
      <c r="E105" s="41">
        <f>D104*E104</f>
        <v>0</v>
      </c>
    </row>
    <row r="106" spans="1:6" x14ac:dyDescent="0.2">
      <c r="A106" s="66"/>
      <c r="B106" s="7"/>
      <c r="C106" s="7"/>
      <c r="D106" s="67"/>
      <c r="E106" s="68"/>
    </row>
    <row r="107" spans="1:6" x14ac:dyDescent="0.2">
      <c r="A107" s="198" t="s">
        <v>121</v>
      </c>
      <c r="B107" s="198"/>
      <c r="C107" s="198"/>
      <c r="D107" s="198"/>
      <c r="E107" s="199"/>
    </row>
    <row r="108" spans="1:6" x14ac:dyDescent="0.2">
      <c r="A108" s="50"/>
      <c r="B108" s="186" t="s">
        <v>122</v>
      </c>
      <c r="C108" s="187"/>
      <c r="D108" s="51" t="s">
        <v>85</v>
      </c>
      <c r="E108" s="29" t="s">
        <v>27</v>
      </c>
    </row>
    <row r="109" spans="1:6" x14ac:dyDescent="0.2">
      <c r="A109" s="52" t="s">
        <v>107</v>
      </c>
      <c r="B109" s="157" t="s">
        <v>108</v>
      </c>
      <c r="C109" s="157"/>
      <c r="D109" s="53">
        <v>0</v>
      </c>
      <c r="E109" s="54">
        <f>E100</f>
        <v>100.1391017473062</v>
      </c>
    </row>
    <row r="110" spans="1:6" x14ac:dyDescent="0.2">
      <c r="A110" s="52" t="s">
        <v>117</v>
      </c>
      <c r="B110" s="157" t="s">
        <v>118</v>
      </c>
      <c r="C110" s="157"/>
      <c r="D110" s="56">
        <f>D104</f>
        <v>0</v>
      </c>
      <c r="E110" s="54">
        <f>E105</f>
        <v>0</v>
      </c>
    </row>
    <row r="111" spans="1:6" ht="15" thickBot="1" x14ac:dyDescent="0.25">
      <c r="A111" s="188" t="s">
        <v>123</v>
      </c>
      <c r="B111" s="189"/>
      <c r="C111" s="190"/>
      <c r="D111" s="57"/>
      <c r="E111" s="41">
        <f>SUM(E109:E110)</f>
        <v>100.1391017473062</v>
      </c>
    </row>
    <row r="112" spans="1:6" x14ac:dyDescent="0.2">
      <c r="A112" s="69"/>
      <c r="B112" s="27"/>
      <c r="C112" s="27"/>
      <c r="D112" s="58"/>
      <c r="E112" s="19"/>
    </row>
    <row r="113" spans="1:5" x14ac:dyDescent="0.2">
      <c r="A113" s="155" t="s">
        <v>124</v>
      </c>
      <c r="B113" s="135"/>
      <c r="C113" s="135"/>
      <c r="D113" s="135"/>
      <c r="E113" s="135"/>
    </row>
    <row r="114" spans="1:5" x14ac:dyDescent="0.2">
      <c r="A114" s="158" t="s">
        <v>124</v>
      </c>
      <c r="B114" s="158"/>
      <c r="C114" s="158"/>
      <c r="D114" s="158"/>
      <c r="E114" s="159"/>
    </row>
    <row r="115" spans="1:5" x14ac:dyDescent="0.2">
      <c r="A115" s="20">
        <v>5</v>
      </c>
      <c r="B115" s="200" t="s">
        <v>125</v>
      </c>
      <c r="C115" s="201"/>
      <c r="D115" s="202"/>
      <c r="E115" s="12" t="s">
        <v>27</v>
      </c>
    </row>
    <row r="116" spans="1:5" x14ac:dyDescent="0.2">
      <c r="A116" s="22" t="s">
        <v>28</v>
      </c>
      <c r="B116" s="203" t="s">
        <v>126</v>
      </c>
      <c r="C116" s="204"/>
      <c r="D116" s="205"/>
      <c r="E116" s="14">
        <f>'Uniforme Equipam'!E24</f>
        <v>76.61</v>
      </c>
    </row>
    <row r="117" spans="1:5" x14ac:dyDescent="0.2">
      <c r="A117" s="22" t="s">
        <v>43</v>
      </c>
      <c r="B117" s="203" t="s">
        <v>127</v>
      </c>
      <c r="C117" s="204"/>
      <c r="D117" s="205"/>
      <c r="E117" s="14">
        <v>0</v>
      </c>
    </row>
    <row r="118" spans="1:5" x14ac:dyDescent="0.2">
      <c r="A118" s="22" t="s">
        <v>8</v>
      </c>
      <c r="B118" s="203" t="s">
        <v>128</v>
      </c>
      <c r="C118" s="204"/>
      <c r="D118" s="205"/>
      <c r="E118" s="14">
        <f>'Uniforme Equipam'!J16</f>
        <v>199.57000000000002</v>
      </c>
    </row>
    <row r="119" spans="1:5" ht="14.45" customHeight="1" x14ac:dyDescent="0.2">
      <c r="A119" s="22" t="s">
        <v>10</v>
      </c>
      <c r="B119" s="147" t="s">
        <v>129</v>
      </c>
      <c r="C119" s="172"/>
      <c r="D119" s="70"/>
      <c r="E119" s="71">
        <v>0</v>
      </c>
    </row>
    <row r="120" spans="1:5" x14ac:dyDescent="0.2">
      <c r="A120" s="22" t="s">
        <v>33</v>
      </c>
      <c r="B120" s="72" t="s">
        <v>130</v>
      </c>
      <c r="C120" s="73"/>
      <c r="D120" s="70"/>
      <c r="E120" s="71">
        <v>0</v>
      </c>
    </row>
    <row r="121" spans="1:5" x14ac:dyDescent="0.2">
      <c r="A121" s="22" t="s">
        <v>35</v>
      </c>
      <c r="B121" s="72" t="s">
        <v>131</v>
      </c>
      <c r="C121" s="73"/>
      <c r="D121" s="70"/>
      <c r="E121" s="71">
        <v>0</v>
      </c>
    </row>
    <row r="122" spans="1:5" x14ac:dyDescent="0.2">
      <c r="A122" s="22" t="s">
        <v>56</v>
      </c>
      <c r="B122" s="72" t="s">
        <v>132</v>
      </c>
      <c r="C122" s="73"/>
      <c r="D122" s="70"/>
      <c r="E122" s="14">
        <v>0</v>
      </c>
    </row>
    <row r="123" spans="1:5" x14ac:dyDescent="0.2">
      <c r="A123" s="22" t="s">
        <v>58</v>
      </c>
      <c r="B123" s="72" t="s">
        <v>133</v>
      </c>
      <c r="C123" s="73"/>
      <c r="D123" s="70"/>
      <c r="E123" s="14">
        <v>0</v>
      </c>
    </row>
    <row r="124" spans="1:5" x14ac:dyDescent="0.2">
      <c r="A124" s="22" t="s">
        <v>134</v>
      </c>
      <c r="B124" s="203" t="s">
        <v>135</v>
      </c>
      <c r="C124" s="204"/>
      <c r="D124" s="205"/>
      <c r="E124" s="14">
        <v>0</v>
      </c>
    </row>
    <row r="125" spans="1:5" s="17" customFormat="1" ht="15" thickBot="1" x14ac:dyDescent="0.25">
      <c r="A125" s="188" t="s">
        <v>136</v>
      </c>
      <c r="B125" s="189"/>
      <c r="C125" s="189"/>
      <c r="D125" s="190"/>
      <c r="E125" s="41">
        <f>SUM(E116:E124)</f>
        <v>276.18</v>
      </c>
    </row>
    <row r="126" spans="1:5" x14ac:dyDescent="0.2">
      <c r="E126" s="76">
        <f>D78+D89+D111</f>
        <v>0.63354444444444447</v>
      </c>
    </row>
    <row r="127" spans="1:5" x14ac:dyDescent="0.2">
      <c r="A127" s="206" t="s">
        <v>137</v>
      </c>
      <c r="B127" s="207"/>
      <c r="C127" s="207"/>
      <c r="D127" s="208"/>
      <c r="E127" s="101"/>
    </row>
    <row r="128" spans="1:5" x14ac:dyDescent="0.2">
      <c r="A128" s="155" t="s">
        <v>138</v>
      </c>
      <c r="B128" s="135"/>
      <c r="C128" s="135"/>
      <c r="D128" s="135"/>
      <c r="E128" s="135"/>
    </row>
    <row r="129" spans="1:7" s="36" customFormat="1" x14ac:dyDescent="0.25">
      <c r="A129" s="158" t="s">
        <v>138</v>
      </c>
      <c r="B129" s="158"/>
      <c r="C129" s="158"/>
      <c r="D129" s="158"/>
      <c r="E129" s="159"/>
    </row>
    <row r="130" spans="1:7" x14ac:dyDescent="0.2">
      <c r="A130" s="8">
        <v>6</v>
      </c>
      <c r="B130" s="195" t="s">
        <v>139</v>
      </c>
      <c r="C130" s="195"/>
      <c r="D130" s="8" t="s">
        <v>26</v>
      </c>
      <c r="E130" s="21" t="s">
        <v>27</v>
      </c>
    </row>
    <row r="131" spans="1:7" x14ac:dyDescent="0.2">
      <c r="A131" s="77" t="s">
        <v>28</v>
      </c>
      <c r="B131" s="209" t="s">
        <v>140</v>
      </c>
      <c r="C131" s="209"/>
      <c r="D131" s="100">
        <v>0.03</v>
      </c>
      <c r="E131" s="78">
        <f>D131*E146</f>
        <v>185.24669431336955</v>
      </c>
    </row>
    <row r="132" spans="1:7" x14ac:dyDescent="0.2">
      <c r="A132" s="79" t="s">
        <v>43</v>
      </c>
      <c r="B132" s="157" t="s">
        <v>141</v>
      </c>
      <c r="C132" s="157"/>
      <c r="D132" s="99">
        <v>6.7900000000000002E-2</v>
      </c>
      <c r="E132" s="54">
        <f>(E146+E131)*D132</f>
        <v>431.85326867313756</v>
      </c>
    </row>
    <row r="133" spans="1:7" x14ac:dyDescent="0.2">
      <c r="A133" s="210" t="s">
        <v>8</v>
      </c>
      <c r="B133" s="137" t="s">
        <v>142</v>
      </c>
      <c r="C133" s="137"/>
      <c r="D133" s="64"/>
      <c r="E133" s="80"/>
    </row>
    <row r="134" spans="1:7" x14ac:dyDescent="0.2">
      <c r="A134" s="211"/>
      <c r="B134" s="157" t="s">
        <v>143</v>
      </c>
      <c r="C134" s="157"/>
      <c r="D134" s="63">
        <v>6.4999999999999997E-3</v>
      </c>
      <c r="E134" s="14">
        <f>($E$131+$E$132+$E$146)/(1-($D$134+$D$135+$D$136))*D134</f>
        <v>47.54758592063439</v>
      </c>
    </row>
    <row r="135" spans="1:7" x14ac:dyDescent="0.2">
      <c r="A135" s="211"/>
      <c r="B135" s="157" t="s">
        <v>144</v>
      </c>
      <c r="C135" s="157"/>
      <c r="D135" s="63">
        <v>0.03</v>
      </c>
      <c r="E135" s="14">
        <f>($E$131+$E$132+$E$146)/(1-($D$134+$D$135+$D$136))*D135</f>
        <v>219.45039655677411</v>
      </c>
    </row>
    <row r="136" spans="1:7" s="81" customFormat="1" x14ac:dyDescent="0.2">
      <c r="A136" s="212"/>
      <c r="B136" s="157" t="s">
        <v>145</v>
      </c>
      <c r="C136" s="157"/>
      <c r="D136" s="99">
        <v>3.5000000000000003E-2</v>
      </c>
      <c r="E136" s="14">
        <f>($E$131+$E$132+$E$146)/(1-($D$134+$D$135+$D$136))*D136</f>
        <v>256.02546264956982</v>
      </c>
    </row>
    <row r="137" spans="1:7" ht="15" thickBot="1" x14ac:dyDescent="0.25">
      <c r="A137" s="173" t="s">
        <v>146</v>
      </c>
      <c r="B137" s="174"/>
      <c r="C137" s="175"/>
      <c r="D137" s="82">
        <f>(1+D131)*(1+D132)/(1-(D134+D135+D136))-1</f>
        <v>0.18463866451265498</v>
      </c>
      <c r="E137" s="83">
        <f>SUM(E131:E136)</f>
        <v>1140.1234081134853</v>
      </c>
      <c r="G137" s="95"/>
    </row>
    <row r="139" spans="1:7" x14ac:dyDescent="0.2">
      <c r="A139" s="198" t="s">
        <v>147</v>
      </c>
      <c r="B139" s="198"/>
      <c r="C139" s="198"/>
      <c r="D139" s="198"/>
      <c r="E139" s="199"/>
    </row>
    <row r="140" spans="1:7" ht="14.45" customHeight="1" x14ac:dyDescent="0.2">
      <c r="A140" s="196" t="s">
        <v>148</v>
      </c>
      <c r="B140" s="197"/>
      <c r="C140" s="197"/>
      <c r="D140" s="144"/>
      <c r="E140" s="21" t="s">
        <v>149</v>
      </c>
    </row>
    <row r="141" spans="1:7" x14ac:dyDescent="0.2">
      <c r="A141" s="22" t="s">
        <v>28</v>
      </c>
      <c r="B141" s="147" t="s">
        <v>150</v>
      </c>
      <c r="C141" s="172"/>
      <c r="D141" s="148"/>
      <c r="E141" s="84">
        <f>E33</f>
        <v>2854.2977272727271</v>
      </c>
    </row>
    <row r="142" spans="1:7" x14ac:dyDescent="0.2">
      <c r="A142" s="22" t="s">
        <v>43</v>
      </c>
      <c r="B142" s="147" t="s">
        <v>151</v>
      </c>
      <c r="C142" s="172"/>
      <c r="D142" s="148"/>
      <c r="E142" s="84">
        <f>E78</f>
        <v>2741.3324130165283</v>
      </c>
    </row>
    <row r="143" spans="1:7" x14ac:dyDescent="0.2">
      <c r="A143" s="22" t="s">
        <v>96</v>
      </c>
      <c r="B143" s="147" t="s">
        <v>152</v>
      </c>
      <c r="C143" s="172"/>
      <c r="D143" s="148"/>
      <c r="E143" s="84">
        <f>E89</f>
        <v>202.94056840909087</v>
      </c>
    </row>
    <row r="144" spans="1:7" x14ac:dyDescent="0.2">
      <c r="A144" s="22" t="s">
        <v>98</v>
      </c>
      <c r="B144" s="147" t="s">
        <v>153</v>
      </c>
      <c r="C144" s="172"/>
      <c r="D144" s="148"/>
      <c r="E144" s="84">
        <f>E111</f>
        <v>100.1391017473062</v>
      </c>
    </row>
    <row r="145" spans="1:5" x14ac:dyDescent="0.2">
      <c r="A145" s="5" t="s">
        <v>100</v>
      </c>
      <c r="B145" s="85" t="s">
        <v>154</v>
      </c>
      <c r="C145" s="85"/>
      <c r="D145" s="39"/>
      <c r="E145" s="84">
        <f>E125</f>
        <v>276.18</v>
      </c>
    </row>
    <row r="146" spans="1:5" x14ac:dyDescent="0.2">
      <c r="A146" s="196" t="s">
        <v>155</v>
      </c>
      <c r="B146" s="197"/>
      <c r="C146" s="197"/>
      <c r="D146" s="144"/>
      <c r="E146" s="86">
        <f>SUM(E141:E145)</f>
        <v>6174.8898104456521</v>
      </c>
    </row>
    <row r="147" spans="1:5" s="17" customFormat="1" x14ac:dyDescent="0.2">
      <c r="A147" s="22" t="s">
        <v>35</v>
      </c>
      <c r="B147" s="147" t="s">
        <v>156</v>
      </c>
      <c r="C147" s="172"/>
      <c r="D147" s="148"/>
      <c r="E147" s="84">
        <f>E137</f>
        <v>1140.1234081134853</v>
      </c>
    </row>
    <row r="148" spans="1:5" x14ac:dyDescent="0.2">
      <c r="A148" s="134" t="s">
        <v>157</v>
      </c>
      <c r="B148" s="134"/>
      <c r="C148" s="134"/>
      <c r="D148" s="134"/>
      <c r="E148" s="87">
        <f>SUM(E146:E147)</f>
        <v>7315.0132185591374</v>
      </c>
    </row>
    <row r="149" spans="1:5" x14ac:dyDescent="0.2">
      <c r="A149" s="134" t="s">
        <v>314</v>
      </c>
      <c r="B149" s="134"/>
      <c r="C149" s="134"/>
      <c r="D149" s="134"/>
      <c r="E149" s="87">
        <f>ROUND(E148*2,2)</f>
        <v>14630.03</v>
      </c>
    </row>
    <row r="152" spans="1:5" x14ac:dyDescent="0.2">
      <c r="E152" s="114">
        <f>E149*E15</f>
        <v>14630.03</v>
      </c>
    </row>
  </sheetData>
  <mergeCells count="139">
    <mergeCell ref="A2:E2"/>
    <mergeCell ref="A4:E4"/>
    <mergeCell ref="A5:E5"/>
    <mergeCell ref="A6:E6"/>
    <mergeCell ref="A8:E8"/>
    <mergeCell ref="B9:C9"/>
    <mergeCell ref="D9:E9"/>
    <mergeCell ref="C14:D14"/>
    <mergeCell ref="C15:D15"/>
    <mergeCell ref="A17:E17"/>
    <mergeCell ref="A18:E18"/>
    <mergeCell ref="B19:C19"/>
    <mergeCell ref="D19:E19"/>
    <mergeCell ref="B10:C10"/>
    <mergeCell ref="D10:E10"/>
    <mergeCell ref="B11:C11"/>
    <mergeCell ref="D11:E11"/>
    <mergeCell ref="B12:C12"/>
    <mergeCell ref="D12:E12"/>
    <mergeCell ref="B23:C23"/>
    <mergeCell ref="D23:E23"/>
    <mergeCell ref="A24:E24"/>
    <mergeCell ref="A25:E25"/>
    <mergeCell ref="B26:C26"/>
    <mergeCell ref="B27:C27"/>
    <mergeCell ref="B20:C20"/>
    <mergeCell ref="D20:E20"/>
    <mergeCell ref="B21:C21"/>
    <mergeCell ref="D21:E21"/>
    <mergeCell ref="B22:C22"/>
    <mergeCell ref="D22:E22"/>
    <mergeCell ref="A35:E35"/>
    <mergeCell ref="A36:E36"/>
    <mergeCell ref="B37:C37"/>
    <mergeCell ref="B38:C38"/>
    <mergeCell ref="A40:C40"/>
    <mergeCell ref="A41:E41"/>
    <mergeCell ref="B28:C28"/>
    <mergeCell ref="B29:C29"/>
    <mergeCell ref="B30:C30"/>
    <mergeCell ref="B31:C31"/>
    <mergeCell ref="B32:C32"/>
    <mergeCell ref="A33:D33"/>
    <mergeCell ref="B48:C48"/>
    <mergeCell ref="B49:C49"/>
    <mergeCell ref="B50:C50"/>
    <mergeCell ref="B51:C51"/>
    <mergeCell ref="A52:C52"/>
    <mergeCell ref="A53:E53"/>
    <mergeCell ref="A42:E42"/>
    <mergeCell ref="B43:C43"/>
    <mergeCell ref="B44:C44"/>
    <mergeCell ref="B45:C45"/>
    <mergeCell ref="B46:C46"/>
    <mergeCell ref="B47:C47"/>
    <mergeCell ref="B62:D62"/>
    <mergeCell ref="B63:C63"/>
    <mergeCell ref="B64:D64"/>
    <mergeCell ref="B65:C65"/>
    <mergeCell ref="A66:D66"/>
    <mergeCell ref="A68:E68"/>
    <mergeCell ref="A54:E54"/>
    <mergeCell ref="B55:C55"/>
    <mergeCell ref="B56:C56"/>
    <mergeCell ref="B59:C59"/>
    <mergeCell ref="B60:C60"/>
    <mergeCell ref="B61:C61"/>
    <mergeCell ref="B75:C75"/>
    <mergeCell ref="B76:C76"/>
    <mergeCell ref="B77:C77"/>
    <mergeCell ref="A78:C78"/>
    <mergeCell ref="A80:E80"/>
    <mergeCell ref="A81:E81"/>
    <mergeCell ref="B69:C69"/>
    <mergeCell ref="B70:C70"/>
    <mergeCell ref="A71:E71"/>
    <mergeCell ref="A72:E72"/>
    <mergeCell ref="B73:C73"/>
    <mergeCell ref="B74:C74"/>
    <mergeCell ref="B88:C88"/>
    <mergeCell ref="A89:C89"/>
    <mergeCell ref="A90:E90"/>
    <mergeCell ref="A91:E91"/>
    <mergeCell ref="A92:E92"/>
    <mergeCell ref="B93:C93"/>
    <mergeCell ref="B82:C82"/>
    <mergeCell ref="B83:C83"/>
    <mergeCell ref="B84:C84"/>
    <mergeCell ref="B85:C85"/>
    <mergeCell ref="B86:C86"/>
    <mergeCell ref="B87:C87"/>
    <mergeCell ref="A100:C100"/>
    <mergeCell ref="A101:E101"/>
    <mergeCell ref="A102:E102"/>
    <mergeCell ref="B103:C103"/>
    <mergeCell ref="B104:C104"/>
    <mergeCell ref="A105:D105"/>
    <mergeCell ref="B94:C94"/>
    <mergeCell ref="B95:C95"/>
    <mergeCell ref="B96:C96"/>
    <mergeCell ref="B97:C97"/>
    <mergeCell ref="B98:C98"/>
    <mergeCell ref="B99:C99"/>
    <mergeCell ref="A114:E114"/>
    <mergeCell ref="B115:D115"/>
    <mergeCell ref="B116:D116"/>
    <mergeCell ref="B117:D117"/>
    <mergeCell ref="B118:D118"/>
    <mergeCell ref="B119:C119"/>
    <mergeCell ref="A107:E107"/>
    <mergeCell ref="B108:C108"/>
    <mergeCell ref="B109:C109"/>
    <mergeCell ref="B110:C110"/>
    <mergeCell ref="A111:C111"/>
    <mergeCell ref="A113:E113"/>
    <mergeCell ref="B131:C131"/>
    <mergeCell ref="B132:C132"/>
    <mergeCell ref="A133:A136"/>
    <mergeCell ref="B133:C133"/>
    <mergeCell ref="B134:C134"/>
    <mergeCell ref="B135:C135"/>
    <mergeCell ref="B136:C136"/>
    <mergeCell ref="B124:D124"/>
    <mergeCell ref="A125:D125"/>
    <mergeCell ref="A127:D127"/>
    <mergeCell ref="A128:E128"/>
    <mergeCell ref="A129:E129"/>
    <mergeCell ref="B130:C130"/>
    <mergeCell ref="B144:D144"/>
    <mergeCell ref="A146:D146"/>
    <mergeCell ref="B147:D147"/>
    <mergeCell ref="A148:D148"/>
    <mergeCell ref="A149:D149"/>
    <mergeCell ref="A137:C137"/>
    <mergeCell ref="A139:E139"/>
    <mergeCell ref="A140:D140"/>
    <mergeCell ref="B141:D141"/>
    <mergeCell ref="B142:D142"/>
    <mergeCell ref="B143:D143"/>
  </mergeCells>
  <pageMargins left="0.51181102362204722" right="0.51181102362204722" top="0.78740157480314965" bottom="0.78740157480314965" header="0.31496062992125984" footer="0.31496062992125984"/>
  <pageSetup paperSize="9" scale="80"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G152"/>
  <sheetViews>
    <sheetView topLeftCell="A95" workbookViewId="0">
      <selection activeCell="E64" sqref="E64"/>
    </sheetView>
  </sheetViews>
  <sheetFormatPr defaultRowHeight="14.25" x14ac:dyDescent="0.2"/>
  <cols>
    <col min="1" max="1" width="7.28515625" style="74" customWidth="1"/>
    <col min="2" max="2" width="31.5703125" style="2" customWidth="1"/>
    <col min="3" max="3" width="39.42578125" style="2" customWidth="1"/>
    <col min="4" max="4" width="14.28515625" style="75" customWidth="1"/>
    <col min="5" max="5" width="18.7109375" style="2" bestFit="1" customWidth="1"/>
    <col min="6" max="6" width="9.42578125" style="2" bestFit="1" customWidth="1"/>
    <col min="7" max="16384" width="9.140625" style="2"/>
  </cols>
  <sheetData>
    <row r="2" spans="1:5" x14ac:dyDescent="0.2">
      <c r="A2" s="135" t="s">
        <v>0</v>
      </c>
      <c r="B2" s="135"/>
      <c r="C2" s="135"/>
      <c r="D2" s="135"/>
      <c r="E2" s="135"/>
    </row>
    <row r="3" spans="1:5" x14ac:dyDescent="0.2">
      <c r="A3" s="3"/>
      <c r="B3" s="3"/>
      <c r="C3" s="3"/>
      <c r="D3" s="3"/>
      <c r="E3" s="3"/>
    </row>
    <row r="4" spans="1:5" ht="15.75" x14ac:dyDescent="0.2">
      <c r="A4" s="136" t="s">
        <v>158</v>
      </c>
      <c r="B4" s="136"/>
      <c r="C4" s="136"/>
      <c r="D4" s="136"/>
      <c r="E4" s="136"/>
    </row>
    <row r="5" spans="1:5" ht="15.75" x14ac:dyDescent="0.2">
      <c r="A5" s="136" t="s">
        <v>1</v>
      </c>
      <c r="B5" s="136"/>
      <c r="C5" s="136"/>
      <c r="D5" s="136"/>
      <c r="E5" s="136"/>
    </row>
    <row r="6" spans="1:5" ht="15.75" x14ac:dyDescent="0.2">
      <c r="A6" s="136" t="s">
        <v>2</v>
      </c>
      <c r="B6" s="136"/>
      <c r="C6" s="136"/>
      <c r="D6" s="136"/>
      <c r="E6" s="136"/>
    </row>
    <row r="7" spans="1:5" x14ac:dyDescent="0.2">
      <c r="A7" s="4"/>
      <c r="B7" s="4"/>
      <c r="C7" s="4"/>
      <c r="D7" s="4"/>
      <c r="E7" s="4"/>
    </row>
    <row r="8" spans="1:5" x14ac:dyDescent="0.2">
      <c r="A8" s="137" t="s">
        <v>3</v>
      </c>
      <c r="B8" s="137"/>
      <c r="C8" s="137"/>
      <c r="D8" s="137"/>
      <c r="E8" s="137"/>
    </row>
    <row r="9" spans="1:5" x14ac:dyDescent="0.2">
      <c r="A9" s="5" t="s">
        <v>4</v>
      </c>
      <c r="B9" s="138" t="s">
        <v>5</v>
      </c>
      <c r="C9" s="138"/>
      <c r="D9" s="139"/>
      <c r="E9" s="140"/>
    </row>
    <row r="10" spans="1:5" ht="15" customHeight="1" x14ac:dyDescent="0.2">
      <c r="A10" s="5" t="s">
        <v>6</v>
      </c>
      <c r="B10" s="138" t="s">
        <v>7</v>
      </c>
      <c r="C10" s="138"/>
      <c r="D10" s="141" t="s">
        <v>335</v>
      </c>
      <c r="E10" s="142"/>
    </row>
    <row r="11" spans="1:5" ht="28.5" customHeight="1" x14ac:dyDescent="0.2">
      <c r="A11" s="5" t="s">
        <v>8</v>
      </c>
      <c r="B11" s="138" t="s">
        <v>9</v>
      </c>
      <c r="C11" s="138"/>
      <c r="D11" s="140" t="s">
        <v>328</v>
      </c>
      <c r="E11" s="140"/>
    </row>
    <row r="12" spans="1:5" x14ac:dyDescent="0.2">
      <c r="A12" s="5" t="s">
        <v>10</v>
      </c>
      <c r="B12" s="138" t="s">
        <v>11</v>
      </c>
      <c r="C12" s="138"/>
      <c r="D12" s="140"/>
      <c r="E12" s="140"/>
    </row>
    <row r="13" spans="1:5" x14ac:dyDescent="0.2">
      <c r="A13" s="6"/>
      <c r="B13" s="7"/>
      <c r="C13" s="7"/>
      <c r="D13" s="6"/>
      <c r="E13" s="6"/>
    </row>
    <row r="14" spans="1:5" ht="28.5" x14ac:dyDescent="0.2">
      <c r="A14" s="8" t="s">
        <v>12</v>
      </c>
      <c r="B14" s="8" t="s">
        <v>13</v>
      </c>
      <c r="C14" s="143" t="s">
        <v>14</v>
      </c>
      <c r="D14" s="144"/>
      <c r="E14" s="8" t="s">
        <v>15</v>
      </c>
    </row>
    <row r="15" spans="1:5" x14ac:dyDescent="0.2">
      <c r="A15" s="9">
        <v>1</v>
      </c>
      <c r="B15" s="9" t="s">
        <v>323</v>
      </c>
      <c r="C15" s="145" t="s">
        <v>16</v>
      </c>
      <c r="D15" s="145"/>
      <c r="E15" s="10" t="s">
        <v>376</v>
      </c>
    </row>
    <row r="16" spans="1:5" x14ac:dyDescent="0.2">
      <c r="A16" s="6"/>
      <c r="B16" s="7"/>
      <c r="C16" s="7"/>
      <c r="D16" s="6"/>
      <c r="E16" s="6"/>
    </row>
    <row r="17" spans="1:5" ht="15.75" x14ac:dyDescent="0.2">
      <c r="A17" s="146" t="s">
        <v>17</v>
      </c>
      <c r="B17" s="146"/>
      <c r="C17" s="146"/>
      <c r="D17" s="146"/>
      <c r="E17" s="146"/>
    </row>
    <row r="18" spans="1:5" x14ac:dyDescent="0.2">
      <c r="A18" s="137" t="s">
        <v>18</v>
      </c>
      <c r="B18" s="137"/>
      <c r="C18" s="137"/>
      <c r="D18" s="137"/>
      <c r="E18" s="137"/>
    </row>
    <row r="19" spans="1:5" x14ac:dyDescent="0.2">
      <c r="A19" s="5">
        <v>1</v>
      </c>
      <c r="B19" s="138" t="s">
        <v>19</v>
      </c>
      <c r="C19" s="138"/>
      <c r="D19" s="140" t="s">
        <v>323</v>
      </c>
      <c r="E19" s="140"/>
    </row>
    <row r="20" spans="1:5" x14ac:dyDescent="0.2">
      <c r="A20" s="5">
        <v>2</v>
      </c>
      <c r="B20" s="147" t="s">
        <v>20</v>
      </c>
      <c r="C20" s="148"/>
      <c r="D20" s="149"/>
      <c r="E20" s="150"/>
    </row>
    <row r="21" spans="1:5" ht="15" customHeight="1" x14ac:dyDescent="0.2">
      <c r="A21" s="5">
        <v>3</v>
      </c>
      <c r="B21" s="138" t="s">
        <v>21</v>
      </c>
      <c r="C21" s="138"/>
      <c r="D21" s="151">
        <v>1865</v>
      </c>
      <c r="E21" s="152"/>
    </row>
    <row r="22" spans="1:5" x14ac:dyDescent="0.2">
      <c r="A22" s="5">
        <v>4</v>
      </c>
      <c r="B22" s="138" t="s">
        <v>22</v>
      </c>
      <c r="C22" s="138"/>
      <c r="D22" s="140" t="s">
        <v>326</v>
      </c>
      <c r="E22" s="140"/>
    </row>
    <row r="23" spans="1:5" x14ac:dyDescent="0.2">
      <c r="A23" s="5">
        <v>5</v>
      </c>
      <c r="B23" s="138" t="s">
        <v>23</v>
      </c>
      <c r="C23" s="138"/>
      <c r="D23" s="153" t="s">
        <v>324</v>
      </c>
      <c r="E23" s="153"/>
    </row>
    <row r="24" spans="1:5" x14ac:dyDescent="0.2">
      <c r="A24" s="154"/>
      <c r="B24" s="154"/>
      <c r="C24" s="154"/>
      <c r="D24" s="154"/>
      <c r="E24" s="154"/>
    </row>
    <row r="25" spans="1:5" x14ac:dyDescent="0.2">
      <c r="A25" s="155" t="s">
        <v>24</v>
      </c>
      <c r="B25" s="135"/>
      <c r="C25" s="135"/>
      <c r="D25" s="135"/>
      <c r="E25" s="135"/>
    </row>
    <row r="26" spans="1:5" x14ac:dyDescent="0.2">
      <c r="A26" s="8">
        <v>1</v>
      </c>
      <c r="B26" s="156" t="s">
        <v>25</v>
      </c>
      <c r="C26" s="156"/>
      <c r="D26" s="11" t="s">
        <v>26</v>
      </c>
      <c r="E26" s="12" t="s">
        <v>27</v>
      </c>
    </row>
    <row r="27" spans="1:5" x14ac:dyDescent="0.2">
      <c r="A27" s="5" t="s">
        <v>28</v>
      </c>
      <c r="B27" s="157" t="s">
        <v>29</v>
      </c>
      <c r="C27" s="157"/>
      <c r="D27" s="13"/>
      <c r="E27" s="14">
        <f>D21</f>
        <v>1865</v>
      </c>
    </row>
    <row r="28" spans="1:5" x14ac:dyDescent="0.2">
      <c r="A28" s="5" t="s">
        <v>6</v>
      </c>
      <c r="B28" s="157" t="s">
        <v>30</v>
      </c>
      <c r="C28" s="157"/>
      <c r="D28" s="15">
        <v>0.3</v>
      </c>
      <c r="E28" s="14">
        <f>D28*E27</f>
        <v>559.5</v>
      </c>
    </row>
    <row r="29" spans="1:5" x14ac:dyDescent="0.2">
      <c r="A29" s="5" t="s">
        <v>8</v>
      </c>
      <c r="B29" s="157" t="s">
        <v>31</v>
      </c>
      <c r="C29" s="157"/>
      <c r="D29" s="96">
        <v>0</v>
      </c>
      <c r="E29" s="14">
        <f>E27*D29</f>
        <v>0</v>
      </c>
    </row>
    <row r="30" spans="1:5" x14ac:dyDescent="0.2">
      <c r="A30" s="5" t="s">
        <v>10</v>
      </c>
      <c r="B30" s="157" t="s">
        <v>32</v>
      </c>
      <c r="C30" s="157"/>
      <c r="D30" s="13">
        <v>0</v>
      </c>
      <c r="E30" s="14">
        <f>((E27+E28)/220*20%*7*15)*D30</f>
        <v>0</v>
      </c>
    </row>
    <row r="31" spans="1:5" x14ac:dyDescent="0.2">
      <c r="A31" s="5" t="s">
        <v>33</v>
      </c>
      <c r="B31" s="157" t="s">
        <v>34</v>
      </c>
      <c r="C31" s="157"/>
      <c r="D31" s="13">
        <v>0</v>
      </c>
      <c r="E31" s="14">
        <f>((E27+E28)/220*1.2*1*15)*D31</f>
        <v>0</v>
      </c>
    </row>
    <row r="32" spans="1:5" x14ac:dyDescent="0.2">
      <c r="A32" s="5" t="s">
        <v>35</v>
      </c>
      <c r="B32" s="157" t="s">
        <v>36</v>
      </c>
      <c r="C32" s="157"/>
      <c r="D32" s="15"/>
      <c r="E32" s="14"/>
    </row>
    <row r="33" spans="1:5" s="17" customFormat="1" x14ac:dyDescent="0.2">
      <c r="A33" s="134" t="s">
        <v>37</v>
      </c>
      <c r="B33" s="134"/>
      <c r="C33" s="134"/>
      <c r="D33" s="134"/>
      <c r="E33" s="16">
        <f>SUM(E27:E32)</f>
        <v>2424.5</v>
      </c>
    </row>
    <row r="34" spans="1:5" s="17" customFormat="1" x14ac:dyDescent="0.2">
      <c r="A34" s="18"/>
      <c r="B34" s="18"/>
      <c r="C34" s="18"/>
      <c r="D34" s="18"/>
      <c r="E34" s="19"/>
    </row>
    <row r="35" spans="1:5" s="17" customFormat="1" x14ac:dyDescent="0.2">
      <c r="A35" s="155" t="s">
        <v>38</v>
      </c>
      <c r="B35" s="135"/>
      <c r="C35" s="135"/>
      <c r="D35" s="135"/>
      <c r="E35" s="135"/>
    </row>
    <row r="36" spans="1:5" s="17" customFormat="1" x14ac:dyDescent="0.2">
      <c r="A36" s="158" t="s">
        <v>39</v>
      </c>
      <c r="B36" s="158"/>
      <c r="C36" s="158"/>
      <c r="D36" s="158"/>
      <c r="E36" s="159"/>
    </row>
    <row r="37" spans="1:5" s="17" customFormat="1" x14ac:dyDescent="0.2">
      <c r="A37" s="20" t="s">
        <v>40</v>
      </c>
      <c r="B37" s="160" t="s">
        <v>41</v>
      </c>
      <c r="C37" s="161"/>
      <c r="D37" s="21" t="s">
        <v>26</v>
      </c>
      <c r="E37" s="21" t="s">
        <v>27</v>
      </c>
    </row>
    <row r="38" spans="1:5" s="17" customFormat="1" x14ac:dyDescent="0.2">
      <c r="A38" s="22" t="s">
        <v>28</v>
      </c>
      <c r="B38" s="147" t="s">
        <v>42</v>
      </c>
      <c r="C38" s="148"/>
      <c r="D38" s="1">
        <f>(1/12*100)/100</f>
        <v>8.3333333333333315E-2</v>
      </c>
      <c r="E38" s="32">
        <f>$E$33*D38</f>
        <v>202.04166666666663</v>
      </c>
    </row>
    <row r="39" spans="1:5" s="17" customFormat="1" x14ac:dyDescent="0.2">
      <c r="A39" s="22" t="s">
        <v>43</v>
      </c>
      <c r="B39" s="23" t="s">
        <v>44</v>
      </c>
      <c r="C39" s="24"/>
      <c r="D39" s="1">
        <f>D38+D38/3</f>
        <v>0.11111111111111109</v>
      </c>
      <c r="E39" s="32">
        <f>$E$33*D39</f>
        <v>269.38888888888886</v>
      </c>
    </row>
    <row r="40" spans="1:5" s="17" customFormat="1" ht="15" thickBot="1" x14ac:dyDescent="0.25">
      <c r="A40" s="137" t="s">
        <v>45</v>
      </c>
      <c r="B40" s="137"/>
      <c r="C40" s="137"/>
      <c r="D40" s="25">
        <f>SUM(D38:D39)</f>
        <v>0.19444444444444442</v>
      </c>
      <c r="E40" s="26">
        <f>SUM(E38:E39)</f>
        <v>471.43055555555549</v>
      </c>
    </row>
    <row r="41" spans="1:5" s="17" customFormat="1" x14ac:dyDescent="0.2">
      <c r="A41" s="162" t="s">
        <v>46</v>
      </c>
      <c r="B41" s="162"/>
      <c r="C41" s="162"/>
      <c r="D41" s="162"/>
      <c r="E41" s="162"/>
    </row>
    <row r="42" spans="1:5" s="17" customFormat="1" x14ac:dyDescent="0.2">
      <c r="A42" s="158" t="s">
        <v>47</v>
      </c>
      <c r="B42" s="158"/>
      <c r="C42" s="158"/>
      <c r="D42" s="158"/>
      <c r="E42" s="159"/>
    </row>
    <row r="43" spans="1:5" s="17" customFormat="1" x14ac:dyDescent="0.2">
      <c r="A43" s="28" t="s">
        <v>48</v>
      </c>
      <c r="B43" s="163" t="s">
        <v>49</v>
      </c>
      <c r="C43" s="164"/>
      <c r="D43" s="29" t="s">
        <v>26</v>
      </c>
      <c r="E43" s="29" t="s">
        <v>27</v>
      </c>
    </row>
    <row r="44" spans="1:5" s="17" customFormat="1" x14ac:dyDescent="0.2">
      <c r="A44" s="30" t="s">
        <v>28</v>
      </c>
      <c r="B44" s="165" t="s">
        <v>50</v>
      </c>
      <c r="C44" s="166"/>
      <c r="D44" s="31">
        <v>0.2</v>
      </c>
      <c r="E44" s="32">
        <f>($E$33+$E$40)*D44</f>
        <v>579.18611111111113</v>
      </c>
    </row>
    <row r="45" spans="1:5" s="17" customFormat="1" ht="13.9" customHeight="1" x14ac:dyDescent="0.2">
      <c r="A45" s="30" t="s">
        <v>43</v>
      </c>
      <c r="B45" s="165" t="s">
        <v>51</v>
      </c>
      <c r="C45" s="166"/>
      <c r="D45" s="31">
        <v>2.5000000000000001E-2</v>
      </c>
      <c r="E45" s="32">
        <f t="shared" ref="E45:E51" si="0">($E$33+$E$40)*D45</f>
        <v>72.398263888888891</v>
      </c>
    </row>
    <row r="46" spans="1:5" s="17" customFormat="1" ht="13.9" customHeight="1" x14ac:dyDescent="0.2">
      <c r="A46" s="30" t="s">
        <v>8</v>
      </c>
      <c r="B46" s="165" t="s">
        <v>159</v>
      </c>
      <c r="C46" s="166"/>
      <c r="D46" s="97">
        <v>0.03</v>
      </c>
      <c r="E46" s="32">
        <f t="shared" si="0"/>
        <v>86.877916666666664</v>
      </c>
    </row>
    <row r="47" spans="1:5" s="17" customFormat="1" ht="13.9" customHeight="1" x14ac:dyDescent="0.2">
      <c r="A47" s="30" t="s">
        <v>10</v>
      </c>
      <c r="B47" s="165" t="s">
        <v>52</v>
      </c>
      <c r="C47" s="166"/>
      <c r="D47" s="31">
        <v>1.4999999999999999E-2</v>
      </c>
      <c r="E47" s="32">
        <f t="shared" si="0"/>
        <v>43.438958333333332</v>
      </c>
    </row>
    <row r="48" spans="1:5" s="17" customFormat="1" ht="13.9" customHeight="1" x14ac:dyDescent="0.2">
      <c r="A48" s="30" t="s">
        <v>33</v>
      </c>
      <c r="B48" s="165" t="s">
        <v>53</v>
      </c>
      <c r="C48" s="166"/>
      <c r="D48" s="31">
        <v>0.01</v>
      </c>
      <c r="E48" s="32">
        <f t="shared" si="0"/>
        <v>28.959305555555556</v>
      </c>
    </row>
    <row r="49" spans="1:5" s="17" customFormat="1" ht="13.9" customHeight="1" x14ac:dyDescent="0.2">
      <c r="A49" s="30" t="s">
        <v>54</v>
      </c>
      <c r="B49" s="167" t="s">
        <v>55</v>
      </c>
      <c r="C49" s="168"/>
      <c r="D49" s="31">
        <v>6.0000000000000001E-3</v>
      </c>
      <c r="E49" s="32">
        <f t="shared" si="0"/>
        <v>17.375583333333335</v>
      </c>
    </row>
    <row r="50" spans="1:5" s="17" customFormat="1" ht="13.9" customHeight="1" x14ac:dyDescent="0.2">
      <c r="A50" s="30" t="s">
        <v>56</v>
      </c>
      <c r="B50" s="165" t="s">
        <v>57</v>
      </c>
      <c r="C50" s="166"/>
      <c r="D50" s="31">
        <v>2E-3</v>
      </c>
      <c r="E50" s="32">
        <f t="shared" si="0"/>
        <v>5.7918611111111113</v>
      </c>
    </row>
    <row r="51" spans="1:5" s="17" customFormat="1" ht="13.9" customHeight="1" x14ac:dyDescent="0.2">
      <c r="A51" s="33" t="s">
        <v>58</v>
      </c>
      <c r="B51" s="169" t="s">
        <v>59</v>
      </c>
      <c r="C51" s="170"/>
      <c r="D51" s="31">
        <v>0.08</v>
      </c>
      <c r="E51" s="32">
        <f t="shared" si="0"/>
        <v>231.67444444444445</v>
      </c>
    </row>
    <row r="52" spans="1:5" s="17" customFormat="1" x14ac:dyDescent="0.2">
      <c r="A52" s="134" t="s">
        <v>60</v>
      </c>
      <c r="B52" s="134"/>
      <c r="C52" s="134"/>
      <c r="D52" s="34">
        <f>SUM(D44:D51)</f>
        <v>0.36800000000000005</v>
      </c>
      <c r="E52" s="88">
        <f>SUM(E44:E51)</f>
        <v>1065.7024444444444</v>
      </c>
    </row>
    <row r="53" spans="1:5" s="17" customFormat="1" x14ac:dyDescent="0.2">
      <c r="A53" s="162" t="s">
        <v>61</v>
      </c>
      <c r="B53" s="162"/>
      <c r="C53" s="162"/>
      <c r="D53" s="162"/>
      <c r="E53" s="162"/>
    </row>
    <row r="54" spans="1:5" s="17" customFormat="1" x14ac:dyDescent="0.2">
      <c r="A54" s="158" t="s">
        <v>62</v>
      </c>
      <c r="B54" s="158"/>
      <c r="C54" s="158"/>
      <c r="D54" s="158"/>
      <c r="E54" s="159"/>
    </row>
    <row r="55" spans="1:5" s="36" customFormat="1" ht="14.45" customHeight="1" x14ac:dyDescent="0.25">
      <c r="A55" s="20" t="s">
        <v>63</v>
      </c>
      <c r="B55" s="160" t="s">
        <v>64</v>
      </c>
      <c r="C55" s="171"/>
      <c r="D55" s="35"/>
      <c r="E55" s="21" t="s">
        <v>27</v>
      </c>
    </row>
    <row r="56" spans="1:5" s="36" customFormat="1" x14ac:dyDescent="0.25">
      <c r="A56" s="37" t="s">
        <v>4</v>
      </c>
      <c r="B56" s="147" t="s">
        <v>65</v>
      </c>
      <c r="C56" s="172"/>
      <c r="D56" s="98">
        <v>4.9800000000000004</v>
      </c>
      <c r="E56" s="38">
        <f>(D56*2*15)</f>
        <v>149.4</v>
      </c>
    </row>
    <row r="57" spans="1:5" s="36" customFormat="1" x14ac:dyDescent="0.25">
      <c r="A57" s="91" t="s">
        <v>66</v>
      </c>
      <c r="B57" s="23" t="s">
        <v>67</v>
      </c>
      <c r="C57" s="85"/>
      <c r="D57" s="92">
        <v>0.06</v>
      </c>
      <c r="E57" s="38">
        <f>D57*E27</f>
        <v>111.89999999999999</v>
      </c>
    </row>
    <row r="58" spans="1:5" s="36" customFormat="1" x14ac:dyDescent="0.25">
      <c r="A58" s="91" t="s">
        <v>68</v>
      </c>
      <c r="B58" s="23" t="s">
        <v>69</v>
      </c>
      <c r="C58" s="85"/>
      <c r="D58" s="92"/>
      <c r="E58" s="38">
        <f>E56-E57</f>
        <v>37.500000000000014</v>
      </c>
    </row>
    <row r="59" spans="1:5" s="36" customFormat="1" x14ac:dyDescent="0.25">
      <c r="A59" s="5" t="s">
        <v>6</v>
      </c>
      <c r="B59" s="147" t="s">
        <v>70</v>
      </c>
      <c r="C59" s="172"/>
      <c r="D59" s="98">
        <v>32.86</v>
      </c>
      <c r="E59" s="38">
        <f>(D59*15)</f>
        <v>492.9</v>
      </c>
    </row>
    <row r="60" spans="1:5" s="36" customFormat="1" x14ac:dyDescent="0.25">
      <c r="A60" s="5" t="s">
        <v>71</v>
      </c>
      <c r="B60" s="147" t="s">
        <v>72</v>
      </c>
      <c r="C60" s="172"/>
      <c r="D60" s="92">
        <v>0.2</v>
      </c>
      <c r="E60" s="38">
        <f>E59*D60</f>
        <v>98.58</v>
      </c>
    </row>
    <row r="61" spans="1:5" s="36" customFormat="1" ht="28.5" customHeight="1" x14ac:dyDescent="0.25">
      <c r="A61" s="5" t="s">
        <v>73</v>
      </c>
      <c r="B61" s="147" t="s">
        <v>74</v>
      </c>
      <c r="C61" s="172"/>
      <c r="D61" s="92"/>
      <c r="E61" s="38">
        <f>E59-E60</f>
        <v>394.32</v>
      </c>
    </row>
    <row r="62" spans="1:5" s="36" customFormat="1" ht="14.25" customHeight="1" x14ac:dyDescent="0.25">
      <c r="A62" s="5" t="s">
        <v>8</v>
      </c>
      <c r="B62" s="147" t="s">
        <v>75</v>
      </c>
      <c r="C62" s="172"/>
      <c r="D62" s="148"/>
      <c r="E62" s="38"/>
    </row>
    <row r="63" spans="1:5" s="36" customFormat="1" x14ac:dyDescent="0.25">
      <c r="A63" s="5" t="s">
        <v>10</v>
      </c>
      <c r="B63" s="147" t="s">
        <v>76</v>
      </c>
      <c r="C63" s="172"/>
      <c r="D63" s="39"/>
      <c r="E63" s="38">
        <v>8.17</v>
      </c>
    </row>
    <row r="64" spans="1:5" s="36" customFormat="1" x14ac:dyDescent="0.25">
      <c r="A64" s="5" t="s">
        <v>33</v>
      </c>
      <c r="B64" s="147" t="s">
        <v>77</v>
      </c>
      <c r="C64" s="172"/>
      <c r="D64" s="148"/>
      <c r="E64" s="40"/>
    </row>
    <row r="65" spans="1:6" s="36" customFormat="1" x14ac:dyDescent="0.25">
      <c r="A65" s="5" t="s">
        <v>35</v>
      </c>
      <c r="B65" s="147" t="s">
        <v>78</v>
      </c>
      <c r="C65" s="172"/>
      <c r="D65" s="111">
        <v>7.0000000000000007E-2</v>
      </c>
      <c r="E65" s="40">
        <f>D65*E33</f>
        <v>169.715</v>
      </c>
    </row>
    <row r="66" spans="1:6" s="17" customFormat="1" ht="15" thickBot="1" x14ac:dyDescent="0.25">
      <c r="A66" s="173" t="s">
        <v>79</v>
      </c>
      <c r="B66" s="174"/>
      <c r="C66" s="174"/>
      <c r="D66" s="175"/>
      <c r="E66" s="41">
        <f>SUM(E58+E61+E62+E63+E64+E65)</f>
        <v>609.70500000000004</v>
      </c>
    </row>
    <row r="67" spans="1:6" s="17" customFormat="1" ht="15" customHeight="1" thickBot="1" x14ac:dyDescent="0.25">
      <c r="A67" s="42"/>
      <c r="B67" s="43"/>
      <c r="C67" s="43"/>
      <c r="D67" s="43"/>
      <c r="E67" s="44"/>
    </row>
    <row r="68" spans="1:6" s="17" customFormat="1" ht="15" customHeight="1" thickBot="1" x14ac:dyDescent="0.25">
      <c r="A68" s="176" t="s">
        <v>80</v>
      </c>
      <c r="B68" s="177"/>
      <c r="C68" s="177"/>
      <c r="D68" s="177"/>
      <c r="E68" s="178"/>
    </row>
    <row r="69" spans="1:6" s="17" customFormat="1" ht="15" customHeight="1" thickBot="1" x14ac:dyDescent="0.25">
      <c r="A69" s="45" t="s">
        <v>4</v>
      </c>
      <c r="B69" s="179" t="s">
        <v>81</v>
      </c>
      <c r="C69" s="180"/>
      <c r="D69" s="46">
        <v>15</v>
      </c>
      <c r="E69" s="47">
        <f>(E33/220)*1.5</f>
        <v>16.530681818181819</v>
      </c>
      <c r="F69" s="47"/>
    </row>
    <row r="70" spans="1:6" s="17" customFormat="1" ht="15" customHeight="1" thickBot="1" x14ac:dyDescent="0.25">
      <c r="A70" s="48"/>
      <c r="B70" s="176" t="s">
        <v>82</v>
      </c>
      <c r="C70" s="178"/>
      <c r="D70" s="48"/>
      <c r="E70" s="49">
        <f>E69*D69</f>
        <v>247.96022727272728</v>
      </c>
    </row>
    <row r="71" spans="1:6" s="17" customFormat="1" ht="15" customHeight="1" thickBot="1" x14ac:dyDescent="0.25">
      <c r="A71" s="181"/>
      <c r="B71" s="182"/>
      <c r="C71" s="182"/>
      <c r="D71" s="182"/>
      <c r="E71" s="183"/>
    </row>
    <row r="72" spans="1:6" s="17" customFormat="1" x14ac:dyDescent="0.2">
      <c r="A72" s="184" t="s">
        <v>83</v>
      </c>
      <c r="B72" s="184"/>
      <c r="C72" s="184"/>
      <c r="D72" s="184"/>
      <c r="E72" s="185"/>
    </row>
    <row r="73" spans="1:6" s="17" customFormat="1" x14ac:dyDescent="0.2">
      <c r="A73" s="50"/>
      <c r="B73" s="186" t="s">
        <v>84</v>
      </c>
      <c r="C73" s="187"/>
      <c r="D73" s="51" t="s">
        <v>85</v>
      </c>
      <c r="E73" s="29" t="s">
        <v>27</v>
      </c>
    </row>
    <row r="74" spans="1:6" s="17" customFormat="1" x14ac:dyDescent="0.2">
      <c r="A74" s="52" t="s">
        <v>40</v>
      </c>
      <c r="B74" s="157" t="s">
        <v>86</v>
      </c>
      <c r="C74" s="157"/>
      <c r="D74" s="53">
        <f>D40</f>
        <v>0.19444444444444442</v>
      </c>
      <c r="E74" s="54">
        <f>E40</f>
        <v>471.43055555555549</v>
      </c>
    </row>
    <row r="75" spans="1:6" s="17" customFormat="1" x14ac:dyDescent="0.2">
      <c r="A75" s="52" t="s">
        <v>48</v>
      </c>
      <c r="B75" s="157" t="s">
        <v>87</v>
      </c>
      <c r="C75" s="157"/>
      <c r="D75" s="55">
        <f>D52</f>
        <v>0.36800000000000005</v>
      </c>
      <c r="E75" s="54">
        <f>E52</f>
        <v>1065.7024444444444</v>
      </c>
    </row>
    <row r="76" spans="1:6" s="17" customFormat="1" x14ac:dyDescent="0.2">
      <c r="A76" s="52" t="s">
        <v>63</v>
      </c>
      <c r="B76" s="157" t="s">
        <v>88</v>
      </c>
      <c r="C76" s="157"/>
      <c r="D76" s="55">
        <v>0</v>
      </c>
      <c r="E76" s="54">
        <f>E66</f>
        <v>609.70500000000004</v>
      </c>
    </row>
    <row r="77" spans="1:6" s="17" customFormat="1" x14ac:dyDescent="0.2">
      <c r="A77" s="52" t="s">
        <v>89</v>
      </c>
      <c r="B77" s="157" t="s">
        <v>90</v>
      </c>
      <c r="C77" s="157"/>
      <c r="D77" s="56">
        <v>0</v>
      </c>
      <c r="E77" s="54">
        <f>E70</f>
        <v>247.96022727272728</v>
      </c>
    </row>
    <row r="78" spans="1:6" s="17" customFormat="1" ht="15" thickBot="1" x14ac:dyDescent="0.25">
      <c r="A78" s="188" t="s">
        <v>91</v>
      </c>
      <c r="B78" s="189"/>
      <c r="C78" s="190"/>
      <c r="D78" s="57">
        <f>SUM(D74:D77)</f>
        <v>0.56244444444444452</v>
      </c>
      <c r="E78" s="41">
        <f>SUM(E74:E77)</f>
        <v>2394.7982272727272</v>
      </c>
    </row>
    <row r="79" spans="1:6" s="17" customFormat="1" x14ac:dyDescent="0.2">
      <c r="A79" s="27"/>
      <c r="B79" s="27"/>
      <c r="C79" s="27"/>
      <c r="D79" s="58"/>
      <c r="E79" s="19"/>
    </row>
    <row r="80" spans="1:6" s="17" customFormat="1" x14ac:dyDescent="0.2">
      <c r="A80" s="155" t="s">
        <v>92</v>
      </c>
      <c r="B80" s="135"/>
      <c r="C80" s="135"/>
      <c r="D80" s="135"/>
      <c r="E80" s="135"/>
    </row>
    <row r="81" spans="1:6" s="17" customFormat="1" x14ac:dyDescent="0.2">
      <c r="A81" s="158" t="s">
        <v>92</v>
      </c>
      <c r="B81" s="158"/>
      <c r="C81" s="158"/>
      <c r="D81" s="158"/>
      <c r="E81" s="159"/>
    </row>
    <row r="82" spans="1:6" s="17" customFormat="1" x14ac:dyDescent="0.2">
      <c r="A82" s="59">
        <v>3</v>
      </c>
      <c r="B82" s="191" t="s">
        <v>93</v>
      </c>
      <c r="C82" s="191"/>
      <c r="D82" s="60" t="s">
        <v>85</v>
      </c>
      <c r="E82" s="61" t="s">
        <v>27</v>
      </c>
    </row>
    <row r="83" spans="1:6" s="17" customFormat="1" x14ac:dyDescent="0.2">
      <c r="A83" s="62" t="s">
        <v>28</v>
      </c>
      <c r="B83" s="157" t="s">
        <v>94</v>
      </c>
      <c r="C83" s="157"/>
      <c r="D83" s="63">
        <f>0.05*(1/12)</f>
        <v>4.1666666666666666E-3</v>
      </c>
      <c r="E83" s="32">
        <f>$E$33*D83</f>
        <v>10.102083333333333</v>
      </c>
      <c r="F83" s="90"/>
    </row>
    <row r="84" spans="1:6" s="17" customFormat="1" ht="13.9" customHeight="1" x14ac:dyDescent="0.2">
      <c r="A84" s="62" t="s">
        <v>43</v>
      </c>
      <c r="B84" s="157" t="s">
        <v>95</v>
      </c>
      <c r="C84" s="157"/>
      <c r="D84" s="63">
        <f>D51*D83</f>
        <v>3.3333333333333332E-4</v>
      </c>
      <c r="E84" s="32">
        <f t="shared" ref="E84:E88" si="1">$E$33*D84</f>
        <v>0.80816666666666659</v>
      </c>
      <c r="F84" s="90"/>
    </row>
    <row r="85" spans="1:6" s="17" customFormat="1" ht="13.9" customHeight="1" x14ac:dyDescent="0.2">
      <c r="A85" s="62" t="s">
        <v>96</v>
      </c>
      <c r="B85" s="192" t="s">
        <v>97</v>
      </c>
      <c r="C85" s="192"/>
      <c r="D85" s="99">
        <v>0</v>
      </c>
      <c r="E85" s="32">
        <f t="shared" si="1"/>
        <v>0</v>
      </c>
      <c r="F85" s="90"/>
    </row>
    <row r="86" spans="1:6" s="17" customFormat="1" ht="13.9" customHeight="1" x14ac:dyDescent="0.2">
      <c r="A86" s="62" t="s">
        <v>98</v>
      </c>
      <c r="B86" s="157" t="s">
        <v>99</v>
      </c>
      <c r="C86" s="157"/>
      <c r="D86" s="63">
        <f>7/30/12</f>
        <v>1.9444444444444445E-2</v>
      </c>
      <c r="E86" s="32">
        <f t="shared" si="1"/>
        <v>47.143055555555556</v>
      </c>
      <c r="F86" s="90"/>
    </row>
    <row r="87" spans="1:6" s="17" customFormat="1" ht="13.9" customHeight="1" x14ac:dyDescent="0.2">
      <c r="A87" s="62" t="s">
        <v>100</v>
      </c>
      <c r="B87" s="193" t="s">
        <v>101</v>
      </c>
      <c r="C87" s="194"/>
      <c r="D87" s="63">
        <f>D52*D86</f>
        <v>7.1555555555555565E-3</v>
      </c>
      <c r="E87" s="32">
        <f t="shared" si="1"/>
        <v>17.348644444444446</v>
      </c>
      <c r="F87" s="90"/>
    </row>
    <row r="88" spans="1:6" s="17" customFormat="1" x14ac:dyDescent="0.2">
      <c r="A88" s="62" t="s">
        <v>54</v>
      </c>
      <c r="B88" s="193" t="s">
        <v>102</v>
      </c>
      <c r="C88" s="194"/>
      <c r="D88" s="99">
        <v>0.04</v>
      </c>
      <c r="E88" s="32">
        <f t="shared" si="1"/>
        <v>96.98</v>
      </c>
      <c r="F88" s="90"/>
    </row>
    <row r="89" spans="1:6" s="17" customFormat="1" ht="14.45" customHeight="1" thickBot="1" x14ac:dyDescent="0.25">
      <c r="A89" s="188" t="s">
        <v>103</v>
      </c>
      <c r="B89" s="189"/>
      <c r="C89" s="190"/>
      <c r="D89" s="93">
        <f>SUM(D83:D88)</f>
        <v>7.1099999999999997E-2</v>
      </c>
      <c r="E89" s="41">
        <f>SUM(E83:E88)</f>
        <v>172.38195000000002</v>
      </c>
      <c r="F89" s="89"/>
    </row>
    <row r="90" spans="1:6" s="17" customFormat="1" x14ac:dyDescent="0.2">
      <c r="A90" s="162" t="s">
        <v>104</v>
      </c>
      <c r="B90" s="162"/>
      <c r="C90" s="162"/>
      <c r="D90" s="162"/>
      <c r="E90" s="162"/>
    </row>
    <row r="91" spans="1:6" s="17" customFormat="1" x14ac:dyDescent="0.2">
      <c r="A91" s="155" t="s">
        <v>105</v>
      </c>
      <c r="B91" s="135"/>
      <c r="C91" s="135"/>
      <c r="D91" s="135"/>
      <c r="E91" s="135"/>
    </row>
    <row r="92" spans="1:6" s="17" customFormat="1" ht="16.5" customHeight="1" x14ac:dyDescent="0.2">
      <c r="A92" s="158" t="s">
        <v>106</v>
      </c>
      <c r="B92" s="158"/>
      <c r="C92" s="158"/>
      <c r="D92" s="158"/>
      <c r="E92" s="159"/>
    </row>
    <row r="93" spans="1:6" s="17" customFormat="1" x14ac:dyDescent="0.2">
      <c r="A93" s="20" t="s">
        <v>107</v>
      </c>
      <c r="B93" s="195" t="s">
        <v>108</v>
      </c>
      <c r="C93" s="195"/>
      <c r="D93" s="8" t="s">
        <v>85</v>
      </c>
      <c r="E93" s="21" t="s">
        <v>27</v>
      </c>
    </row>
    <row r="94" spans="1:6" s="17" customFormat="1" x14ac:dyDescent="0.2">
      <c r="A94" s="22" t="s">
        <v>28</v>
      </c>
      <c r="B94" s="138" t="s">
        <v>109</v>
      </c>
      <c r="C94" s="138"/>
      <c r="D94" s="63">
        <f>((8.33/12)+(2.78/12)+(8.33/12))/100</f>
        <v>1.6200000000000003E-2</v>
      </c>
      <c r="E94" s="94">
        <f>($E$33+$E$52)*D94</f>
        <v>56.541279600000003</v>
      </c>
      <c r="F94" s="90"/>
    </row>
    <row r="95" spans="1:6" s="17" customFormat="1" x14ac:dyDescent="0.2">
      <c r="A95" s="22" t="s">
        <v>43</v>
      </c>
      <c r="B95" s="138" t="s">
        <v>108</v>
      </c>
      <c r="C95" s="138"/>
      <c r="D95" s="63">
        <f>(1/30)/12</f>
        <v>2.7777777777777779E-3</v>
      </c>
      <c r="E95" s="94">
        <f t="shared" ref="E95:E99" si="2">($E$33+$E$52)*D95</f>
        <v>9.6950067901234558</v>
      </c>
      <c r="F95" s="90"/>
    </row>
    <row r="96" spans="1:6" s="17" customFormat="1" x14ac:dyDescent="0.2">
      <c r="A96" s="22" t="s">
        <v>96</v>
      </c>
      <c r="B96" s="138" t="s">
        <v>110</v>
      </c>
      <c r="C96" s="138"/>
      <c r="D96" s="63">
        <f>(5/30/12)*0.015</f>
        <v>2.0833333333333332E-4</v>
      </c>
      <c r="E96" s="94">
        <f t="shared" si="2"/>
        <v>0.72712550925925912</v>
      </c>
      <c r="F96" s="90"/>
    </row>
    <row r="97" spans="1:6" s="17" customFormat="1" x14ac:dyDescent="0.2">
      <c r="A97" s="22" t="s">
        <v>98</v>
      </c>
      <c r="B97" s="138" t="s">
        <v>111</v>
      </c>
      <c r="C97" s="138"/>
      <c r="D97" s="63">
        <f>((15/30)/12)*0.08</f>
        <v>3.3333333333333331E-3</v>
      </c>
      <c r="E97" s="94">
        <f t="shared" si="2"/>
        <v>11.634008148148146</v>
      </c>
      <c r="F97" s="90"/>
    </row>
    <row r="98" spans="1:6" s="17" customFormat="1" x14ac:dyDescent="0.2">
      <c r="A98" s="22" t="s">
        <v>100</v>
      </c>
      <c r="B98" s="138" t="s">
        <v>112</v>
      </c>
      <c r="C98" s="138"/>
      <c r="D98" s="63">
        <f>0.1111*0.02*0.3333</f>
        <v>7.4059259999999997E-4</v>
      </c>
      <c r="E98" s="94">
        <f t="shared" si="2"/>
        <v>2.5848181028574664</v>
      </c>
      <c r="F98" s="90"/>
    </row>
    <row r="99" spans="1:6" s="17" customFormat="1" x14ac:dyDescent="0.2">
      <c r="A99" s="62" t="s">
        <v>35</v>
      </c>
      <c r="B99" s="157" t="s">
        <v>113</v>
      </c>
      <c r="C99" s="157"/>
      <c r="D99" s="63">
        <f>1/30/12*0.4</f>
        <v>1.1111111111111111E-3</v>
      </c>
      <c r="E99" s="94">
        <f t="shared" si="2"/>
        <v>3.8780027160493824</v>
      </c>
      <c r="F99" s="90"/>
    </row>
    <row r="100" spans="1:6" s="17" customFormat="1" x14ac:dyDescent="0.2">
      <c r="A100" s="196" t="s">
        <v>114</v>
      </c>
      <c r="B100" s="197"/>
      <c r="C100" s="144"/>
      <c r="D100" s="64">
        <f>SUM(D94:D99)</f>
        <v>2.437114815555556E-2</v>
      </c>
      <c r="E100" s="16">
        <f>SUM(E94:E99)</f>
        <v>85.060240866437695</v>
      </c>
      <c r="F100" s="89"/>
    </row>
    <row r="101" spans="1:6" s="17" customFormat="1" x14ac:dyDescent="0.2">
      <c r="A101" s="162" t="s">
        <v>115</v>
      </c>
      <c r="B101" s="162"/>
      <c r="C101" s="162"/>
      <c r="D101" s="162"/>
      <c r="E101" s="162"/>
    </row>
    <row r="102" spans="1:6" s="17" customFormat="1" x14ac:dyDescent="0.2">
      <c r="A102" s="158" t="s">
        <v>116</v>
      </c>
      <c r="B102" s="158"/>
      <c r="C102" s="158"/>
      <c r="D102" s="158"/>
      <c r="E102" s="159"/>
    </row>
    <row r="103" spans="1:6" s="17" customFormat="1" x14ac:dyDescent="0.2">
      <c r="A103" s="20" t="s">
        <v>117</v>
      </c>
      <c r="B103" s="195" t="s">
        <v>118</v>
      </c>
      <c r="C103" s="195"/>
      <c r="D103" s="8" t="s">
        <v>85</v>
      </c>
      <c r="E103" s="21" t="s">
        <v>27</v>
      </c>
    </row>
    <row r="104" spans="1:6" x14ac:dyDescent="0.2">
      <c r="A104" s="22" t="s">
        <v>28</v>
      </c>
      <c r="B104" s="138" t="s">
        <v>119</v>
      </c>
      <c r="C104" s="138"/>
      <c r="D104" s="65">
        <v>0</v>
      </c>
      <c r="E104" s="14">
        <v>0</v>
      </c>
    </row>
    <row r="105" spans="1:6" ht="15" thickBot="1" x14ac:dyDescent="0.25">
      <c r="A105" s="188" t="s">
        <v>120</v>
      </c>
      <c r="B105" s="189"/>
      <c r="C105" s="189"/>
      <c r="D105" s="190"/>
      <c r="E105" s="41">
        <f>D104*E104</f>
        <v>0</v>
      </c>
    </row>
    <row r="106" spans="1:6" x14ac:dyDescent="0.2">
      <c r="A106" s="66"/>
      <c r="B106" s="7"/>
      <c r="C106" s="7"/>
      <c r="D106" s="67"/>
      <c r="E106" s="68"/>
    </row>
    <row r="107" spans="1:6" x14ac:dyDescent="0.2">
      <c r="A107" s="198" t="s">
        <v>121</v>
      </c>
      <c r="B107" s="198"/>
      <c r="C107" s="198"/>
      <c r="D107" s="198"/>
      <c r="E107" s="199"/>
    </row>
    <row r="108" spans="1:6" x14ac:dyDescent="0.2">
      <c r="A108" s="50"/>
      <c r="B108" s="186" t="s">
        <v>122</v>
      </c>
      <c r="C108" s="187"/>
      <c r="D108" s="51" t="s">
        <v>85</v>
      </c>
      <c r="E108" s="29" t="s">
        <v>27</v>
      </c>
    </row>
    <row r="109" spans="1:6" x14ac:dyDescent="0.2">
      <c r="A109" s="52" t="s">
        <v>107</v>
      </c>
      <c r="B109" s="157" t="s">
        <v>108</v>
      </c>
      <c r="C109" s="157"/>
      <c r="D109" s="53">
        <v>0</v>
      </c>
      <c r="E109" s="54">
        <f>E100</f>
        <v>85.060240866437695</v>
      </c>
    </row>
    <row r="110" spans="1:6" x14ac:dyDescent="0.2">
      <c r="A110" s="52" t="s">
        <v>117</v>
      </c>
      <c r="B110" s="157" t="s">
        <v>118</v>
      </c>
      <c r="C110" s="157"/>
      <c r="D110" s="56">
        <f>D104</f>
        <v>0</v>
      </c>
      <c r="E110" s="54">
        <f>E105</f>
        <v>0</v>
      </c>
    </row>
    <row r="111" spans="1:6" ht="15" thickBot="1" x14ac:dyDescent="0.25">
      <c r="A111" s="188" t="s">
        <v>123</v>
      </c>
      <c r="B111" s="189"/>
      <c r="C111" s="190"/>
      <c r="D111" s="57"/>
      <c r="E111" s="41">
        <f>SUM(E109:E110)</f>
        <v>85.060240866437695</v>
      </c>
    </row>
    <row r="112" spans="1:6" x14ac:dyDescent="0.2">
      <c r="A112" s="69"/>
      <c r="B112" s="27"/>
      <c r="C112" s="27"/>
      <c r="D112" s="58"/>
      <c r="E112" s="19"/>
    </row>
    <row r="113" spans="1:5" x14ac:dyDescent="0.2">
      <c r="A113" s="155" t="s">
        <v>124</v>
      </c>
      <c r="B113" s="135"/>
      <c r="C113" s="135"/>
      <c r="D113" s="135"/>
      <c r="E113" s="135"/>
    </row>
    <row r="114" spans="1:5" x14ac:dyDescent="0.2">
      <c r="A114" s="158" t="s">
        <v>124</v>
      </c>
      <c r="B114" s="158"/>
      <c r="C114" s="158"/>
      <c r="D114" s="158"/>
      <c r="E114" s="159"/>
    </row>
    <row r="115" spans="1:5" x14ac:dyDescent="0.2">
      <c r="A115" s="20">
        <v>5</v>
      </c>
      <c r="B115" s="200" t="s">
        <v>125</v>
      </c>
      <c r="C115" s="201"/>
      <c r="D115" s="202"/>
      <c r="E115" s="12" t="s">
        <v>27</v>
      </c>
    </row>
    <row r="116" spans="1:5" x14ac:dyDescent="0.2">
      <c r="A116" s="22" t="s">
        <v>28</v>
      </c>
      <c r="B116" s="203" t="s">
        <v>126</v>
      </c>
      <c r="C116" s="204"/>
      <c r="D116" s="205"/>
      <c r="E116" s="14">
        <f>'Uniforme Equipam'!E24</f>
        <v>76.61</v>
      </c>
    </row>
    <row r="117" spans="1:5" x14ac:dyDescent="0.2">
      <c r="A117" s="22" t="s">
        <v>43</v>
      </c>
      <c r="B117" s="203" t="s">
        <v>127</v>
      </c>
      <c r="C117" s="204"/>
      <c r="D117" s="205"/>
      <c r="E117" s="14">
        <v>0</v>
      </c>
    </row>
    <row r="118" spans="1:5" x14ac:dyDescent="0.2">
      <c r="A118" s="22" t="s">
        <v>8</v>
      </c>
      <c r="B118" s="203" t="s">
        <v>128</v>
      </c>
      <c r="C118" s="204"/>
      <c r="D118" s="205"/>
      <c r="E118" s="14">
        <f>'Uniforme Equipam'!J16</f>
        <v>199.57000000000002</v>
      </c>
    </row>
    <row r="119" spans="1:5" ht="14.45" customHeight="1" x14ac:dyDescent="0.2">
      <c r="A119" s="22" t="s">
        <v>10</v>
      </c>
      <c r="B119" s="147" t="s">
        <v>129</v>
      </c>
      <c r="C119" s="172"/>
      <c r="D119" s="70"/>
      <c r="E119" s="71">
        <v>0</v>
      </c>
    </row>
    <row r="120" spans="1:5" x14ac:dyDescent="0.2">
      <c r="A120" s="22" t="s">
        <v>33</v>
      </c>
      <c r="B120" s="72" t="s">
        <v>130</v>
      </c>
      <c r="C120" s="73"/>
      <c r="D120" s="70"/>
      <c r="E120" s="71">
        <v>0</v>
      </c>
    </row>
    <row r="121" spans="1:5" x14ac:dyDescent="0.2">
      <c r="A121" s="22" t="s">
        <v>35</v>
      </c>
      <c r="B121" s="72" t="s">
        <v>131</v>
      </c>
      <c r="C121" s="73"/>
      <c r="D121" s="70"/>
      <c r="E121" s="71">
        <v>0</v>
      </c>
    </row>
    <row r="122" spans="1:5" x14ac:dyDescent="0.2">
      <c r="A122" s="22" t="s">
        <v>56</v>
      </c>
      <c r="B122" s="72" t="s">
        <v>132</v>
      </c>
      <c r="C122" s="73"/>
      <c r="D122" s="70"/>
      <c r="E122" s="14">
        <v>0</v>
      </c>
    </row>
    <row r="123" spans="1:5" x14ac:dyDescent="0.2">
      <c r="A123" s="22" t="s">
        <v>58</v>
      </c>
      <c r="B123" s="72" t="s">
        <v>133</v>
      </c>
      <c r="C123" s="73"/>
      <c r="D123" s="70"/>
      <c r="E123" s="14">
        <v>0</v>
      </c>
    </row>
    <row r="124" spans="1:5" x14ac:dyDescent="0.2">
      <c r="A124" s="22" t="s">
        <v>134</v>
      </c>
      <c r="B124" s="203" t="s">
        <v>135</v>
      </c>
      <c r="C124" s="204"/>
      <c r="D124" s="205"/>
      <c r="E124" s="14">
        <v>0</v>
      </c>
    </row>
    <row r="125" spans="1:5" s="17" customFormat="1" ht="15" thickBot="1" x14ac:dyDescent="0.25">
      <c r="A125" s="188" t="s">
        <v>136</v>
      </c>
      <c r="B125" s="189"/>
      <c r="C125" s="189"/>
      <c r="D125" s="190"/>
      <c r="E125" s="41">
        <f>SUM(E116:E124)</f>
        <v>276.18</v>
      </c>
    </row>
    <row r="126" spans="1:5" x14ac:dyDescent="0.2">
      <c r="E126" s="76">
        <f>D78+D89+D111</f>
        <v>0.63354444444444447</v>
      </c>
    </row>
    <row r="127" spans="1:5" x14ac:dyDescent="0.2">
      <c r="A127" s="206" t="s">
        <v>137</v>
      </c>
      <c r="B127" s="207"/>
      <c r="C127" s="207"/>
      <c r="D127" s="208"/>
      <c r="E127" s="101"/>
    </row>
    <row r="128" spans="1:5" x14ac:dyDescent="0.2">
      <c r="A128" s="155" t="s">
        <v>138</v>
      </c>
      <c r="B128" s="135"/>
      <c r="C128" s="135"/>
      <c r="D128" s="135"/>
      <c r="E128" s="135"/>
    </row>
    <row r="129" spans="1:7" s="36" customFormat="1" x14ac:dyDescent="0.25">
      <c r="A129" s="158" t="s">
        <v>138</v>
      </c>
      <c r="B129" s="158"/>
      <c r="C129" s="158"/>
      <c r="D129" s="158"/>
      <c r="E129" s="159"/>
    </row>
    <row r="130" spans="1:7" x14ac:dyDescent="0.2">
      <c r="A130" s="8">
        <v>6</v>
      </c>
      <c r="B130" s="195" t="s">
        <v>139</v>
      </c>
      <c r="C130" s="195"/>
      <c r="D130" s="8" t="s">
        <v>26</v>
      </c>
      <c r="E130" s="21" t="s">
        <v>27</v>
      </c>
    </row>
    <row r="131" spans="1:7" x14ac:dyDescent="0.2">
      <c r="A131" s="77" t="s">
        <v>28</v>
      </c>
      <c r="B131" s="209" t="s">
        <v>140</v>
      </c>
      <c r="C131" s="209"/>
      <c r="D131" s="100">
        <v>0.03</v>
      </c>
      <c r="E131" s="78">
        <f>D131*E146</f>
        <v>160.58761254417499</v>
      </c>
    </row>
    <row r="132" spans="1:7" x14ac:dyDescent="0.2">
      <c r="A132" s="79" t="s">
        <v>43</v>
      </c>
      <c r="B132" s="157" t="s">
        <v>141</v>
      </c>
      <c r="C132" s="157"/>
      <c r="D132" s="99">
        <v>6.7900000000000002E-2</v>
      </c>
      <c r="E132" s="54">
        <f>(E146+E131)*D132</f>
        <v>374.36719528339881</v>
      </c>
    </row>
    <row r="133" spans="1:7" x14ac:dyDescent="0.2">
      <c r="A133" s="210" t="s">
        <v>8</v>
      </c>
      <c r="B133" s="137" t="s">
        <v>142</v>
      </c>
      <c r="C133" s="137"/>
      <c r="D133" s="64"/>
      <c r="E133" s="80"/>
    </row>
    <row r="134" spans="1:7" x14ac:dyDescent="0.2">
      <c r="A134" s="211"/>
      <c r="B134" s="157" t="s">
        <v>143</v>
      </c>
      <c r="C134" s="157"/>
      <c r="D134" s="63">
        <v>6.4999999999999997E-3</v>
      </c>
      <c r="E134" s="14">
        <f>($E$131+$E$132+$E$146)/(1-($D$134+$D$135+$D$136))*D134</f>
        <v>41.441460713355504</v>
      </c>
    </row>
    <row r="135" spans="1:7" x14ac:dyDescent="0.2">
      <c r="A135" s="211"/>
      <c r="B135" s="157" t="s">
        <v>144</v>
      </c>
      <c r="C135" s="157"/>
      <c r="D135" s="63">
        <v>0.03</v>
      </c>
      <c r="E135" s="14">
        <f>($E$131+$E$132+$E$146)/(1-($D$134+$D$135+$D$136))*D135</f>
        <v>191.26828021548695</v>
      </c>
    </row>
    <row r="136" spans="1:7" s="81" customFormat="1" x14ac:dyDescent="0.2">
      <c r="A136" s="212"/>
      <c r="B136" s="157" t="s">
        <v>145</v>
      </c>
      <c r="C136" s="157"/>
      <c r="D136" s="99">
        <v>0.04</v>
      </c>
      <c r="E136" s="14">
        <f>($E$131+$E$132+$E$146)/(1-($D$134+$D$135+$D$136))*D136</f>
        <v>255.02437362064927</v>
      </c>
    </row>
    <row r="137" spans="1:7" ht="15" thickBot="1" x14ac:dyDescent="0.25">
      <c r="A137" s="173" t="s">
        <v>146</v>
      </c>
      <c r="B137" s="174"/>
      <c r="C137" s="175"/>
      <c r="D137" s="82">
        <f>(1+D131)*(1+D132)/(1-(D134+D135+D136))-1</f>
        <v>0.19105251759610198</v>
      </c>
      <c r="E137" s="83">
        <f>SUM(E131:E136)</f>
        <v>1022.6889223770655</v>
      </c>
      <c r="G137" s="95"/>
    </row>
    <row r="139" spans="1:7" x14ac:dyDescent="0.2">
      <c r="A139" s="198" t="s">
        <v>147</v>
      </c>
      <c r="B139" s="198"/>
      <c r="C139" s="198"/>
      <c r="D139" s="198"/>
      <c r="E139" s="199"/>
    </row>
    <row r="140" spans="1:7" ht="14.45" customHeight="1" x14ac:dyDescent="0.2">
      <c r="A140" s="196" t="s">
        <v>148</v>
      </c>
      <c r="B140" s="197"/>
      <c r="C140" s="197"/>
      <c r="D140" s="144"/>
      <c r="E140" s="21" t="s">
        <v>149</v>
      </c>
    </row>
    <row r="141" spans="1:7" x14ac:dyDescent="0.2">
      <c r="A141" s="22" t="s">
        <v>28</v>
      </c>
      <c r="B141" s="147" t="s">
        <v>150</v>
      </c>
      <c r="C141" s="172"/>
      <c r="D141" s="148"/>
      <c r="E141" s="84">
        <f>E33</f>
        <v>2424.5</v>
      </c>
    </row>
    <row r="142" spans="1:7" x14ac:dyDescent="0.2">
      <c r="A142" s="22" t="s">
        <v>43</v>
      </c>
      <c r="B142" s="147" t="s">
        <v>151</v>
      </c>
      <c r="C142" s="172"/>
      <c r="D142" s="148"/>
      <c r="E142" s="84">
        <f>E78</f>
        <v>2394.7982272727272</v>
      </c>
    </row>
    <row r="143" spans="1:7" x14ac:dyDescent="0.2">
      <c r="A143" s="22" t="s">
        <v>96</v>
      </c>
      <c r="B143" s="147" t="s">
        <v>152</v>
      </c>
      <c r="C143" s="172"/>
      <c r="D143" s="148"/>
      <c r="E143" s="84">
        <f>E89</f>
        <v>172.38195000000002</v>
      </c>
    </row>
    <row r="144" spans="1:7" x14ac:dyDescent="0.2">
      <c r="A144" s="22" t="s">
        <v>98</v>
      </c>
      <c r="B144" s="147" t="s">
        <v>153</v>
      </c>
      <c r="C144" s="172"/>
      <c r="D144" s="148"/>
      <c r="E144" s="84">
        <f>E111</f>
        <v>85.060240866437695</v>
      </c>
    </row>
    <row r="145" spans="1:5" x14ac:dyDescent="0.2">
      <c r="A145" s="5" t="s">
        <v>100</v>
      </c>
      <c r="B145" s="85" t="s">
        <v>154</v>
      </c>
      <c r="C145" s="85"/>
      <c r="D145" s="39"/>
      <c r="E145" s="84">
        <f>E125</f>
        <v>276.18</v>
      </c>
    </row>
    <row r="146" spans="1:5" x14ac:dyDescent="0.2">
      <c r="A146" s="196" t="s">
        <v>155</v>
      </c>
      <c r="B146" s="197"/>
      <c r="C146" s="197"/>
      <c r="D146" s="144"/>
      <c r="E146" s="86">
        <f>SUM(E141:E145)</f>
        <v>5352.920418139166</v>
      </c>
    </row>
    <row r="147" spans="1:5" s="17" customFormat="1" x14ac:dyDescent="0.2">
      <c r="A147" s="22" t="s">
        <v>35</v>
      </c>
      <c r="B147" s="147" t="s">
        <v>156</v>
      </c>
      <c r="C147" s="172"/>
      <c r="D147" s="148"/>
      <c r="E147" s="84">
        <f>E137</f>
        <v>1022.6889223770655</v>
      </c>
    </row>
    <row r="148" spans="1:5" x14ac:dyDescent="0.2">
      <c r="A148" s="134" t="s">
        <v>157</v>
      </c>
      <c r="B148" s="134"/>
      <c r="C148" s="134"/>
      <c r="D148" s="134"/>
      <c r="E148" s="87">
        <f>SUM(E146:E147)</f>
        <v>6375.6093405162319</v>
      </c>
    </row>
    <row r="149" spans="1:5" x14ac:dyDescent="0.2">
      <c r="A149" s="134" t="s">
        <v>314</v>
      </c>
      <c r="B149" s="134"/>
      <c r="C149" s="134"/>
      <c r="D149" s="134"/>
      <c r="E149" s="87">
        <f>ROUND(E148*2,2)</f>
        <v>12751.22</v>
      </c>
    </row>
    <row r="151" spans="1:5" x14ac:dyDescent="0.2">
      <c r="E151" s="124"/>
    </row>
    <row r="152" spans="1:5" x14ac:dyDescent="0.2">
      <c r="E152" s="114">
        <f>E149*E15</f>
        <v>165765.85999999999</v>
      </c>
    </row>
  </sheetData>
  <mergeCells count="139">
    <mergeCell ref="A2:E2"/>
    <mergeCell ref="A4:E4"/>
    <mergeCell ref="A5:E5"/>
    <mergeCell ref="A6:E6"/>
    <mergeCell ref="A8:E8"/>
    <mergeCell ref="B9:C9"/>
    <mergeCell ref="D9:E9"/>
    <mergeCell ref="C14:D14"/>
    <mergeCell ref="C15:D15"/>
    <mergeCell ref="A17:E17"/>
    <mergeCell ref="A18:E18"/>
    <mergeCell ref="B19:C19"/>
    <mergeCell ref="D19:E19"/>
    <mergeCell ref="B10:C10"/>
    <mergeCell ref="D10:E10"/>
    <mergeCell ref="B11:C11"/>
    <mergeCell ref="D11:E11"/>
    <mergeCell ref="B12:C12"/>
    <mergeCell ref="D12:E12"/>
    <mergeCell ref="B23:C23"/>
    <mergeCell ref="D23:E23"/>
    <mergeCell ref="A24:E24"/>
    <mergeCell ref="A25:E25"/>
    <mergeCell ref="B26:C26"/>
    <mergeCell ref="B27:C27"/>
    <mergeCell ref="B20:C20"/>
    <mergeCell ref="D20:E20"/>
    <mergeCell ref="B21:C21"/>
    <mergeCell ref="D21:E21"/>
    <mergeCell ref="B22:C22"/>
    <mergeCell ref="D22:E22"/>
    <mergeCell ref="A35:E35"/>
    <mergeCell ref="A36:E36"/>
    <mergeCell ref="B37:C37"/>
    <mergeCell ref="B38:C38"/>
    <mergeCell ref="A40:C40"/>
    <mergeCell ref="A41:E41"/>
    <mergeCell ref="B28:C28"/>
    <mergeCell ref="B29:C29"/>
    <mergeCell ref="B30:C30"/>
    <mergeCell ref="B31:C31"/>
    <mergeCell ref="B32:C32"/>
    <mergeCell ref="A33:D33"/>
    <mergeCell ref="B48:C48"/>
    <mergeCell ref="B49:C49"/>
    <mergeCell ref="B50:C50"/>
    <mergeCell ref="B51:C51"/>
    <mergeCell ref="A52:C52"/>
    <mergeCell ref="A53:E53"/>
    <mergeCell ref="A42:E42"/>
    <mergeCell ref="B43:C43"/>
    <mergeCell ref="B44:C44"/>
    <mergeCell ref="B45:C45"/>
    <mergeCell ref="B46:C46"/>
    <mergeCell ref="B47:C47"/>
    <mergeCell ref="B62:D62"/>
    <mergeCell ref="B63:C63"/>
    <mergeCell ref="B64:D64"/>
    <mergeCell ref="B65:C65"/>
    <mergeCell ref="A66:D66"/>
    <mergeCell ref="A68:E68"/>
    <mergeCell ref="A54:E54"/>
    <mergeCell ref="B55:C55"/>
    <mergeCell ref="B56:C56"/>
    <mergeCell ref="B59:C59"/>
    <mergeCell ref="B60:C60"/>
    <mergeCell ref="B61:C61"/>
    <mergeCell ref="B75:C75"/>
    <mergeCell ref="B76:C76"/>
    <mergeCell ref="B77:C77"/>
    <mergeCell ref="A78:C78"/>
    <mergeCell ref="A80:E80"/>
    <mergeCell ref="A81:E81"/>
    <mergeCell ref="B69:C69"/>
    <mergeCell ref="B70:C70"/>
    <mergeCell ref="A71:E71"/>
    <mergeCell ref="A72:E72"/>
    <mergeCell ref="B73:C73"/>
    <mergeCell ref="B74:C74"/>
    <mergeCell ref="B88:C88"/>
    <mergeCell ref="A89:C89"/>
    <mergeCell ref="A90:E90"/>
    <mergeCell ref="A91:E91"/>
    <mergeCell ref="A92:E92"/>
    <mergeCell ref="B93:C93"/>
    <mergeCell ref="B82:C82"/>
    <mergeCell ref="B83:C83"/>
    <mergeCell ref="B84:C84"/>
    <mergeCell ref="B85:C85"/>
    <mergeCell ref="B86:C86"/>
    <mergeCell ref="B87:C87"/>
    <mergeCell ref="A100:C100"/>
    <mergeCell ref="A101:E101"/>
    <mergeCell ref="A102:E102"/>
    <mergeCell ref="B103:C103"/>
    <mergeCell ref="B104:C104"/>
    <mergeCell ref="A105:D105"/>
    <mergeCell ref="B94:C94"/>
    <mergeCell ref="B95:C95"/>
    <mergeCell ref="B96:C96"/>
    <mergeCell ref="B97:C97"/>
    <mergeCell ref="B98:C98"/>
    <mergeCell ref="B99:C99"/>
    <mergeCell ref="A114:E114"/>
    <mergeCell ref="B115:D115"/>
    <mergeCell ref="B116:D116"/>
    <mergeCell ref="B117:D117"/>
    <mergeCell ref="B118:D118"/>
    <mergeCell ref="B119:C119"/>
    <mergeCell ref="A107:E107"/>
    <mergeCell ref="B108:C108"/>
    <mergeCell ref="B109:C109"/>
    <mergeCell ref="B110:C110"/>
    <mergeCell ref="A111:C111"/>
    <mergeCell ref="A113:E113"/>
    <mergeCell ref="B131:C131"/>
    <mergeCell ref="B132:C132"/>
    <mergeCell ref="A133:A136"/>
    <mergeCell ref="B133:C133"/>
    <mergeCell ref="B134:C134"/>
    <mergeCell ref="B135:C135"/>
    <mergeCell ref="B136:C136"/>
    <mergeCell ref="B124:D124"/>
    <mergeCell ref="A125:D125"/>
    <mergeCell ref="A127:D127"/>
    <mergeCell ref="A128:E128"/>
    <mergeCell ref="A129:E129"/>
    <mergeCell ref="B130:C130"/>
    <mergeCell ref="B144:D144"/>
    <mergeCell ref="A146:D146"/>
    <mergeCell ref="B147:D147"/>
    <mergeCell ref="A148:D148"/>
    <mergeCell ref="A149:D149"/>
    <mergeCell ref="A137:C137"/>
    <mergeCell ref="A139:E139"/>
    <mergeCell ref="A140:D140"/>
    <mergeCell ref="B141:D141"/>
    <mergeCell ref="B142:D142"/>
    <mergeCell ref="B143:D143"/>
  </mergeCells>
  <pageMargins left="0.51181102362204722" right="0.51181102362204722" top="0.78740157480314965" bottom="0.78740157480314965" header="0.31496062992125984" footer="0.31496062992125984"/>
  <pageSetup paperSize="9" scale="80"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G152"/>
  <sheetViews>
    <sheetView topLeftCell="A89" workbookViewId="0">
      <selection activeCell="E64" sqref="E64"/>
    </sheetView>
  </sheetViews>
  <sheetFormatPr defaultRowHeight="14.25" x14ac:dyDescent="0.2"/>
  <cols>
    <col min="1" max="1" width="7.28515625" style="74" customWidth="1"/>
    <col min="2" max="2" width="31.5703125" style="2" customWidth="1"/>
    <col min="3" max="3" width="39.42578125" style="2" customWidth="1"/>
    <col min="4" max="4" width="14.28515625" style="75" customWidth="1"/>
    <col min="5" max="5" width="18.7109375" style="2" bestFit="1" customWidth="1"/>
    <col min="6" max="6" width="9.42578125" style="2" bestFit="1" customWidth="1"/>
    <col min="7" max="16384" width="9.140625" style="2"/>
  </cols>
  <sheetData>
    <row r="2" spans="1:5" x14ac:dyDescent="0.2">
      <c r="A2" s="135" t="s">
        <v>0</v>
      </c>
      <c r="B2" s="135"/>
      <c r="C2" s="135"/>
      <c r="D2" s="135"/>
      <c r="E2" s="135"/>
    </row>
    <row r="3" spans="1:5" x14ac:dyDescent="0.2">
      <c r="A3" s="3"/>
      <c r="B3" s="3"/>
      <c r="C3" s="3"/>
      <c r="D3" s="3"/>
      <c r="E3" s="3"/>
    </row>
    <row r="4" spans="1:5" ht="15.75" x14ac:dyDescent="0.2">
      <c r="A4" s="136" t="s">
        <v>158</v>
      </c>
      <c r="B4" s="136"/>
      <c r="C4" s="136"/>
      <c r="D4" s="136"/>
      <c r="E4" s="136"/>
    </row>
    <row r="5" spans="1:5" ht="15.75" x14ac:dyDescent="0.2">
      <c r="A5" s="136" t="s">
        <v>1</v>
      </c>
      <c r="B5" s="136"/>
      <c r="C5" s="136"/>
      <c r="D5" s="136"/>
      <c r="E5" s="136"/>
    </row>
    <row r="6" spans="1:5" ht="15.75" x14ac:dyDescent="0.2">
      <c r="A6" s="136" t="s">
        <v>2</v>
      </c>
      <c r="B6" s="136"/>
      <c r="C6" s="136"/>
      <c r="D6" s="136"/>
      <c r="E6" s="136"/>
    </row>
    <row r="7" spans="1:5" x14ac:dyDescent="0.2">
      <c r="A7" s="4"/>
      <c r="B7" s="4"/>
      <c r="C7" s="4"/>
      <c r="D7" s="4"/>
      <c r="E7" s="4"/>
    </row>
    <row r="8" spans="1:5" x14ac:dyDescent="0.2">
      <c r="A8" s="137" t="s">
        <v>3</v>
      </c>
      <c r="B8" s="137"/>
      <c r="C8" s="137"/>
      <c r="D8" s="137"/>
      <c r="E8" s="137"/>
    </row>
    <row r="9" spans="1:5" x14ac:dyDescent="0.2">
      <c r="A9" s="5" t="s">
        <v>4</v>
      </c>
      <c r="B9" s="138" t="s">
        <v>5</v>
      </c>
      <c r="C9" s="138"/>
      <c r="D9" s="139"/>
      <c r="E9" s="140"/>
    </row>
    <row r="10" spans="1:5" ht="15" customHeight="1" x14ac:dyDescent="0.2">
      <c r="A10" s="5" t="s">
        <v>6</v>
      </c>
      <c r="B10" s="138" t="s">
        <v>7</v>
      </c>
      <c r="C10" s="138"/>
      <c r="D10" s="141" t="s">
        <v>335</v>
      </c>
      <c r="E10" s="142"/>
    </row>
    <row r="11" spans="1:5" ht="28.5" customHeight="1" x14ac:dyDescent="0.2">
      <c r="A11" s="5" t="s">
        <v>8</v>
      </c>
      <c r="B11" s="138" t="s">
        <v>9</v>
      </c>
      <c r="C11" s="138"/>
      <c r="D11" s="140" t="s">
        <v>328</v>
      </c>
      <c r="E11" s="140"/>
    </row>
    <row r="12" spans="1:5" x14ac:dyDescent="0.2">
      <c r="A12" s="5" t="s">
        <v>10</v>
      </c>
      <c r="B12" s="138" t="s">
        <v>11</v>
      </c>
      <c r="C12" s="138"/>
      <c r="D12" s="140"/>
      <c r="E12" s="140"/>
    </row>
    <row r="13" spans="1:5" x14ac:dyDescent="0.2">
      <c r="A13" s="6"/>
      <c r="B13" s="7"/>
      <c r="C13" s="7"/>
      <c r="D13" s="6"/>
      <c r="E13" s="6"/>
    </row>
    <row r="14" spans="1:5" ht="28.5" x14ac:dyDescent="0.2">
      <c r="A14" s="8" t="s">
        <v>12</v>
      </c>
      <c r="B14" s="8" t="s">
        <v>13</v>
      </c>
      <c r="C14" s="143" t="s">
        <v>14</v>
      </c>
      <c r="D14" s="144"/>
      <c r="E14" s="8" t="s">
        <v>15</v>
      </c>
    </row>
    <row r="15" spans="1:5" x14ac:dyDescent="0.2">
      <c r="A15" s="9">
        <v>1</v>
      </c>
      <c r="B15" s="9" t="s">
        <v>325</v>
      </c>
      <c r="C15" s="145" t="s">
        <v>16</v>
      </c>
      <c r="D15" s="145"/>
      <c r="E15" s="10" t="s">
        <v>376</v>
      </c>
    </row>
    <row r="16" spans="1:5" x14ac:dyDescent="0.2">
      <c r="A16" s="6"/>
      <c r="B16" s="7"/>
      <c r="C16" s="7"/>
      <c r="D16" s="6"/>
      <c r="E16" s="6"/>
    </row>
    <row r="17" spans="1:5" ht="15.75" x14ac:dyDescent="0.2">
      <c r="A17" s="146" t="s">
        <v>17</v>
      </c>
      <c r="B17" s="146"/>
      <c r="C17" s="146"/>
      <c r="D17" s="146"/>
      <c r="E17" s="146"/>
    </row>
    <row r="18" spans="1:5" x14ac:dyDescent="0.2">
      <c r="A18" s="137" t="s">
        <v>18</v>
      </c>
      <c r="B18" s="137"/>
      <c r="C18" s="137"/>
      <c r="D18" s="137"/>
      <c r="E18" s="137"/>
    </row>
    <row r="19" spans="1:5" x14ac:dyDescent="0.2">
      <c r="A19" s="5">
        <v>1</v>
      </c>
      <c r="B19" s="138" t="s">
        <v>19</v>
      </c>
      <c r="C19" s="138"/>
      <c r="D19" s="140" t="s">
        <v>325</v>
      </c>
      <c r="E19" s="140"/>
    </row>
    <row r="20" spans="1:5" x14ac:dyDescent="0.2">
      <c r="A20" s="5">
        <v>2</v>
      </c>
      <c r="B20" s="147" t="s">
        <v>20</v>
      </c>
      <c r="C20" s="148"/>
      <c r="D20" s="149"/>
      <c r="E20" s="150"/>
    </row>
    <row r="21" spans="1:5" ht="15" customHeight="1" x14ac:dyDescent="0.2">
      <c r="A21" s="5">
        <v>3</v>
      </c>
      <c r="B21" s="138" t="s">
        <v>21</v>
      </c>
      <c r="C21" s="138"/>
      <c r="D21" s="151">
        <v>1865</v>
      </c>
      <c r="E21" s="152"/>
    </row>
    <row r="22" spans="1:5" x14ac:dyDescent="0.2">
      <c r="A22" s="5">
        <v>4</v>
      </c>
      <c r="B22" s="138" t="s">
        <v>22</v>
      </c>
      <c r="C22" s="138"/>
      <c r="D22" s="140" t="s">
        <v>326</v>
      </c>
      <c r="E22" s="140"/>
    </row>
    <row r="23" spans="1:5" x14ac:dyDescent="0.2">
      <c r="A23" s="5">
        <v>5</v>
      </c>
      <c r="B23" s="138" t="s">
        <v>23</v>
      </c>
      <c r="C23" s="138"/>
      <c r="D23" s="153" t="s">
        <v>324</v>
      </c>
      <c r="E23" s="153"/>
    </row>
    <row r="24" spans="1:5" x14ac:dyDescent="0.2">
      <c r="A24" s="154"/>
      <c r="B24" s="154"/>
      <c r="C24" s="154"/>
      <c r="D24" s="154"/>
      <c r="E24" s="154"/>
    </row>
    <row r="25" spans="1:5" x14ac:dyDescent="0.2">
      <c r="A25" s="155" t="s">
        <v>24</v>
      </c>
      <c r="B25" s="135"/>
      <c r="C25" s="135"/>
      <c r="D25" s="135"/>
      <c r="E25" s="135"/>
    </row>
    <row r="26" spans="1:5" x14ac:dyDescent="0.2">
      <c r="A26" s="8">
        <v>1</v>
      </c>
      <c r="B26" s="156" t="s">
        <v>25</v>
      </c>
      <c r="C26" s="156"/>
      <c r="D26" s="11" t="s">
        <v>26</v>
      </c>
      <c r="E26" s="12" t="s">
        <v>27</v>
      </c>
    </row>
    <row r="27" spans="1:5" x14ac:dyDescent="0.2">
      <c r="A27" s="5" t="s">
        <v>28</v>
      </c>
      <c r="B27" s="157" t="s">
        <v>29</v>
      </c>
      <c r="C27" s="157"/>
      <c r="D27" s="13"/>
      <c r="E27" s="14">
        <f>D21</f>
        <v>1865</v>
      </c>
    </row>
    <row r="28" spans="1:5" x14ac:dyDescent="0.2">
      <c r="A28" s="5" t="s">
        <v>6</v>
      </c>
      <c r="B28" s="157" t="s">
        <v>30</v>
      </c>
      <c r="C28" s="157"/>
      <c r="D28" s="15">
        <v>0.3</v>
      </c>
      <c r="E28" s="14">
        <f>D28*E27</f>
        <v>559.5</v>
      </c>
    </row>
    <row r="29" spans="1:5" x14ac:dyDescent="0.2">
      <c r="A29" s="5" t="s">
        <v>8</v>
      </c>
      <c r="B29" s="157" t="s">
        <v>31</v>
      </c>
      <c r="C29" s="157"/>
      <c r="D29" s="96">
        <v>0</v>
      </c>
      <c r="E29" s="14">
        <f>E27*D29</f>
        <v>0</v>
      </c>
    </row>
    <row r="30" spans="1:5" x14ac:dyDescent="0.2">
      <c r="A30" s="5" t="s">
        <v>10</v>
      </c>
      <c r="B30" s="157" t="s">
        <v>32</v>
      </c>
      <c r="C30" s="157"/>
      <c r="D30" s="13">
        <v>0</v>
      </c>
      <c r="E30" s="14">
        <f>(((E27+E28)/220)*20%*7*15)</f>
        <v>231.42954545454546</v>
      </c>
    </row>
    <row r="31" spans="1:5" x14ac:dyDescent="0.2">
      <c r="A31" s="5" t="s">
        <v>33</v>
      </c>
      <c r="B31" s="157" t="s">
        <v>34</v>
      </c>
      <c r="C31" s="157"/>
      <c r="D31" s="13">
        <v>0</v>
      </c>
      <c r="E31" s="14">
        <f>(((E27+E28)/220*1.2*15))</f>
        <v>198.3681818181818</v>
      </c>
    </row>
    <row r="32" spans="1:5" x14ac:dyDescent="0.2">
      <c r="A32" s="5" t="s">
        <v>35</v>
      </c>
      <c r="B32" s="157" t="s">
        <v>36</v>
      </c>
      <c r="C32" s="157"/>
      <c r="D32" s="15"/>
      <c r="E32" s="14"/>
    </row>
    <row r="33" spans="1:5" s="17" customFormat="1" x14ac:dyDescent="0.2">
      <c r="A33" s="134" t="s">
        <v>37</v>
      </c>
      <c r="B33" s="134"/>
      <c r="C33" s="134"/>
      <c r="D33" s="134"/>
      <c r="E33" s="16">
        <f>SUM(E27:E32)</f>
        <v>2854.2977272727271</v>
      </c>
    </row>
    <row r="34" spans="1:5" s="17" customFormat="1" x14ac:dyDescent="0.2">
      <c r="A34" s="18"/>
      <c r="B34" s="18"/>
      <c r="C34" s="18"/>
      <c r="D34" s="18"/>
      <c r="E34" s="19"/>
    </row>
    <row r="35" spans="1:5" s="17" customFormat="1" x14ac:dyDescent="0.2">
      <c r="A35" s="155" t="s">
        <v>38</v>
      </c>
      <c r="B35" s="135"/>
      <c r="C35" s="135"/>
      <c r="D35" s="135"/>
      <c r="E35" s="135"/>
    </row>
    <row r="36" spans="1:5" s="17" customFormat="1" x14ac:dyDescent="0.2">
      <c r="A36" s="158" t="s">
        <v>39</v>
      </c>
      <c r="B36" s="158"/>
      <c r="C36" s="158"/>
      <c r="D36" s="158"/>
      <c r="E36" s="159"/>
    </row>
    <row r="37" spans="1:5" s="17" customFormat="1" x14ac:dyDescent="0.2">
      <c r="A37" s="20" t="s">
        <v>40</v>
      </c>
      <c r="B37" s="160" t="s">
        <v>41</v>
      </c>
      <c r="C37" s="161"/>
      <c r="D37" s="21" t="s">
        <v>26</v>
      </c>
      <c r="E37" s="21" t="s">
        <v>27</v>
      </c>
    </row>
    <row r="38" spans="1:5" s="17" customFormat="1" x14ac:dyDescent="0.2">
      <c r="A38" s="22" t="s">
        <v>28</v>
      </c>
      <c r="B38" s="147" t="s">
        <v>42</v>
      </c>
      <c r="C38" s="148"/>
      <c r="D38" s="1">
        <f>(1/12*100)/100</f>
        <v>8.3333333333333315E-2</v>
      </c>
      <c r="E38" s="32">
        <f>$E$33*D38</f>
        <v>237.85814393939387</v>
      </c>
    </row>
    <row r="39" spans="1:5" s="17" customFormat="1" x14ac:dyDescent="0.2">
      <c r="A39" s="22" t="s">
        <v>43</v>
      </c>
      <c r="B39" s="23" t="s">
        <v>44</v>
      </c>
      <c r="C39" s="24"/>
      <c r="D39" s="1">
        <f>D38+D38/3</f>
        <v>0.11111111111111109</v>
      </c>
      <c r="E39" s="32">
        <f>$E$33*D39</f>
        <v>317.14419191919183</v>
      </c>
    </row>
    <row r="40" spans="1:5" s="17" customFormat="1" ht="15" thickBot="1" x14ac:dyDescent="0.25">
      <c r="A40" s="137" t="s">
        <v>45</v>
      </c>
      <c r="B40" s="137"/>
      <c r="C40" s="137"/>
      <c r="D40" s="25">
        <f>SUM(D38:D39)</f>
        <v>0.19444444444444442</v>
      </c>
      <c r="E40" s="26">
        <f>SUM(E38:E39)</f>
        <v>555.00233585858564</v>
      </c>
    </row>
    <row r="41" spans="1:5" s="17" customFormat="1" x14ac:dyDescent="0.2">
      <c r="A41" s="162" t="s">
        <v>46</v>
      </c>
      <c r="B41" s="162"/>
      <c r="C41" s="162"/>
      <c r="D41" s="162"/>
      <c r="E41" s="162"/>
    </row>
    <row r="42" spans="1:5" s="17" customFormat="1" x14ac:dyDescent="0.2">
      <c r="A42" s="158" t="s">
        <v>47</v>
      </c>
      <c r="B42" s="158"/>
      <c r="C42" s="158"/>
      <c r="D42" s="158"/>
      <c r="E42" s="159"/>
    </row>
    <row r="43" spans="1:5" s="17" customFormat="1" x14ac:dyDescent="0.2">
      <c r="A43" s="28" t="s">
        <v>48</v>
      </c>
      <c r="B43" s="163" t="s">
        <v>49</v>
      </c>
      <c r="C43" s="164"/>
      <c r="D43" s="29" t="s">
        <v>26</v>
      </c>
      <c r="E43" s="29" t="s">
        <v>27</v>
      </c>
    </row>
    <row r="44" spans="1:5" s="17" customFormat="1" x14ac:dyDescent="0.2">
      <c r="A44" s="30" t="s">
        <v>28</v>
      </c>
      <c r="B44" s="165" t="s">
        <v>50</v>
      </c>
      <c r="C44" s="166"/>
      <c r="D44" s="31">
        <v>0.2</v>
      </c>
      <c r="E44" s="32">
        <f>($E$33+$E$40)*D44</f>
        <v>681.86001262626257</v>
      </c>
    </row>
    <row r="45" spans="1:5" s="17" customFormat="1" ht="13.9" customHeight="1" x14ac:dyDescent="0.2">
      <c r="A45" s="30" t="s">
        <v>43</v>
      </c>
      <c r="B45" s="165" t="s">
        <v>51</v>
      </c>
      <c r="C45" s="166"/>
      <c r="D45" s="31">
        <v>2.5000000000000001E-2</v>
      </c>
      <c r="E45" s="32">
        <f t="shared" ref="E45:E51" si="0">($E$33+$E$40)*D45</f>
        <v>85.232501578282822</v>
      </c>
    </row>
    <row r="46" spans="1:5" s="17" customFormat="1" ht="13.9" customHeight="1" x14ac:dyDescent="0.2">
      <c r="A46" s="30" t="s">
        <v>8</v>
      </c>
      <c r="B46" s="165" t="s">
        <v>159</v>
      </c>
      <c r="C46" s="166"/>
      <c r="D46" s="97">
        <v>0.03</v>
      </c>
      <c r="E46" s="32">
        <f t="shared" si="0"/>
        <v>102.27900189393937</v>
      </c>
    </row>
    <row r="47" spans="1:5" s="17" customFormat="1" ht="13.9" customHeight="1" x14ac:dyDescent="0.2">
      <c r="A47" s="30" t="s">
        <v>10</v>
      </c>
      <c r="B47" s="165" t="s">
        <v>52</v>
      </c>
      <c r="C47" s="166"/>
      <c r="D47" s="31">
        <v>1.4999999999999999E-2</v>
      </c>
      <c r="E47" s="32">
        <f t="shared" si="0"/>
        <v>51.139500946969683</v>
      </c>
    </row>
    <row r="48" spans="1:5" s="17" customFormat="1" ht="13.9" customHeight="1" x14ac:dyDescent="0.2">
      <c r="A48" s="30" t="s">
        <v>33</v>
      </c>
      <c r="B48" s="165" t="s">
        <v>53</v>
      </c>
      <c r="C48" s="166"/>
      <c r="D48" s="31">
        <v>0.01</v>
      </c>
      <c r="E48" s="32">
        <f t="shared" si="0"/>
        <v>34.093000631313124</v>
      </c>
    </row>
    <row r="49" spans="1:5" s="17" customFormat="1" ht="13.9" customHeight="1" x14ac:dyDescent="0.2">
      <c r="A49" s="30" t="s">
        <v>54</v>
      </c>
      <c r="B49" s="167" t="s">
        <v>55</v>
      </c>
      <c r="C49" s="168"/>
      <c r="D49" s="31">
        <v>6.0000000000000001E-3</v>
      </c>
      <c r="E49" s="32">
        <f t="shared" si="0"/>
        <v>20.455800378787874</v>
      </c>
    </row>
    <row r="50" spans="1:5" s="17" customFormat="1" ht="13.9" customHeight="1" x14ac:dyDescent="0.2">
      <c r="A50" s="30" t="s">
        <v>56</v>
      </c>
      <c r="B50" s="165" t="s">
        <v>57</v>
      </c>
      <c r="C50" s="166"/>
      <c r="D50" s="31">
        <v>2E-3</v>
      </c>
      <c r="E50" s="32">
        <f t="shared" si="0"/>
        <v>6.8186001262626252</v>
      </c>
    </row>
    <row r="51" spans="1:5" s="17" customFormat="1" ht="13.9" customHeight="1" x14ac:dyDescent="0.2">
      <c r="A51" s="33" t="s">
        <v>58</v>
      </c>
      <c r="B51" s="169" t="s">
        <v>59</v>
      </c>
      <c r="C51" s="170"/>
      <c r="D51" s="31">
        <v>0.08</v>
      </c>
      <c r="E51" s="32">
        <f t="shared" si="0"/>
        <v>272.744005050505</v>
      </c>
    </row>
    <row r="52" spans="1:5" s="17" customFormat="1" x14ac:dyDescent="0.2">
      <c r="A52" s="134" t="s">
        <v>60</v>
      </c>
      <c r="B52" s="134"/>
      <c r="C52" s="134"/>
      <c r="D52" s="34">
        <f>SUM(D44:D51)</f>
        <v>0.36800000000000005</v>
      </c>
      <c r="E52" s="88">
        <f>SUM(E44:E51)</f>
        <v>1254.6224232323229</v>
      </c>
    </row>
    <row r="53" spans="1:5" s="17" customFormat="1" x14ac:dyDescent="0.2">
      <c r="A53" s="162" t="s">
        <v>61</v>
      </c>
      <c r="B53" s="162"/>
      <c r="C53" s="162"/>
      <c r="D53" s="162"/>
      <c r="E53" s="162"/>
    </row>
    <row r="54" spans="1:5" s="17" customFormat="1" x14ac:dyDescent="0.2">
      <c r="A54" s="158" t="s">
        <v>62</v>
      </c>
      <c r="B54" s="158"/>
      <c r="C54" s="158"/>
      <c r="D54" s="158"/>
      <c r="E54" s="159"/>
    </row>
    <row r="55" spans="1:5" s="36" customFormat="1" ht="14.45" customHeight="1" x14ac:dyDescent="0.25">
      <c r="A55" s="20" t="s">
        <v>63</v>
      </c>
      <c r="B55" s="160" t="s">
        <v>64</v>
      </c>
      <c r="C55" s="171"/>
      <c r="D55" s="35"/>
      <c r="E55" s="21" t="s">
        <v>27</v>
      </c>
    </row>
    <row r="56" spans="1:5" s="36" customFormat="1" x14ac:dyDescent="0.25">
      <c r="A56" s="37" t="s">
        <v>4</v>
      </c>
      <c r="B56" s="147" t="s">
        <v>65</v>
      </c>
      <c r="C56" s="172"/>
      <c r="D56" s="98">
        <v>4.9800000000000004</v>
      </c>
      <c r="E56" s="38">
        <f>(D56*2*15)</f>
        <v>149.4</v>
      </c>
    </row>
    <row r="57" spans="1:5" s="36" customFormat="1" x14ac:dyDescent="0.25">
      <c r="A57" s="91" t="s">
        <v>66</v>
      </c>
      <c r="B57" s="23" t="s">
        <v>67</v>
      </c>
      <c r="C57" s="85"/>
      <c r="D57" s="92">
        <v>0.06</v>
      </c>
      <c r="E57" s="38">
        <f>D57*E27</f>
        <v>111.89999999999999</v>
      </c>
    </row>
    <row r="58" spans="1:5" s="36" customFormat="1" x14ac:dyDescent="0.25">
      <c r="A58" s="91" t="s">
        <v>68</v>
      </c>
      <c r="B58" s="23" t="s">
        <v>69</v>
      </c>
      <c r="C58" s="85"/>
      <c r="D58" s="92"/>
      <c r="E58" s="38">
        <f>E56-E57</f>
        <v>37.500000000000014</v>
      </c>
    </row>
    <row r="59" spans="1:5" s="36" customFormat="1" x14ac:dyDescent="0.25">
      <c r="A59" s="5" t="s">
        <v>6</v>
      </c>
      <c r="B59" s="147" t="s">
        <v>70</v>
      </c>
      <c r="C59" s="172"/>
      <c r="D59" s="98">
        <v>32.86</v>
      </c>
      <c r="E59" s="38">
        <f>(D59*15)</f>
        <v>492.9</v>
      </c>
    </row>
    <row r="60" spans="1:5" s="36" customFormat="1" x14ac:dyDescent="0.25">
      <c r="A60" s="5" t="s">
        <v>71</v>
      </c>
      <c r="B60" s="147" t="s">
        <v>72</v>
      </c>
      <c r="C60" s="172"/>
      <c r="D60" s="92">
        <v>0.2</v>
      </c>
      <c r="E60" s="38">
        <f>E59*D60</f>
        <v>98.58</v>
      </c>
    </row>
    <row r="61" spans="1:5" s="36" customFormat="1" ht="28.5" customHeight="1" x14ac:dyDescent="0.25">
      <c r="A61" s="5" t="s">
        <v>73</v>
      </c>
      <c r="B61" s="147" t="s">
        <v>74</v>
      </c>
      <c r="C61" s="172"/>
      <c r="D61" s="92"/>
      <c r="E61" s="38">
        <f>E59-E60</f>
        <v>394.32</v>
      </c>
    </row>
    <row r="62" spans="1:5" s="36" customFormat="1" ht="14.25" customHeight="1" x14ac:dyDescent="0.25">
      <c r="A62" s="5" t="s">
        <v>8</v>
      </c>
      <c r="B62" s="147" t="s">
        <v>75</v>
      </c>
      <c r="C62" s="172"/>
      <c r="D62" s="148"/>
      <c r="E62" s="38"/>
    </row>
    <row r="63" spans="1:5" s="36" customFormat="1" x14ac:dyDescent="0.25">
      <c r="A63" s="5" t="s">
        <v>10</v>
      </c>
      <c r="B63" s="147" t="s">
        <v>76</v>
      </c>
      <c r="C63" s="172"/>
      <c r="D63" s="39"/>
      <c r="E63" s="38">
        <v>8.17</v>
      </c>
    </row>
    <row r="64" spans="1:5" s="36" customFormat="1" x14ac:dyDescent="0.25">
      <c r="A64" s="5" t="s">
        <v>33</v>
      </c>
      <c r="B64" s="147" t="s">
        <v>77</v>
      </c>
      <c r="C64" s="172"/>
      <c r="D64" s="148"/>
      <c r="E64" s="40"/>
    </row>
    <row r="65" spans="1:6" s="36" customFormat="1" x14ac:dyDescent="0.25">
      <c r="A65" s="5" t="s">
        <v>35</v>
      </c>
      <c r="B65" s="147" t="s">
        <v>78</v>
      </c>
      <c r="C65" s="172"/>
      <c r="D65" s="111">
        <v>7.0000000000000007E-2</v>
      </c>
      <c r="E65" s="40">
        <f>D65*E33</f>
        <v>199.80084090909091</v>
      </c>
    </row>
    <row r="66" spans="1:6" s="17" customFormat="1" ht="15" thickBot="1" x14ac:dyDescent="0.25">
      <c r="A66" s="173" t="s">
        <v>79</v>
      </c>
      <c r="B66" s="174"/>
      <c r="C66" s="174"/>
      <c r="D66" s="175"/>
      <c r="E66" s="41">
        <f>SUM(E58+E61+E62+E63+E64+E65)</f>
        <v>639.79084090909089</v>
      </c>
    </row>
    <row r="67" spans="1:6" s="17" customFormat="1" ht="15" customHeight="1" thickBot="1" x14ac:dyDescent="0.25">
      <c r="A67" s="42"/>
      <c r="B67" s="43"/>
      <c r="C67" s="43"/>
      <c r="D67" s="43"/>
      <c r="E67" s="44"/>
    </row>
    <row r="68" spans="1:6" s="17" customFormat="1" ht="15" customHeight="1" thickBot="1" x14ac:dyDescent="0.25">
      <c r="A68" s="176" t="s">
        <v>80</v>
      </c>
      <c r="B68" s="177"/>
      <c r="C68" s="177"/>
      <c r="D68" s="177"/>
      <c r="E68" s="178"/>
    </row>
    <row r="69" spans="1:6" s="17" customFormat="1" ht="15" customHeight="1" thickBot="1" x14ac:dyDescent="0.25">
      <c r="A69" s="45" t="s">
        <v>4</v>
      </c>
      <c r="B69" s="179" t="s">
        <v>81</v>
      </c>
      <c r="C69" s="180"/>
      <c r="D69" s="46">
        <v>15</v>
      </c>
      <c r="E69" s="47">
        <f>(E33/220)*1.5</f>
        <v>19.461120867768592</v>
      </c>
      <c r="F69" s="47"/>
    </row>
    <row r="70" spans="1:6" s="17" customFormat="1" ht="15" customHeight="1" thickBot="1" x14ac:dyDescent="0.25">
      <c r="A70" s="48"/>
      <c r="B70" s="176" t="s">
        <v>82</v>
      </c>
      <c r="C70" s="178"/>
      <c r="D70" s="48"/>
      <c r="E70" s="49">
        <f>E69*D69</f>
        <v>291.91681301652886</v>
      </c>
    </row>
    <row r="71" spans="1:6" s="17" customFormat="1" ht="15" customHeight="1" thickBot="1" x14ac:dyDescent="0.25">
      <c r="A71" s="181"/>
      <c r="B71" s="182"/>
      <c r="C71" s="182"/>
      <c r="D71" s="182"/>
      <c r="E71" s="183"/>
    </row>
    <row r="72" spans="1:6" s="17" customFormat="1" x14ac:dyDescent="0.2">
      <c r="A72" s="184" t="s">
        <v>83</v>
      </c>
      <c r="B72" s="184"/>
      <c r="C72" s="184"/>
      <c r="D72" s="184"/>
      <c r="E72" s="185"/>
    </row>
    <row r="73" spans="1:6" s="17" customFormat="1" x14ac:dyDescent="0.2">
      <c r="A73" s="50"/>
      <c r="B73" s="186" t="s">
        <v>84</v>
      </c>
      <c r="C73" s="187"/>
      <c r="D73" s="51" t="s">
        <v>85</v>
      </c>
      <c r="E73" s="29" t="s">
        <v>27</v>
      </c>
    </row>
    <row r="74" spans="1:6" s="17" customFormat="1" x14ac:dyDescent="0.2">
      <c r="A74" s="52" t="s">
        <v>40</v>
      </c>
      <c r="B74" s="157" t="s">
        <v>86</v>
      </c>
      <c r="C74" s="157"/>
      <c r="D74" s="53">
        <f>D40</f>
        <v>0.19444444444444442</v>
      </c>
      <c r="E74" s="54">
        <f>E40</f>
        <v>555.00233585858564</v>
      </c>
    </row>
    <row r="75" spans="1:6" s="17" customFormat="1" x14ac:dyDescent="0.2">
      <c r="A75" s="52" t="s">
        <v>48</v>
      </c>
      <c r="B75" s="157" t="s">
        <v>87</v>
      </c>
      <c r="C75" s="157"/>
      <c r="D75" s="55">
        <f>D52</f>
        <v>0.36800000000000005</v>
      </c>
      <c r="E75" s="54">
        <f>E52</f>
        <v>1254.6224232323229</v>
      </c>
    </row>
    <row r="76" spans="1:6" s="17" customFormat="1" x14ac:dyDescent="0.2">
      <c r="A76" s="52" t="s">
        <v>63</v>
      </c>
      <c r="B76" s="157" t="s">
        <v>88</v>
      </c>
      <c r="C76" s="157"/>
      <c r="D76" s="55">
        <v>0</v>
      </c>
      <c r="E76" s="54">
        <f>E66</f>
        <v>639.79084090909089</v>
      </c>
    </row>
    <row r="77" spans="1:6" s="17" customFormat="1" x14ac:dyDescent="0.2">
      <c r="A77" s="52" t="s">
        <v>89</v>
      </c>
      <c r="B77" s="157" t="s">
        <v>90</v>
      </c>
      <c r="C77" s="157"/>
      <c r="D77" s="56">
        <v>0</v>
      </c>
      <c r="E77" s="54">
        <f>E70</f>
        <v>291.91681301652886</v>
      </c>
    </row>
    <row r="78" spans="1:6" s="17" customFormat="1" ht="15" thickBot="1" x14ac:dyDescent="0.25">
      <c r="A78" s="188" t="s">
        <v>91</v>
      </c>
      <c r="B78" s="189"/>
      <c r="C78" s="190"/>
      <c r="D78" s="57">
        <f>SUM(D74:D77)</f>
        <v>0.56244444444444452</v>
      </c>
      <c r="E78" s="41">
        <f>SUM(E74:E77)</f>
        <v>2741.3324130165283</v>
      </c>
    </row>
    <row r="79" spans="1:6" s="17" customFormat="1" x14ac:dyDescent="0.2">
      <c r="A79" s="27"/>
      <c r="B79" s="27"/>
      <c r="C79" s="27"/>
      <c r="D79" s="58"/>
      <c r="E79" s="19"/>
    </row>
    <row r="80" spans="1:6" s="17" customFormat="1" x14ac:dyDescent="0.2">
      <c r="A80" s="155" t="s">
        <v>92</v>
      </c>
      <c r="B80" s="135"/>
      <c r="C80" s="135"/>
      <c r="D80" s="135"/>
      <c r="E80" s="135"/>
    </row>
    <row r="81" spans="1:6" s="17" customFormat="1" x14ac:dyDescent="0.2">
      <c r="A81" s="158" t="s">
        <v>92</v>
      </c>
      <c r="B81" s="158"/>
      <c r="C81" s="158"/>
      <c r="D81" s="158"/>
      <c r="E81" s="159"/>
    </row>
    <row r="82" spans="1:6" s="17" customFormat="1" x14ac:dyDescent="0.2">
      <c r="A82" s="59">
        <v>3</v>
      </c>
      <c r="B82" s="191" t="s">
        <v>93</v>
      </c>
      <c r="C82" s="191"/>
      <c r="D82" s="60" t="s">
        <v>85</v>
      </c>
      <c r="E82" s="61" t="s">
        <v>27</v>
      </c>
    </row>
    <row r="83" spans="1:6" s="17" customFormat="1" x14ac:dyDescent="0.2">
      <c r="A83" s="62" t="s">
        <v>28</v>
      </c>
      <c r="B83" s="157" t="s">
        <v>94</v>
      </c>
      <c r="C83" s="157"/>
      <c r="D83" s="63">
        <f>0.05*(1/12)</f>
        <v>4.1666666666666666E-3</v>
      </c>
      <c r="E83" s="32">
        <f>$E$33*D83</f>
        <v>11.892907196969697</v>
      </c>
      <c r="F83" s="90"/>
    </row>
    <row r="84" spans="1:6" s="17" customFormat="1" ht="13.9" customHeight="1" x14ac:dyDescent="0.2">
      <c r="A84" s="62" t="s">
        <v>43</v>
      </c>
      <c r="B84" s="157" t="s">
        <v>95</v>
      </c>
      <c r="C84" s="157"/>
      <c r="D84" s="63">
        <f>D51*D83</f>
        <v>3.3333333333333332E-4</v>
      </c>
      <c r="E84" s="32">
        <f t="shared" ref="E84:E88" si="1">$E$33*D84</f>
        <v>0.95143257575757567</v>
      </c>
      <c r="F84" s="90"/>
    </row>
    <row r="85" spans="1:6" s="17" customFormat="1" ht="13.9" customHeight="1" x14ac:dyDescent="0.2">
      <c r="A85" s="62" t="s">
        <v>96</v>
      </c>
      <c r="B85" s="192" t="s">
        <v>97</v>
      </c>
      <c r="C85" s="192"/>
      <c r="D85" s="99">
        <v>0</v>
      </c>
      <c r="E85" s="32">
        <f t="shared" si="1"/>
        <v>0</v>
      </c>
      <c r="F85" s="90"/>
    </row>
    <row r="86" spans="1:6" s="17" customFormat="1" ht="13.9" customHeight="1" x14ac:dyDescent="0.2">
      <c r="A86" s="62" t="s">
        <v>98</v>
      </c>
      <c r="B86" s="157" t="s">
        <v>99</v>
      </c>
      <c r="C86" s="157"/>
      <c r="D86" s="63">
        <f>7/30/12</f>
        <v>1.9444444444444445E-2</v>
      </c>
      <c r="E86" s="32">
        <f t="shared" si="1"/>
        <v>55.500233585858581</v>
      </c>
      <c r="F86" s="90"/>
    </row>
    <row r="87" spans="1:6" s="17" customFormat="1" ht="13.9" customHeight="1" x14ac:dyDescent="0.2">
      <c r="A87" s="62" t="s">
        <v>100</v>
      </c>
      <c r="B87" s="193" t="s">
        <v>101</v>
      </c>
      <c r="C87" s="194"/>
      <c r="D87" s="63">
        <f>D52*D86</f>
        <v>7.1555555555555565E-3</v>
      </c>
      <c r="E87" s="32">
        <f t="shared" si="1"/>
        <v>20.42408595959596</v>
      </c>
      <c r="F87" s="90"/>
    </row>
    <row r="88" spans="1:6" s="17" customFormat="1" x14ac:dyDescent="0.2">
      <c r="A88" s="62" t="s">
        <v>54</v>
      </c>
      <c r="B88" s="193" t="s">
        <v>102</v>
      </c>
      <c r="C88" s="194"/>
      <c r="D88" s="99">
        <v>0.04</v>
      </c>
      <c r="E88" s="32">
        <f t="shared" si="1"/>
        <v>114.17190909090908</v>
      </c>
      <c r="F88" s="90"/>
    </row>
    <row r="89" spans="1:6" s="17" customFormat="1" ht="14.45" customHeight="1" thickBot="1" x14ac:dyDescent="0.25">
      <c r="A89" s="188" t="s">
        <v>103</v>
      </c>
      <c r="B89" s="189"/>
      <c r="C89" s="190"/>
      <c r="D89" s="93">
        <f>SUM(D83:D88)</f>
        <v>7.1099999999999997E-2</v>
      </c>
      <c r="E89" s="41">
        <f>SUM(E83:E88)</f>
        <v>202.94056840909087</v>
      </c>
      <c r="F89" s="89"/>
    </row>
    <row r="90" spans="1:6" s="17" customFormat="1" x14ac:dyDescent="0.2">
      <c r="A90" s="162" t="s">
        <v>104</v>
      </c>
      <c r="B90" s="162"/>
      <c r="C90" s="162"/>
      <c r="D90" s="162"/>
      <c r="E90" s="162"/>
    </row>
    <row r="91" spans="1:6" s="17" customFormat="1" x14ac:dyDescent="0.2">
      <c r="A91" s="155" t="s">
        <v>105</v>
      </c>
      <c r="B91" s="135"/>
      <c r="C91" s="135"/>
      <c r="D91" s="135"/>
      <c r="E91" s="135"/>
    </row>
    <row r="92" spans="1:6" s="17" customFormat="1" ht="16.5" customHeight="1" x14ac:dyDescent="0.2">
      <c r="A92" s="158" t="s">
        <v>106</v>
      </c>
      <c r="B92" s="158"/>
      <c r="C92" s="158"/>
      <c r="D92" s="158"/>
      <c r="E92" s="159"/>
    </row>
    <row r="93" spans="1:6" s="17" customFormat="1" x14ac:dyDescent="0.2">
      <c r="A93" s="20" t="s">
        <v>107</v>
      </c>
      <c r="B93" s="195" t="s">
        <v>108</v>
      </c>
      <c r="C93" s="195"/>
      <c r="D93" s="8" t="s">
        <v>85</v>
      </c>
      <c r="E93" s="21" t="s">
        <v>27</v>
      </c>
    </row>
    <row r="94" spans="1:6" s="17" customFormat="1" x14ac:dyDescent="0.2">
      <c r="A94" s="22" t="s">
        <v>28</v>
      </c>
      <c r="B94" s="138" t="s">
        <v>109</v>
      </c>
      <c r="C94" s="138"/>
      <c r="D94" s="63">
        <f>((8.33/12)+(2.78/12)+(8.33/12))/100</f>
        <v>1.6200000000000003E-2</v>
      </c>
      <c r="E94" s="94">
        <f>($E$33+$E$52)*D94</f>
        <v>66.564506438181809</v>
      </c>
      <c r="F94" s="90"/>
    </row>
    <row r="95" spans="1:6" s="17" customFormat="1" x14ac:dyDescent="0.2">
      <c r="A95" s="22" t="s">
        <v>43</v>
      </c>
      <c r="B95" s="138" t="s">
        <v>108</v>
      </c>
      <c r="C95" s="138"/>
      <c r="D95" s="63">
        <f>(1/30)/12</f>
        <v>2.7777777777777779E-3</v>
      </c>
      <c r="E95" s="94">
        <f t="shared" ref="E95:E99" si="2">($E$33+$E$52)*D95</f>
        <v>11.413667084736248</v>
      </c>
      <c r="F95" s="90"/>
    </row>
    <row r="96" spans="1:6" s="17" customFormat="1" x14ac:dyDescent="0.2">
      <c r="A96" s="22" t="s">
        <v>96</v>
      </c>
      <c r="B96" s="138" t="s">
        <v>110</v>
      </c>
      <c r="C96" s="138"/>
      <c r="D96" s="63">
        <f>(5/30/12)*0.015</f>
        <v>2.0833333333333332E-4</v>
      </c>
      <c r="E96" s="94">
        <f t="shared" si="2"/>
        <v>0.85602503135521857</v>
      </c>
      <c r="F96" s="90"/>
    </row>
    <row r="97" spans="1:6" s="17" customFormat="1" x14ac:dyDescent="0.2">
      <c r="A97" s="22" t="s">
        <v>98</v>
      </c>
      <c r="B97" s="138" t="s">
        <v>111</v>
      </c>
      <c r="C97" s="138"/>
      <c r="D97" s="63">
        <f>((15/30)/12)*0.08</f>
        <v>3.3333333333333331E-3</v>
      </c>
      <c r="E97" s="94">
        <f t="shared" si="2"/>
        <v>13.696400501683497</v>
      </c>
      <c r="F97" s="90"/>
    </row>
    <row r="98" spans="1:6" s="17" customFormat="1" x14ac:dyDescent="0.2">
      <c r="A98" s="22" t="s">
        <v>100</v>
      </c>
      <c r="B98" s="138" t="s">
        <v>112</v>
      </c>
      <c r="C98" s="138"/>
      <c r="D98" s="63">
        <f>0.1111*0.02*0.3333</f>
        <v>7.4059259999999997E-4</v>
      </c>
      <c r="E98" s="94">
        <f t="shared" si="2"/>
        <v>3.0430358574549259</v>
      </c>
      <c r="F98" s="90"/>
    </row>
    <row r="99" spans="1:6" s="17" customFormat="1" x14ac:dyDescent="0.2">
      <c r="A99" s="62" t="s">
        <v>35</v>
      </c>
      <c r="B99" s="157" t="s">
        <v>113</v>
      </c>
      <c r="C99" s="157"/>
      <c r="D99" s="63">
        <f>1/30/12*0.4</f>
        <v>1.1111111111111111E-3</v>
      </c>
      <c r="E99" s="94">
        <f t="shared" si="2"/>
        <v>4.5654668338944999</v>
      </c>
      <c r="F99" s="90"/>
    </row>
    <row r="100" spans="1:6" s="17" customFormat="1" x14ac:dyDescent="0.2">
      <c r="A100" s="196" t="s">
        <v>114</v>
      </c>
      <c r="B100" s="197"/>
      <c r="C100" s="144"/>
      <c r="D100" s="64">
        <f>SUM(D94:D99)</f>
        <v>2.437114815555556E-2</v>
      </c>
      <c r="E100" s="16">
        <f>SUM(E94:E99)</f>
        <v>100.1391017473062</v>
      </c>
      <c r="F100" s="89"/>
    </row>
    <row r="101" spans="1:6" s="17" customFormat="1" x14ac:dyDescent="0.2">
      <c r="A101" s="162" t="s">
        <v>115</v>
      </c>
      <c r="B101" s="162"/>
      <c r="C101" s="162"/>
      <c r="D101" s="162"/>
      <c r="E101" s="162"/>
    </row>
    <row r="102" spans="1:6" s="17" customFormat="1" x14ac:dyDescent="0.2">
      <c r="A102" s="158" t="s">
        <v>116</v>
      </c>
      <c r="B102" s="158"/>
      <c r="C102" s="158"/>
      <c r="D102" s="158"/>
      <c r="E102" s="159"/>
    </row>
    <row r="103" spans="1:6" s="17" customFormat="1" x14ac:dyDescent="0.2">
      <c r="A103" s="20" t="s">
        <v>117</v>
      </c>
      <c r="B103" s="195" t="s">
        <v>118</v>
      </c>
      <c r="C103" s="195"/>
      <c r="D103" s="8" t="s">
        <v>85</v>
      </c>
      <c r="E103" s="21" t="s">
        <v>27</v>
      </c>
    </row>
    <row r="104" spans="1:6" x14ac:dyDescent="0.2">
      <c r="A104" s="22" t="s">
        <v>28</v>
      </c>
      <c r="B104" s="138" t="s">
        <v>119</v>
      </c>
      <c r="C104" s="138"/>
      <c r="D104" s="65">
        <v>0</v>
      </c>
      <c r="E104" s="14">
        <v>0</v>
      </c>
    </row>
    <row r="105" spans="1:6" ht="15" thickBot="1" x14ac:dyDescent="0.25">
      <c r="A105" s="188" t="s">
        <v>120</v>
      </c>
      <c r="B105" s="189"/>
      <c r="C105" s="189"/>
      <c r="D105" s="190"/>
      <c r="E105" s="41">
        <f>D104*E104</f>
        <v>0</v>
      </c>
    </row>
    <row r="106" spans="1:6" x14ac:dyDescent="0.2">
      <c r="A106" s="66"/>
      <c r="B106" s="7"/>
      <c r="C106" s="7"/>
      <c r="D106" s="67"/>
      <c r="E106" s="68"/>
    </row>
    <row r="107" spans="1:6" x14ac:dyDescent="0.2">
      <c r="A107" s="198" t="s">
        <v>121</v>
      </c>
      <c r="B107" s="198"/>
      <c r="C107" s="198"/>
      <c r="D107" s="198"/>
      <c r="E107" s="199"/>
    </row>
    <row r="108" spans="1:6" x14ac:dyDescent="0.2">
      <c r="A108" s="50"/>
      <c r="B108" s="186" t="s">
        <v>122</v>
      </c>
      <c r="C108" s="187"/>
      <c r="D108" s="51" t="s">
        <v>85</v>
      </c>
      <c r="E108" s="29" t="s">
        <v>27</v>
      </c>
    </row>
    <row r="109" spans="1:6" x14ac:dyDescent="0.2">
      <c r="A109" s="52" t="s">
        <v>107</v>
      </c>
      <c r="B109" s="157" t="s">
        <v>108</v>
      </c>
      <c r="C109" s="157"/>
      <c r="D109" s="53">
        <v>0</v>
      </c>
      <c r="E109" s="54">
        <f>E100</f>
        <v>100.1391017473062</v>
      </c>
    </row>
    <row r="110" spans="1:6" x14ac:dyDescent="0.2">
      <c r="A110" s="52" t="s">
        <v>117</v>
      </c>
      <c r="B110" s="157" t="s">
        <v>118</v>
      </c>
      <c r="C110" s="157"/>
      <c r="D110" s="56">
        <f>D104</f>
        <v>0</v>
      </c>
      <c r="E110" s="54">
        <f>E105</f>
        <v>0</v>
      </c>
    </row>
    <row r="111" spans="1:6" ht="15" thickBot="1" x14ac:dyDescent="0.25">
      <c r="A111" s="188" t="s">
        <v>123</v>
      </c>
      <c r="B111" s="189"/>
      <c r="C111" s="190"/>
      <c r="D111" s="57"/>
      <c r="E111" s="41">
        <f>SUM(E109:E110)</f>
        <v>100.1391017473062</v>
      </c>
    </row>
    <row r="112" spans="1:6" x14ac:dyDescent="0.2">
      <c r="A112" s="69"/>
      <c r="B112" s="27"/>
      <c r="C112" s="27"/>
      <c r="D112" s="58"/>
      <c r="E112" s="19"/>
    </row>
    <row r="113" spans="1:5" x14ac:dyDescent="0.2">
      <c r="A113" s="155" t="s">
        <v>124</v>
      </c>
      <c r="B113" s="135"/>
      <c r="C113" s="135"/>
      <c r="D113" s="135"/>
      <c r="E113" s="135"/>
    </row>
    <row r="114" spans="1:5" x14ac:dyDescent="0.2">
      <c r="A114" s="158" t="s">
        <v>124</v>
      </c>
      <c r="B114" s="158"/>
      <c r="C114" s="158"/>
      <c r="D114" s="158"/>
      <c r="E114" s="159"/>
    </row>
    <row r="115" spans="1:5" x14ac:dyDescent="0.2">
      <c r="A115" s="20">
        <v>5</v>
      </c>
      <c r="B115" s="200" t="s">
        <v>125</v>
      </c>
      <c r="C115" s="201"/>
      <c r="D115" s="202"/>
      <c r="E115" s="12" t="s">
        <v>27</v>
      </c>
    </row>
    <row r="116" spans="1:5" x14ac:dyDescent="0.2">
      <c r="A116" s="22" t="s">
        <v>28</v>
      </c>
      <c r="B116" s="203" t="s">
        <v>126</v>
      </c>
      <c r="C116" s="204"/>
      <c r="D116" s="205"/>
      <c r="E116" s="14">
        <f>'Uniforme Equipam'!E24</f>
        <v>76.61</v>
      </c>
    </row>
    <row r="117" spans="1:5" x14ac:dyDescent="0.2">
      <c r="A117" s="22" t="s">
        <v>43</v>
      </c>
      <c r="B117" s="203" t="s">
        <v>127</v>
      </c>
      <c r="C117" s="204"/>
      <c r="D117" s="205"/>
      <c r="E117" s="14">
        <v>0</v>
      </c>
    </row>
    <row r="118" spans="1:5" x14ac:dyDescent="0.2">
      <c r="A118" s="22" t="s">
        <v>8</v>
      </c>
      <c r="B118" s="203" t="s">
        <v>128</v>
      </c>
      <c r="C118" s="204"/>
      <c r="D118" s="205"/>
      <c r="E118" s="14">
        <f>'Uniforme Equipam'!J16</f>
        <v>199.57000000000002</v>
      </c>
    </row>
    <row r="119" spans="1:5" ht="14.45" customHeight="1" x14ac:dyDescent="0.2">
      <c r="A119" s="22" t="s">
        <v>10</v>
      </c>
      <c r="B119" s="147" t="s">
        <v>129</v>
      </c>
      <c r="C119" s="172"/>
      <c r="D119" s="70"/>
      <c r="E119" s="71">
        <v>0</v>
      </c>
    </row>
    <row r="120" spans="1:5" x14ac:dyDescent="0.2">
      <c r="A120" s="22" t="s">
        <v>33</v>
      </c>
      <c r="B120" s="72" t="s">
        <v>130</v>
      </c>
      <c r="C120" s="73"/>
      <c r="D120" s="70"/>
      <c r="E120" s="71">
        <v>0</v>
      </c>
    </row>
    <row r="121" spans="1:5" x14ac:dyDescent="0.2">
      <c r="A121" s="22" t="s">
        <v>35</v>
      </c>
      <c r="B121" s="72" t="s">
        <v>131</v>
      </c>
      <c r="C121" s="73"/>
      <c r="D121" s="70"/>
      <c r="E121" s="71">
        <v>0</v>
      </c>
    </row>
    <row r="122" spans="1:5" x14ac:dyDescent="0.2">
      <c r="A122" s="22" t="s">
        <v>56</v>
      </c>
      <c r="B122" s="72" t="s">
        <v>132</v>
      </c>
      <c r="C122" s="73"/>
      <c r="D122" s="70"/>
      <c r="E122" s="14">
        <v>0</v>
      </c>
    </row>
    <row r="123" spans="1:5" x14ac:dyDescent="0.2">
      <c r="A123" s="22" t="s">
        <v>58</v>
      </c>
      <c r="B123" s="72" t="s">
        <v>133</v>
      </c>
      <c r="C123" s="73"/>
      <c r="D123" s="70"/>
      <c r="E123" s="14">
        <v>0</v>
      </c>
    </row>
    <row r="124" spans="1:5" x14ac:dyDescent="0.2">
      <c r="A124" s="22" t="s">
        <v>134</v>
      </c>
      <c r="B124" s="203" t="s">
        <v>135</v>
      </c>
      <c r="C124" s="204"/>
      <c r="D124" s="205"/>
      <c r="E124" s="14">
        <v>0</v>
      </c>
    </row>
    <row r="125" spans="1:5" s="17" customFormat="1" ht="15" thickBot="1" x14ac:dyDescent="0.25">
      <c r="A125" s="188" t="s">
        <v>136</v>
      </c>
      <c r="B125" s="189"/>
      <c r="C125" s="189"/>
      <c r="D125" s="190"/>
      <c r="E125" s="41">
        <f>SUM(E116:E124)</f>
        <v>276.18</v>
      </c>
    </row>
    <row r="126" spans="1:5" x14ac:dyDescent="0.2">
      <c r="E126" s="76">
        <f>D78+D89+D111</f>
        <v>0.63354444444444447</v>
      </c>
    </row>
    <row r="127" spans="1:5" x14ac:dyDescent="0.2">
      <c r="A127" s="206" t="s">
        <v>137</v>
      </c>
      <c r="B127" s="207"/>
      <c r="C127" s="207"/>
      <c r="D127" s="208"/>
      <c r="E127" s="101"/>
    </row>
    <row r="128" spans="1:5" x14ac:dyDescent="0.2">
      <c r="A128" s="155" t="s">
        <v>138</v>
      </c>
      <c r="B128" s="135"/>
      <c r="C128" s="135"/>
      <c r="D128" s="135"/>
      <c r="E128" s="135"/>
    </row>
    <row r="129" spans="1:7" s="36" customFormat="1" x14ac:dyDescent="0.25">
      <c r="A129" s="158" t="s">
        <v>138</v>
      </c>
      <c r="B129" s="158"/>
      <c r="C129" s="158"/>
      <c r="D129" s="158"/>
      <c r="E129" s="159"/>
    </row>
    <row r="130" spans="1:7" x14ac:dyDescent="0.2">
      <c r="A130" s="8">
        <v>6</v>
      </c>
      <c r="B130" s="195" t="s">
        <v>139</v>
      </c>
      <c r="C130" s="195"/>
      <c r="D130" s="8" t="s">
        <v>26</v>
      </c>
      <c r="E130" s="21" t="s">
        <v>27</v>
      </c>
    </row>
    <row r="131" spans="1:7" x14ac:dyDescent="0.2">
      <c r="A131" s="77" t="s">
        <v>28</v>
      </c>
      <c r="B131" s="209" t="s">
        <v>140</v>
      </c>
      <c r="C131" s="209"/>
      <c r="D131" s="100">
        <v>0.03</v>
      </c>
      <c r="E131" s="78">
        <f>D131*E146</f>
        <v>185.24669431336955</v>
      </c>
    </row>
    <row r="132" spans="1:7" x14ac:dyDescent="0.2">
      <c r="A132" s="79" t="s">
        <v>43</v>
      </c>
      <c r="B132" s="157" t="s">
        <v>141</v>
      </c>
      <c r="C132" s="157"/>
      <c r="D132" s="99">
        <v>6.7900000000000002E-2</v>
      </c>
      <c r="E132" s="54">
        <f>(E146+E131)*D132</f>
        <v>431.85326867313756</v>
      </c>
    </row>
    <row r="133" spans="1:7" x14ac:dyDescent="0.2">
      <c r="A133" s="210" t="s">
        <v>8</v>
      </c>
      <c r="B133" s="137" t="s">
        <v>142</v>
      </c>
      <c r="C133" s="137"/>
      <c r="D133" s="64"/>
      <c r="E133" s="80"/>
    </row>
    <row r="134" spans="1:7" x14ac:dyDescent="0.2">
      <c r="A134" s="211"/>
      <c r="B134" s="157" t="s">
        <v>143</v>
      </c>
      <c r="C134" s="157"/>
      <c r="D134" s="63">
        <v>6.4999999999999997E-3</v>
      </c>
      <c r="E134" s="14">
        <f>($E$131+$E$132+$E$146)/(1-($D$134+$D$135+$D$136))*D134</f>
        <v>47.805017354963766</v>
      </c>
    </row>
    <row r="135" spans="1:7" x14ac:dyDescent="0.2">
      <c r="A135" s="211"/>
      <c r="B135" s="157" t="s">
        <v>144</v>
      </c>
      <c r="C135" s="157"/>
      <c r="D135" s="63">
        <v>0.03</v>
      </c>
      <c r="E135" s="14">
        <f>($E$131+$E$132+$E$146)/(1-($D$134+$D$135+$D$136))*D135</f>
        <v>220.6385416382943</v>
      </c>
    </row>
    <row r="136" spans="1:7" s="81" customFormat="1" x14ac:dyDescent="0.2">
      <c r="A136" s="212"/>
      <c r="B136" s="157" t="s">
        <v>145</v>
      </c>
      <c r="C136" s="157"/>
      <c r="D136" s="99">
        <v>0.04</v>
      </c>
      <c r="E136" s="14">
        <f>($E$131+$E$132+$E$146)/(1-($D$134+$D$135+$D$136))*D136</f>
        <v>294.1847221843924</v>
      </c>
    </row>
    <row r="137" spans="1:7" ht="15" thickBot="1" x14ac:dyDescent="0.25">
      <c r="A137" s="173" t="s">
        <v>146</v>
      </c>
      <c r="B137" s="174"/>
      <c r="C137" s="175"/>
      <c r="D137" s="82">
        <f>(1+D131)*(1+D132)/(1-(D134+D135+D136))-1</f>
        <v>0.19105251759610198</v>
      </c>
      <c r="E137" s="83">
        <f>SUM(E131:E136)</f>
        <v>1179.7282441641576</v>
      </c>
      <c r="G137" s="95"/>
    </row>
    <row r="139" spans="1:7" x14ac:dyDescent="0.2">
      <c r="A139" s="198" t="s">
        <v>147</v>
      </c>
      <c r="B139" s="198"/>
      <c r="C139" s="198"/>
      <c r="D139" s="198"/>
      <c r="E139" s="199"/>
    </row>
    <row r="140" spans="1:7" ht="14.45" customHeight="1" x14ac:dyDescent="0.2">
      <c r="A140" s="196" t="s">
        <v>148</v>
      </c>
      <c r="B140" s="197"/>
      <c r="C140" s="197"/>
      <c r="D140" s="144"/>
      <c r="E140" s="21" t="s">
        <v>149</v>
      </c>
    </row>
    <row r="141" spans="1:7" x14ac:dyDescent="0.2">
      <c r="A141" s="22" t="s">
        <v>28</v>
      </c>
      <c r="B141" s="147" t="s">
        <v>150</v>
      </c>
      <c r="C141" s="172"/>
      <c r="D141" s="148"/>
      <c r="E141" s="84">
        <f>E33</f>
        <v>2854.2977272727271</v>
      </c>
    </row>
    <row r="142" spans="1:7" x14ac:dyDescent="0.2">
      <c r="A142" s="22" t="s">
        <v>43</v>
      </c>
      <c r="B142" s="147" t="s">
        <v>151</v>
      </c>
      <c r="C142" s="172"/>
      <c r="D142" s="148"/>
      <c r="E142" s="84">
        <f>E78</f>
        <v>2741.3324130165283</v>
      </c>
    </row>
    <row r="143" spans="1:7" x14ac:dyDescent="0.2">
      <c r="A143" s="22" t="s">
        <v>96</v>
      </c>
      <c r="B143" s="147" t="s">
        <v>152</v>
      </c>
      <c r="C143" s="172"/>
      <c r="D143" s="148"/>
      <c r="E143" s="84">
        <f>E89</f>
        <v>202.94056840909087</v>
      </c>
    </row>
    <row r="144" spans="1:7" x14ac:dyDescent="0.2">
      <c r="A144" s="22" t="s">
        <v>98</v>
      </c>
      <c r="B144" s="147" t="s">
        <v>153</v>
      </c>
      <c r="C144" s="172"/>
      <c r="D144" s="148"/>
      <c r="E144" s="84">
        <f>E111</f>
        <v>100.1391017473062</v>
      </c>
    </row>
    <row r="145" spans="1:5" x14ac:dyDescent="0.2">
      <c r="A145" s="5" t="s">
        <v>100</v>
      </c>
      <c r="B145" s="85" t="s">
        <v>154</v>
      </c>
      <c r="C145" s="85"/>
      <c r="D145" s="39"/>
      <c r="E145" s="84">
        <f>E125</f>
        <v>276.18</v>
      </c>
    </row>
    <row r="146" spans="1:5" x14ac:dyDescent="0.2">
      <c r="A146" s="196" t="s">
        <v>155</v>
      </c>
      <c r="B146" s="197"/>
      <c r="C146" s="197"/>
      <c r="D146" s="144"/>
      <c r="E146" s="86">
        <f>SUM(E141:E145)</f>
        <v>6174.8898104456521</v>
      </c>
    </row>
    <row r="147" spans="1:5" s="17" customFormat="1" x14ac:dyDescent="0.2">
      <c r="A147" s="22" t="s">
        <v>35</v>
      </c>
      <c r="B147" s="147" t="s">
        <v>156</v>
      </c>
      <c r="C147" s="172"/>
      <c r="D147" s="148"/>
      <c r="E147" s="84">
        <f>E137</f>
        <v>1179.7282441641576</v>
      </c>
    </row>
    <row r="148" spans="1:5" x14ac:dyDescent="0.2">
      <c r="A148" s="134" t="s">
        <v>157</v>
      </c>
      <c r="B148" s="134"/>
      <c r="C148" s="134"/>
      <c r="D148" s="134"/>
      <c r="E148" s="87">
        <f>SUM(E146:E147)</f>
        <v>7354.6180546098094</v>
      </c>
    </row>
    <row r="149" spans="1:5" x14ac:dyDescent="0.2">
      <c r="A149" s="134" t="s">
        <v>314</v>
      </c>
      <c r="B149" s="134"/>
      <c r="C149" s="134"/>
      <c r="D149" s="134"/>
      <c r="E149" s="87">
        <f>ROUND(E148*2,2)</f>
        <v>14709.24</v>
      </c>
    </row>
    <row r="151" spans="1:5" x14ac:dyDescent="0.2">
      <c r="E151" s="124"/>
    </row>
    <row r="152" spans="1:5" x14ac:dyDescent="0.2">
      <c r="E152" s="114">
        <f>E149*E15</f>
        <v>191220.12</v>
      </c>
    </row>
  </sheetData>
  <mergeCells count="139">
    <mergeCell ref="A2:E2"/>
    <mergeCell ref="A4:E4"/>
    <mergeCell ref="A5:E5"/>
    <mergeCell ref="A6:E6"/>
    <mergeCell ref="A8:E8"/>
    <mergeCell ref="B9:C9"/>
    <mergeCell ref="D9:E9"/>
    <mergeCell ref="C14:D14"/>
    <mergeCell ref="C15:D15"/>
    <mergeCell ref="A17:E17"/>
    <mergeCell ref="A18:E18"/>
    <mergeCell ref="B19:C19"/>
    <mergeCell ref="D19:E19"/>
    <mergeCell ref="B10:C10"/>
    <mergeCell ref="D10:E10"/>
    <mergeCell ref="B11:C11"/>
    <mergeCell ref="D11:E11"/>
    <mergeCell ref="B12:C12"/>
    <mergeCell ref="D12:E12"/>
    <mergeCell ref="B23:C23"/>
    <mergeCell ref="D23:E23"/>
    <mergeCell ref="A24:E24"/>
    <mergeCell ref="A25:E25"/>
    <mergeCell ref="B26:C26"/>
    <mergeCell ref="B27:C27"/>
    <mergeCell ref="B20:C20"/>
    <mergeCell ref="D20:E20"/>
    <mergeCell ref="B21:C21"/>
    <mergeCell ref="D21:E21"/>
    <mergeCell ref="B22:C22"/>
    <mergeCell ref="D22:E22"/>
    <mergeCell ref="A35:E35"/>
    <mergeCell ref="A36:E36"/>
    <mergeCell ref="B37:C37"/>
    <mergeCell ref="B38:C38"/>
    <mergeCell ref="A40:C40"/>
    <mergeCell ref="A41:E41"/>
    <mergeCell ref="B28:C28"/>
    <mergeCell ref="B29:C29"/>
    <mergeCell ref="B30:C30"/>
    <mergeCell ref="B31:C31"/>
    <mergeCell ref="B32:C32"/>
    <mergeCell ref="A33:D33"/>
    <mergeCell ref="B48:C48"/>
    <mergeCell ref="B49:C49"/>
    <mergeCell ref="B50:C50"/>
    <mergeCell ref="B51:C51"/>
    <mergeCell ref="A52:C52"/>
    <mergeCell ref="A53:E53"/>
    <mergeCell ref="A42:E42"/>
    <mergeCell ref="B43:C43"/>
    <mergeCell ref="B44:C44"/>
    <mergeCell ref="B45:C45"/>
    <mergeCell ref="B46:C46"/>
    <mergeCell ref="B47:C47"/>
    <mergeCell ref="B62:D62"/>
    <mergeCell ref="B63:C63"/>
    <mergeCell ref="B64:D64"/>
    <mergeCell ref="B65:C65"/>
    <mergeCell ref="A66:D66"/>
    <mergeCell ref="A68:E68"/>
    <mergeCell ref="A54:E54"/>
    <mergeCell ref="B55:C55"/>
    <mergeCell ref="B56:C56"/>
    <mergeCell ref="B59:C59"/>
    <mergeCell ref="B60:C60"/>
    <mergeCell ref="B61:C61"/>
    <mergeCell ref="B75:C75"/>
    <mergeCell ref="B76:C76"/>
    <mergeCell ref="B77:C77"/>
    <mergeCell ref="A78:C78"/>
    <mergeCell ref="A80:E80"/>
    <mergeCell ref="A81:E81"/>
    <mergeCell ref="B69:C69"/>
    <mergeCell ref="B70:C70"/>
    <mergeCell ref="A71:E71"/>
    <mergeCell ref="A72:E72"/>
    <mergeCell ref="B73:C73"/>
    <mergeCell ref="B74:C74"/>
    <mergeCell ref="B88:C88"/>
    <mergeCell ref="A89:C89"/>
    <mergeCell ref="A90:E90"/>
    <mergeCell ref="A91:E91"/>
    <mergeCell ref="A92:E92"/>
    <mergeCell ref="B93:C93"/>
    <mergeCell ref="B82:C82"/>
    <mergeCell ref="B83:C83"/>
    <mergeCell ref="B84:C84"/>
    <mergeCell ref="B85:C85"/>
    <mergeCell ref="B86:C86"/>
    <mergeCell ref="B87:C87"/>
    <mergeCell ref="A100:C100"/>
    <mergeCell ref="A101:E101"/>
    <mergeCell ref="A102:E102"/>
    <mergeCell ref="B103:C103"/>
    <mergeCell ref="B104:C104"/>
    <mergeCell ref="A105:D105"/>
    <mergeCell ref="B94:C94"/>
    <mergeCell ref="B95:C95"/>
    <mergeCell ref="B96:C96"/>
    <mergeCell ref="B97:C97"/>
    <mergeCell ref="B98:C98"/>
    <mergeCell ref="B99:C99"/>
    <mergeCell ref="A114:E114"/>
    <mergeCell ref="B115:D115"/>
    <mergeCell ref="B116:D116"/>
    <mergeCell ref="B117:D117"/>
    <mergeCell ref="B118:D118"/>
    <mergeCell ref="B119:C119"/>
    <mergeCell ref="A107:E107"/>
    <mergeCell ref="B108:C108"/>
    <mergeCell ref="B109:C109"/>
    <mergeCell ref="B110:C110"/>
    <mergeCell ref="A111:C111"/>
    <mergeCell ref="A113:E113"/>
    <mergeCell ref="B131:C131"/>
    <mergeCell ref="B132:C132"/>
    <mergeCell ref="A133:A136"/>
    <mergeCell ref="B133:C133"/>
    <mergeCell ref="B134:C134"/>
    <mergeCell ref="B135:C135"/>
    <mergeCell ref="B136:C136"/>
    <mergeCell ref="B124:D124"/>
    <mergeCell ref="A125:D125"/>
    <mergeCell ref="A127:D127"/>
    <mergeCell ref="A128:E128"/>
    <mergeCell ref="A129:E129"/>
    <mergeCell ref="B130:C130"/>
    <mergeCell ref="B144:D144"/>
    <mergeCell ref="A146:D146"/>
    <mergeCell ref="B147:D147"/>
    <mergeCell ref="A148:D148"/>
    <mergeCell ref="A149:D149"/>
    <mergeCell ref="A137:C137"/>
    <mergeCell ref="A139:E139"/>
    <mergeCell ref="A140:D140"/>
    <mergeCell ref="B141:D141"/>
    <mergeCell ref="B142:D142"/>
    <mergeCell ref="B143:D143"/>
  </mergeCells>
  <pageMargins left="0.51181102362204722" right="0.51181102362204722" top="0.78740157480314965" bottom="0.78740157480314965" header="0.31496062992125984" footer="0.31496062992125984"/>
  <pageSetup paperSize="9" scale="80"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G152"/>
  <sheetViews>
    <sheetView topLeftCell="A95" workbookViewId="0">
      <selection activeCell="E64" sqref="E64"/>
    </sheetView>
  </sheetViews>
  <sheetFormatPr defaultRowHeight="14.25" x14ac:dyDescent="0.2"/>
  <cols>
    <col min="1" max="1" width="7.28515625" style="74" customWidth="1"/>
    <col min="2" max="2" width="31.5703125" style="2" customWidth="1"/>
    <col min="3" max="3" width="39.42578125" style="2" customWidth="1"/>
    <col min="4" max="4" width="14.28515625" style="75" customWidth="1"/>
    <col min="5" max="5" width="18.7109375" style="2" bestFit="1" customWidth="1"/>
    <col min="6" max="6" width="9.42578125" style="2" bestFit="1" customWidth="1"/>
    <col min="7" max="16384" width="9.140625" style="2"/>
  </cols>
  <sheetData>
    <row r="2" spans="1:5" x14ac:dyDescent="0.2">
      <c r="A2" s="135" t="s">
        <v>0</v>
      </c>
      <c r="B2" s="135"/>
      <c r="C2" s="135"/>
      <c r="D2" s="135"/>
      <c r="E2" s="135"/>
    </row>
    <row r="3" spans="1:5" x14ac:dyDescent="0.2">
      <c r="A3" s="3"/>
      <c r="B3" s="3"/>
      <c r="C3" s="3"/>
      <c r="D3" s="3"/>
      <c r="E3" s="3"/>
    </row>
    <row r="4" spans="1:5" ht="15.75" x14ac:dyDescent="0.2">
      <c r="A4" s="136" t="s">
        <v>158</v>
      </c>
      <c r="B4" s="136"/>
      <c r="C4" s="136"/>
      <c r="D4" s="136"/>
      <c r="E4" s="136"/>
    </row>
    <row r="5" spans="1:5" ht="15.75" x14ac:dyDescent="0.2">
      <c r="A5" s="136" t="s">
        <v>1</v>
      </c>
      <c r="B5" s="136"/>
      <c r="C5" s="136"/>
      <c r="D5" s="136"/>
      <c r="E5" s="136"/>
    </row>
    <row r="6" spans="1:5" ht="15.75" x14ac:dyDescent="0.2">
      <c r="A6" s="136" t="s">
        <v>2</v>
      </c>
      <c r="B6" s="136"/>
      <c r="C6" s="136"/>
      <c r="D6" s="136"/>
      <c r="E6" s="136"/>
    </row>
    <row r="7" spans="1:5" x14ac:dyDescent="0.2">
      <c r="A7" s="4"/>
      <c r="B7" s="4"/>
      <c r="C7" s="4"/>
      <c r="D7" s="4"/>
      <c r="E7" s="4"/>
    </row>
    <row r="8" spans="1:5" x14ac:dyDescent="0.2">
      <c r="A8" s="137" t="s">
        <v>3</v>
      </c>
      <c r="B8" s="137"/>
      <c r="C8" s="137"/>
      <c r="D8" s="137"/>
      <c r="E8" s="137"/>
    </row>
    <row r="9" spans="1:5" x14ac:dyDescent="0.2">
      <c r="A9" s="5" t="s">
        <v>4</v>
      </c>
      <c r="B9" s="138" t="s">
        <v>5</v>
      </c>
      <c r="C9" s="138"/>
      <c r="D9" s="139"/>
      <c r="E9" s="140"/>
    </row>
    <row r="10" spans="1:5" ht="15" customHeight="1" x14ac:dyDescent="0.2">
      <c r="A10" s="5" t="s">
        <v>6</v>
      </c>
      <c r="B10" s="138" t="s">
        <v>7</v>
      </c>
      <c r="C10" s="138"/>
      <c r="D10" s="141" t="s">
        <v>336</v>
      </c>
      <c r="E10" s="142"/>
    </row>
    <row r="11" spans="1:5" ht="28.5" customHeight="1" x14ac:dyDescent="0.2">
      <c r="A11" s="5" t="s">
        <v>8</v>
      </c>
      <c r="B11" s="138" t="s">
        <v>9</v>
      </c>
      <c r="C11" s="138"/>
      <c r="D11" s="140" t="s">
        <v>337</v>
      </c>
      <c r="E11" s="140"/>
    </row>
    <row r="12" spans="1:5" x14ac:dyDescent="0.2">
      <c r="A12" s="5" t="s">
        <v>10</v>
      </c>
      <c r="B12" s="138" t="s">
        <v>11</v>
      </c>
      <c r="C12" s="138"/>
      <c r="D12" s="140"/>
      <c r="E12" s="140"/>
    </row>
    <row r="13" spans="1:5" x14ac:dyDescent="0.2">
      <c r="A13" s="6"/>
      <c r="B13" s="7"/>
      <c r="C13" s="7"/>
      <c r="D13" s="6"/>
      <c r="E13" s="6"/>
    </row>
    <row r="14" spans="1:5" ht="28.5" x14ac:dyDescent="0.2">
      <c r="A14" s="8" t="s">
        <v>12</v>
      </c>
      <c r="B14" s="8" t="s">
        <v>13</v>
      </c>
      <c r="C14" s="143" t="s">
        <v>14</v>
      </c>
      <c r="D14" s="144"/>
      <c r="E14" s="8" t="s">
        <v>15</v>
      </c>
    </row>
    <row r="15" spans="1:5" x14ac:dyDescent="0.2">
      <c r="A15" s="9">
        <v>1</v>
      </c>
      <c r="B15" s="9" t="s">
        <v>323</v>
      </c>
      <c r="C15" s="145" t="s">
        <v>16</v>
      </c>
      <c r="D15" s="145"/>
      <c r="E15" s="10" t="s">
        <v>377</v>
      </c>
    </row>
    <row r="16" spans="1:5" x14ac:dyDescent="0.2">
      <c r="A16" s="6"/>
      <c r="B16" s="7"/>
      <c r="C16" s="7"/>
      <c r="D16" s="6"/>
      <c r="E16" s="6"/>
    </row>
    <row r="17" spans="1:5" ht="15.75" x14ac:dyDescent="0.2">
      <c r="A17" s="146" t="s">
        <v>17</v>
      </c>
      <c r="B17" s="146"/>
      <c r="C17" s="146"/>
      <c r="D17" s="146"/>
      <c r="E17" s="146"/>
    </row>
    <row r="18" spans="1:5" x14ac:dyDescent="0.2">
      <c r="A18" s="137" t="s">
        <v>18</v>
      </c>
      <c r="B18" s="137"/>
      <c r="C18" s="137"/>
      <c r="D18" s="137"/>
      <c r="E18" s="137"/>
    </row>
    <row r="19" spans="1:5" x14ac:dyDescent="0.2">
      <c r="A19" s="5">
        <v>1</v>
      </c>
      <c r="B19" s="138" t="s">
        <v>19</v>
      </c>
      <c r="C19" s="138"/>
      <c r="D19" s="140" t="s">
        <v>323</v>
      </c>
      <c r="E19" s="140"/>
    </row>
    <row r="20" spans="1:5" x14ac:dyDescent="0.2">
      <c r="A20" s="5">
        <v>2</v>
      </c>
      <c r="B20" s="147" t="s">
        <v>20</v>
      </c>
      <c r="C20" s="148"/>
      <c r="D20" s="149"/>
      <c r="E20" s="150"/>
    </row>
    <row r="21" spans="1:5" ht="15" customHeight="1" x14ac:dyDescent="0.2">
      <c r="A21" s="5">
        <v>3</v>
      </c>
      <c r="B21" s="138" t="s">
        <v>21</v>
      </c>
      <c r="C21" s="138"/>
      <c r="D21" s="151">
        <v>1865</v>
      </c>
      <c r="E21" s="152"/>
    </row>
    <row r="22" spans="1:5" x14ac:dyDescent="0.2">
      <c r="A22" s="5">
        <v>4</v>
      </c>
      <c r="B22" s="138" t="s">
        <v>22</v>
      </c>
      <c r="C22" s="138"/>
      <c r="D22" s="140" t="s">
        <v>326</v>
      </c>
      <c r="E22" s="140"/>
    </row>
    <row r="23" spans="1:5" x14ac:dyDescent="0.2">
      <c r="A23" s="5">
        <v>5</v>
      </c>
      <c r="B23" s="138" t="s">
        <v>23</v>
      </c>
      <c r="C23" s="138"/>
      <c r="D23" s="153" t="s">
        <v>324</v>
      </c>
      <c r="E23" s="153"/>
    </row>
    <row r="24" spans="1:5" x14ac:dyDescent="0.2">
      <c r="A24" s="154"/>
      <c r="B24" s="154"/>
      <c r="C24" s="154"/>
      <c r="D24" s="154"/>
      <c r="E24" s="154"/>
    </row>
    <row r="25" spans="1:5" x14ac:dyDescent="0.2">
      <c r="A25" s="155" t="s">
        <v>24</v>
      </c>
      <c r="B25" s="135"/>
      <c r="C25" s="135"/>
      <c r="D25" s="135"/>
      <c r="E25" s="135"/>
    </row>
    <row r="26" spans="1:5" x14ac:dyDescent="0.2">
      <c r="A26" s="8">
        <v>1</v>
      </c>
      <c r="B26" s="156" t="s">
        <v>25</v>
      </c>
      <c r="C26" s="156"/>
      <c r="D26" s="11" t="s">
        <v>26</v>
      </c>
      <c r="E26" s="12" t="s">
        <v>27</v>
      </c>
    </row>
    <row r="27" spans="1:5" x14ac:dyDescent="0.2">
      <c r="A27" s="5" t="s">
        <v>28</v>
      </c>
      <c r="B27" s="157" t="s">
        <v>29</v>
      </c>
      <c r="C27" s="157"/>
      <c r="D27" s="13"/>
      <c r="E27" s="14">
        <f>D21</f>
        <v>1865</v>
      </c>
    </row>
    <row r="28" spans="1:5" x14ac:dyDescent="0.2">
      <c r="A28" s="5" t="s">
        <v>6</v>
      </c>
      <c r="B28" s="157" t="s">
        <v>30</v>
      </c>
      <c r="C28" s="157"/>
      <c r="D28" s="15">
        <v>0.3</v>
      </c>
      <c r="E28" s="14">
        <f>D28*E27</f>
        <v>559.5</v>
      </c>
    </row>
    <row r="29" spans="1:5" x14ac:dyDescent="0.2">
      <c r="A29" s="5" t="s">
        <v>8</v>
      </c>
      <c r="B29" s="157" t="s">
        <v>31</v>
      </c>
      <c r="C29" s="157"/>
      <c r="D29" s="96">
        <v>0</v>
      </c>
      <c r="E29" s="14">
        <f>E27*D29</f>
        <v>0</v>
      </c>
    </row>
    <row r="30" spans="1:5" x14ac:dyDescent="0.2">
      <c r="A30" s="5" t="s">
        <v>10</v>
      </c>
      <c r="B30" s="157" t="s">
        <v>32</v>
      </c>
      <c r="C30" s="157"/>
      <c r="D30" s="13">
        <v>0</v>
      </c>
      <c r="E30" s="14">
        <f>((E27+E28)/220*20%*7*15)*D30</f>
        <v>0</v>
      </c>
    </row>
    <row r="31" spans="1:5" x14ac:dyDescent="0.2">
      <c r="A31" s="5" t="s">
        <v>33</v>
      </c>
      <c r="B31" s="157" t="s">
        <v>34</v>
      </c>
      <c r="C31" s="157"/>
      <c r="D31" s="13">
        <v>0</v>
      </c>
      <c r="E31" s="14">
        <f>((E27+E28)/220*1.2*1*15)*D31</f>
        <v>0</v>
      </c>
    </row>
    <row r="32" spans="1:5" x14ac:dyDescent="0.2">
      <c r="A32" s="5" t="s">
        <v>35</v>
      </c>
      <c r="B32" s="157" t="s">
        <v>36</v>
      </c>
      <c r="C32" s="157"/>
      <c r="D32" s="15"/>
      <c r="E32" s="14"/>
    </row>
    <row r="33" spans="1:5" s="17" customFormat="1" x14ac:dyDescent="0.2">
      <c r="A33" s="134" t="s">
        <v>37</v>
      </c>
      <c r="B33" s="134"/>
      <c r="C33" s="134"/>
      <c r="D33" s="134"/>
      <c r="E33" s="16">
        <f>SUM(E27:E32)</f>
        <v>2424.5</v>
      </c>
    </row>
    <row r="34" spans="1:5" s="17" customFormat="1" x14ac:dyDescent="0.2">
      <c r="A34" s="18"/>
      <c r="B34" s="18"/>
      <c r="C34" s="18"/>
      <c r="D34" s="18"/>
      <c r="E34" s="19"/>
    </row>
    <row r="35" spans="1:5" s="17" customFormat="1" x14ac:dyDescent="0.2">
      <c r="A35" s="155" t="s">
        <v>38</v>
      </c>
      <c r="B35" s="135"/>
      <c r="C35" s="135"/>
      <c r="D35" s="135"/>
      <c r="E35" s="135"/>
    </row>
    <row r="36" spans="1:5" s="17" customFormat="1" x14ac:dyDescent="0.2">
      <c r="A36" s="158" t="s">
        <v>39</v>
      </c>
      <c r="B36" s="158"/>
      <c r="C36" s="158"/>
      <c r="D36" s="158"/>
      <c r="E36" s="159"/>
    </row>
    <row r="37" spans="1:5" s="17" customFormat="1" x14ac:dyDescent="0.2">
      <c r="A37" s="20" t="s">
        <v>40</v>
      </c>
      <c r="B37" s="160" t="s">
        <v>41</v>
      </c>
      <c r="C37" s="161"/>
      <c r="D37" s="21" t="s">
        <v>26</v>
      </c>
      <c r="E37" s="21" t="s">
        <v>27</v>
      </c>
    </row>
    <row r="38" spans="1:5" s="17" customFormat="1" x14ac:dyDescent="0.2">
      <c r="A38" s="22" t="s">
        <v>28</v>
      </c>
      <c r="B38" s="147" t="s">
        <v>42</v>
      </c>
      <c r="C38" s="148"/>
      <c r="D38" s="1">
        <f>(1/12*100)/100</f>
        <v>8.3333333333333315E-2</v>
      </c>
      <c r="E38" s="32">
        <f>$E$33*D38</f>
        <v>202.04166666666663</v>
      </c>
    </row>
    <row r="39" spans="1:5" s="17" customFormat="1" x14ac:dyDescent="0.2">
      <c r="A39" s="22" t="s">
        <v>43</v>
      </c>
      <c r="B39" s="23" t="s">
        <v>44</v>
      </c>
      <c r="C39" s="24"/>
      <c r="D39" s="1">
        <f>D38+D38/3</f>
        <v>0.11111111111111109</v>
      </c>
      <c r="E39" s="32">
        <f>$E$33*D39</f>
        <v>269.38888888888886</v>
      </c>
    </row>
    <row r="40" spans="1:5" s="17" customFormat="1" ht="15" thickBot="1" x14ac:dyDescent="0.25">
      <c r="A40" s="137" t="s">
        <v>45</v>
      </c>
      <c r="B40" s="137"/>
      <c r="C40" s="137"/>
      <c r="D40" s="25">
        <f>SUM(D38:D39)</f>
        <v>0.19444444444444442</v>
      </c>
      <c r="E40" s="26">
        <f>SUM(E38:E39)</f>
        <v>471.43055555555549</v>
      </c>
    </row>
    <row r="41" spans="1:5" s="17" customFormat="1" x14ac:dyDescent="0.2">
      <c r="A41" s="162" t="s">
        <v>46</v>
      </c>
      <c r="B41" s="162"/>
      <c r="C41" s="162"/>
      <c r="D41" s="162"/>
      <c r="E41" s="162"/>
    </row>
    <row r="42" spans="1:5" s="17" customFormat="1" x14ac:dyDescent="0.2">
      <c r="A42" s="158" t="s">
        <v>47</v>
      </c>
      <c r="B42" s="158"/>
      <c r="C42" s="158"/>
      <c r="D42" s="158"/>
      <c r="E42" s="159"/>
    </row>
    <row r="43" spans="1:5" s="17" customFormat="1" x14ac:dyDescent="0.2">
      <c r="A43" s="28" t="s">
        <v>48</v>
      </c>
      <c r="B43" s="163" t="s">
        <v>49</v>
      </c>
      <c r="C43" s="164"/>
      <c r="D43" s="29" t="s">
        <v>26</v>
      </c>
      <c r="E43" s="29" t="s">
        <v>27</v>
      </c>
    </row>
    <row r="44" spans="1:5" s="17" customFormat="1" x14ac:dyDescent="0.2">
      <c r="A44" s="30" t="s">
        <v>28</v>
      </c>
      <c r="B44" s="165" t="s">
        <v>50</v>
      </c>
      <c r="C44" s="166"/>
      <c r="D44" s="31">
        <v>0.2</v>
      </c>
      <c r="E44" s="32">
        <f>($E$33+$E$40)*D44</f>
        <v>579.18611111111113</v>
      </c>
    </row>
    <row r="45" spans="1:5" s="17" customFormat="1" ht="13.9" customHeight="1" x14ac:dyDescent="0.2">
      <c r="A45" s="30" t="s">
        <v>43</v>
      </c>
      <c r="B45" s="165" t="s">
        <v>51</v>
      </c>
      <c r="C45" s="166"/>
      <c r="D45" s="31">
        <v>2.5000000000000001E-2</v>
      </c>
      <c r="E45" s="32">
        <f t="shared" ref="E45:E51" si="0">($E$33+$E$40)*D45</f>
        <v>72.398263888888891</v>
      </c>
    </row>
    <row r="46" spans="1:5" s="17" customFormat="1" ht="13.9" customHeight="1" x14ac:dyDescent="0.2">
      <c r="A46" s="30" t="s">
        <v>8</v>
      </c>
      <c r="B46" s="165" t="s">
        <v>159</v>
      </c>
      <c r="C46" s="166"/>
      <c r="D46" s="97">
        <v>0.03</v>
      </c>
      <c r="E46" s="32">
        <f t="shared" si="0"/>
        <v>86.877916666666664</v>
      </c>
    </row>
    <row r="47" spans="1:5" s="17" customFormat="1" ht="13.9" customHeight="1" x14ac:dyDescent="0.2">
      <c r="A47" s="30" t="s">
        <v>10</v>
      </c>
      <c r="B47" s="165" t="s">
        <v>52</v>
      </c>
      <c r="C47" s="166"/>
      <c r="D47" s="31">
        <v>1.4999999999999999E-2</v>
      </c>
      <c r="E47" s="32">
        <f t="shared" si="0"/>
        <v>43.438958333333332</v>
      </c>
    </row>
    <row r="48" spans="1:5" s="17" customFormat="1" ht="13.9" customHeight="1" x14ac:dyDescent="0.2">
      <c r="A48" s="30" t="s">
        <v>33</v>
      </c>
      <c r="B48" s="165" t="s">
        <v>53</v>
      </c>
      <c r="C48" s="166"/>
      <c r="D48" s="31">
        <v>0.01</v>
      </c>
      <c r="E48" s="32">
        <f t="shared" si="0"/>
        <v>28.959305555555556</v>
      </c>
    </row>
    <row r="49" spans="1:5" s="17" customFormat="1" ht="13.9" customHeight="1" x14ac:dyDescent="0.2">
      <c r="A49" s="30" t="s">
        <v>54</v>
      </c>
      <c r="B49" s="167" t="s">
        <v>55</v>
      </c>
      <c r="C49" s="168"/>
      <c r="D49" s="31">
        <v>6.0000000000000001E-3</v>
      </c>
      <c r="E49" s="32">
        <f t="shared" si="0"/>
        <v>17.375583333333335</v>
      </c>
    </row>
    <row r="50" spans="1:5" s="17" customFormat="1" ht="13.9" customHeight="1" x14ac:dyDescent="0.2">
      <c r="A50" s="30" t="s">
        <v>56</v>
      </c>
      <c r="B50" s="165" t="s">
        <v>57</v>
      </c>
      <c r="C50" s="166"/>
      <c r="D50" s="31">
        <v>2E-3</v>
      </c>
      <c r="E50" s="32">
        <f t="shared" si="0"/>
        <v>5.7918611111111113</v>
      </c>
    </row>
    <row r="51" spans="1:5" s="17" customFormat="1" ht="13.9" customHeight="1" x14ac:dyDescent="0.2">
      <c r="A51" s="33" t="s">
        <v>58</v>
      </c>
      <c r="B51" s="169" t="s">
        <v>59</v>
      </c>
      <c r="C51" s="170"/>
      <c r="D51" s="31">
        <v>0.08</v>
      </c>
      <c r="E51" s="32">
        <f t="shared" si="0"/>
        <v>231.67444444444445</v>
      </c>
    </row>
    <row r="52" spans="1:5" s="17" customFormat="1" x14ac:dyDescent="0.2">
      <c r="A52" s="134" t="s">
        <v>60</v>
      </c>
      <c r="B52" s="134"/>
      <c r="C52" s="134"/>
      <c r="D52" s="34">
        <f>SUM(D44:D51)</f>
        <v>0.36800000000000005</v>
      </c>
      <c r="E52" s="88">
        <f>SUM(E44:E51)</f>
        <v>1065.7024444444444</v>
      </c>
    </row>
    <row r="53" spans="1:5" s="17" customFormat="1" x14ac:dyDescent="0.2">
      <c r="A53" s="162" t="s">
        <v>61</v>
      </c>
      <c r="B53" s="162"/>
      <c r="C53" s="162"/>
      <c r="D53" s="162"/>
      <c r="E53" s="162"/>
    </row>
    <row r="54" spans="1:5" s="17" customFormat="1" x14ac:dyDescent="0.2">
      <c r="A54" s="158" t="s">
        <v>62</v>
      </c>
      <c r="B54" s="158"/>
      <c r="C54" s="158"/>
      <c r="D54" s="158"/>
      <c r="E54" s="159"/>
    </row>
    <row r="55" spans="1:5" s="36" customFormat="1" ht="14.45" customHeight="1" x14ac:dyDescent="0.25">
      <c r="A55" s="20" t="s">
        <v>63</v>
      </c>
      <c r="B55" s="160" t="s">
        <v>64</v>
      </c>
      <c r="C55" s="171"/>
      <c r="D55" s="35"/>
      <c r="E55" s="21" t="s">
        <v>27</v>
      </c>
    </row>
    <row r="56" spans="1:5" s="36" customFormat="1" x14ac:dyDescent="0.25">
      <c r="A56" s="37" t="s">
        <v>4</v>
      </c>
      <c r="B56" s="147" t="s">
        <v>65</v>
      </c>
      <c r="C56" s="172"/>
      <c r="D56" s="98">
        <v>4.9800000000000004</v>
      </c>
      <c r="E56" s="38">
        <f>(D56*2*15)</f>
        <v>149.4</v>
      </c>
    </row>
    <row r="57" spans="1:5" s="36" customFormat="1" x14ac:dyDescent="0.25">
      <c r="A57" s="91" t="s">
        <v>66</v>
      </c>
      <c r="B57" s="23" t="s">
        <v>67</v>
      </c>
      <c r="C57" s="85"/>
      <c r="D57" s="92">
        <v>0.06</v>
      </c>
      <c r="E57" s="38">
        <f>D57*E27</f>
        <v>111.89999999999999</v>
      </c>
    </row>
    <row r="58" spans="1:5" s="36" customFormat="1" x14ac:dyDescent="0.25">
      <c r="A58" s="91" t="s">
        <v>68</v>
      </c>
      <c r="B58" s="23" t="s">
        <v>69</v>
      </c>
      <c r="C58" s="85"/>
      <c r="D58" s="92"/>
      <c r="E58" s="38">
        <f>E56-E57</f>
        <v>37.500000000000014</v>
      </c>
    </row>
    <row r="59" spans="1:5" s="36" customFormat="1" x14ac:dyDescent="0.25">
      <c r="A59" s="5" t="s">
        <v>6</v>
      </c>
      <c r="B59" s="147" t="s">
        <v>70</v>
      </c>
      <c r="C59" s="172"/>
      <c r="D59" s="98">
        <v>32.86</v>
      </c>
      <c r="E59" s="38">
        <f>(D59*15)</f>
        <v>492.9</v>
      </c>
    </row>
    <row r="60" spans="1:5" s="36" customFormat="1" x14ac:dyDescent="0.25">
      <c r="A60" s="5" t="s">
        <v>71</v>
      </c>
      <c r="B60" s="147" t="s">
        <v>72</v>
      </c>
      <c r="C60" s="172"/>
      <c r="D60" s="92">
        <v>0.2</v>
      </c>
      <c r="E60" s="38">
        <f>E59*D60</f>
        <v>98.58</v>
      </c>
    </row>
    <row r="61" spans="1:5" s="36" customFormat="1" ht="28.5" customHeight="1" x14ac:dyDescent="0.25">
      <c r="A61" s="5" t="s">
        <v>73</v>
      </c>
      <c r="B61" s="147" t="s">
        <v>74</v>
      </c>
      <c r="C61" s="172"/>
      <c r="D61" s="92"/>
      <c r="E61" s="38">
        <f>E59-E60</f>
        <v>394.32</v>
      </c>
    </row>
    <row r="62" spans="1:5" s="36" customFormat="1" ht="14.25" customHeight="1" x14ac:dyDescent="0.25">
      <c r="A62" s="5" t="s">
        <v>8</v>
      </c>
      <c r="B62" s="147" t="s">
        <v>75</v>
      </c>
      <c r="C62" s="172"/>
      <c r="D62" s="148"/>
      <c r="E62" s="38"/>
    </row>
    <row r="63" spans="1:5" s="36" customFormat="1" x14ac:dyDescent="0.25">
      <c r="A63" s="5" t="s">
        <v>10</v>
      </c>
      <c r="B63" s="147" t="s">
        <v>76</v>
      </c>
      <c r="C63" s="172"/>
      <c r="D63" s="39"/>
      <c r="E63" s="38">
        <v>8.17</v>
      </c>
    </row>
    <row r="64" spans="1:5" s="36" customFormat="1" x14ac:dyDescent="0.25">
      <c r="A64" s="5" t="s">
        <v>33</v>
      </c>
      <c r="B64" s="147" t="s">
        <v>77</v>
      </c>
      <c r="C64" s="172"/>
      <c r="D64" s="148"/>
      <c r="E64" s="40"/>
    </row>
    <row r="65" spans="1:6" s="36" customFormat="1" x14ac:dyDescent="0.25">
      <c r="A65" s="5" t="s">
        <v>35</v>
      </c>
      <c r="B65" s="147" t="s">
        <v>78</v>
      </c>
      <c r="C65" s="172"/>
      <c r="D65" s="111">
        <v>7.0000000000000007E-2</v>
      </c>
      <c r="E65" s="40">
        <f>D65*E33</f>
        <v>169.715</v>
      </c>
    </row>
    <row r="66" spans="1:6" s="17" customFormat="1" ht="15" thickBot="1" x14ac:dyDescent="0.25">
      <c r="A66" s="173" t="s">
        <v>79</v>
      </c>
      <c r="B66" s="174"/>
      <c r="C66" s="174"/>
      <c r="D66" s="175"/>
      <c r="E66" s="41">
        <f>SUM(E58+E61+E62+E63+E64+E65)</f>
        <v>609.70500000000004</v>
      </c>
    </row>
    <row r="67" spans="1:6" s="17" customFormat="1" ht="15" customHeight="1" thickBot="1" x14ac:dyDescent="0.25">
      <c r="A67" s="42"/>
      <c r="B67" s="43"/>
      <c r="C67" s="43"/>
      <c r="D67" s="43"/>
      <c r="E67" s="44"/>
    </row>
    <row r="68" spans="1:6" s="17" customFormat="1" ht="15" customHeight="1" thickBot="1" x14ac:dyDescent="0.25">
      <c r="A68" s="176" t="s">
        <v>80</v>
      </c>
      <c r="B68" s="177"/>
      <c r="C68" s="177"/>
      <c r="D68" s="177"/>
      <c r="E68" s="178"/>
    </row>
    <row r="69" spans="1:6" s="17" customFormat="1" ht="15" customHeight="1" thickBot="1" x14ac:dyDescent="0.25">
      <c r="A69" s="45" t="s">
        <v>4</v>
      </c>
      <c r="B69" s="179" t="s">
        <v>81</v>
      </c>
      <c r="C69" s="180"/>
      <c r="D69" s="46">
        <v>15</v>
      </c>
      <c r="E69" s="47">
        <f>(E33/220)*1.5</f>
        <v>16.530681818181819</v>
      </c>
      <c r="F69" s="47"/>
    </row>
    <row r="70" spans="1:6" s="17" customFormat="1" ht="15" customHeight="1" thickBot="1" x14ac:dyDescent="0.25">
      <c r="A70" s="48"/>
      <c r="B70" s="176" t="s">
        <v>82</v>
      </c>
      <c r="C70" s="178"/>
      <c r="D70" s="48"/>
      <c r="E70" s="49">
        <f>E69*D69</f>
        <v>247.96022727272728</v>
      </c>
    </row>
    <row r="71" spans="1:6" s="17" customFormat="1" ht="15" customHeight="1" thickBot="1" x14ac:dyDescent="0.25">
      <c r="A71" s="181"/>
      <c r="B71" s="182"/>
      <c r="C71" s="182"/>
      <c r="D71" s="182"/>
      <c r="E71" s="183"/>
    </row>
    <row r="72" spans="1:6" s="17" customFormat="1" x14ac:dyDescent="0.2">
      <c r="A72" s="184" t="s">
        <v>83</v>
      </c>
      <c r="B72" s="184"/>
      <c r="C72" s="184"/>
      <c r="D72" s="184"/>
      <c r="E72" s="185"/>
    </row>
    <row r="73" spans="1:6" s="17" customFormat="1" x14ac:dyDescent="0.2">
      <c r="A73" s="50"/>
      <c r="B73" s="186" t="s">
        <v>84</v>
      </c>
      <c r="C73" s="187"/>
      <c r="D73" s="51" t="s">
        <v>85</v>
      </c>
      <c r="E73" s="29" t="s">
        <v>27</v>
      </c>
    </row>
    <row r="74" spans="1:6" s="17" customFormat="1" x14ac:dyDescent="0.2">
      <c r="A74" s="52" t="s">
        <v>40</v>
      </c>
      <c r="B74" s="157" t="s">
        <v>86</v>
      </c>
      <c r="C74" s="157"/>
      <c r="D74" s="53">
        <f>D40</f>
        <v>0.19444444444444442</v>
      </c>
      <c r="E74" s="54">
        <f>E40</f>
        <v>471.43055555555549</v>
      </c>
    </row>
    <row r="75" spans="1:6" s="17" customFormat="1" x14ac:dyDescent="0.2">
      <c r="A75" s="52" t="s">
        <v>48</v>
      </c>
      <c r="B75" s="157" t="s">
        <v>87</v>
      </c>
      <c r="C75" s="157"/>
      <c r="D75" s="55">
        <f>D52</f>
        <v>0.36800000000000005</v>
      </c>
      <c r="E75" s="54">
        <f>E52</f>
        <v>1065.7024444444444</v>
      </c>
    </row>
    <row r="76" spans="1:6" s="17" customFormat="1" x14ac:dyDescent="0.2">
      <c r="A76" s="52" t="s">
        <v>63</v>
      </c>
      <c r="B76" s="157" t="s">
        <v>88</v>
      </c>
      <c r="C76" s="157"/>
      <c r="D76" s="55">
        <v>0</v>
      </c>
      <c r="E76" s="54">
        <f>E66</f>
        <v>609.70500000000004</v>
      </c>
    </row>
    <row r="77" spans="1:6" s="17" customFormat="1" x14ac:dyDescent="0.2">
      <c r="A77" s="52" t="s">
        <v>89</v>
      </c>
      <c r="B77" s="157" t="s">
        <v>90</v>
      </c>
      <c r="C77" s="157"/>
      <c r="D77" s="56">
        <v>0</v>
      </c>
      <c r="E77" s="54">
        <f>E70</f>
        <v>247.96022727272728</v>
      </c>
    </row>
    <row r="78" spans="1:6" s="17" customFormat="1" ht="15" thickBot="1" x14ac:dyDescent="0.25">
      <c r="A78" s="188" t="s">
        <v>91</v>
      </c>
      <c r="B78" s="189"/>
      <c r="C78" s="190"/>
      <c r="D78" s="57">
        <f>SUM(D74:D77)</f>
        <v>0.56244444444444452</v>
      </c>
      <c r="E78" s="41">
        <f>SUM(E74:E77)</f>
        <v>2394.7982272727272</v>
      </c>
    </row>
    <row r="79" spans="1:6" s="17" customFormat="1" x14ac:dyDescent="0.2">
      <c r="A79" s="27"/>
      <c r="B79" s="27"/>
      <c r="C79" s="27"/>
      <c r="D79" s="58"/>
      <c r="E79" s="19"/>
    </row>
    <row r="80" spans="1:6" s="17" customFormat="1" x14ac:dyDescent="0.2">
      <c r="A80" s="155" t="s">
        <v>92</v>
      </c>
      <c r="B80" s="135"/>
      <c r="C80" s="135"/>
      <c r="D80" s="135"/>
      <c r="E80" s="135"/>
    </row>
    <row r="81" spans="1:6" s="17" customFormat="1" x14ac:dyDescent="0.2">
      <c r="A81" s="158" t="s">
        <v>92</v>
      </c>
      <c r="B81" s="158"/>
      <c r="C81" s="158"/>
      <c r="D81" s="158"/>
      <c r="E81" s="159"/>
    </row>
    <row r="82" spans="1:6" s="17" customFormat="1" x14ac:dyDescent="0.2">
      <c r="A82" s="59">
        <v>3</v>
      </c>
      <c r="B82" s="191" t="s">
        <v>93</v>
      </c>
      <c r="C82" s="191"/>
      <c r="D82" s="60" t="s">
        <v>85</v>
      </c>
      <c r="E82" s="61" t="s">
        <v>27</v>
      </c>
    </row>
    <row r="83" spans="1:6" s="17" customFormat="1" x14ac:dyDescent="0.2">
      <c r="A83" s="62" t="s">
        <v>28</v>
      </c>
      <c r="B83" s="157" t="s">
        <v>94</v>
      </c>
      <c r="C83" s="157"/>
      <c r="D83" s="63">
        <f>0.05*(1/12)</f>
        <v>4.1666666666666666E-3</v>
      </c>
      <c r="E83" s="32">
        <f>$E$33*D83</f>
        <v>10.102083333333333</v>
      </c>
      <c r="F83" s="90"/>
    </row>
    <row r="84" spans="1:6" s="17" customFormat="1" ht="13.9" customHeight="1" x14ac:dyDescent="0.2">
      <c r="A84" s="62" t="s">
        <v>43</v>
      </c>
      <c r="B84" s="157" t="s">
        <v>95</v>
      </c>
      <c r="C84" s="157"/>
      <c r="D84" s="63">
        <f>D51*D83</f>
        <v>3.3333333333333332E-4</v>
      </c>
      <c r="E84" s="32">
        <f t="shared" ref="E84:E88" si="1">$E$33*D84</f>
        <v>0.80816666666666659</v>
      </c>
      <c r="F84" s="90"/>
    </row>
    <row r="85" spans="1:6" s="17" customFormat="1" ht="13.9" customHeight="1" x14ac:dyDescent="0.2">
      <c r="A85" s="62" t="s">
        <v>96</v>
      </c>
      <c r="B85" s="192" t="s">
        <v>97</v>
      </c>
      <c r="C85" s="192"/>
      <c r="D85" s="99">
        <v>0</v>
      </c>
      <c r="E85" s="32">
        <f t="shared" si="1"/>
        <v>0</v>
      </c>
      <c r="F85" s="90"/>
    </row>
    <row r="86" spans="1:6" s="17" customFormat="1" ht="13.9" customHeight="1" x14ac:dyDescent="0.2">
      <c r="A86" s="62" t="s">
        <v>98</v>
      </c>
      <c r="B86" s="157" t="s">
        <v>99</v>
      </c>
      <c r="C86" s="157"/>
      <c r="D86" s="63">
        <f>7/30/12</f>
        <v>1.9444444444444445E-2</v>
      </c>
      <c r="E86" s="32">
        <f t="shared" si="1"/>
        <v>47.143055555555556</v>
      </c>
      <c r="F86" s="90"/>
    </row>
    <row r="87" spans="1:6" s="17" customFormat="1" ht="13.9" customHeight="1" x14ac:dyDescent="0.2">
      <c r="A87" s="62" t="s">
        <v>100</v>
      </c>
      <c r="B87" s="193" t="s">
        <v>101</v>
      </c>
      <c r="C87" s="194"/>
      <c r="D87" s="63">
        <f>D52*D86</f>
        <v>7.1555555555555565E-3</v>
      </c>
      <c r="E87" s="32">
        <f t="shared" si="1"/>
        <v>17.348644444444446</v>
      </c>
      <c r="F87" s="90"/>
    </row>
    <row r="88" spans="1:6" s="17" customFormat="1" x14ac:dyDescent="0.2">
      <c r="A88" s="62" t="s">
        <v>54</v>
      </c>
      <c r="B88" s="193" t="s">
        <v>102</v>
      </c>
      <c r="C88" s="194"/>
      <c r="D88" s="99">
        <v>0.04</v>
      </c>
      <c r="E88" s="32">
        <f t="shared" si="1"/>
        <v>96.98</v>
      </c>
      <c r="F88" s="90"/>
    </row>
    <row r="89" spans="1:6" s="17" customFormat="1" ht="14.45" customHeight="1" thickBot="1" x14ac:dyDescent="0.25">
      <c r="A89" s="188" t="s">
        <v>103</v>
      </c>
      <c r="B89" s="189"/>
      <c r="C89" s="190"/>
      <c r="D89" s="93">
        <f>SUM(D83:D88)</f>
        <v>7.1099999999999997E-2</v>
      </c>
      <c r="E89" s="41">
        <f>SUM(E83:E88)</f>
        <v>172.38195000000002</v>
      </c>
      <c r="F89" s="89"/>
    </row>
    <row r="90" spans="1:6" s="17" customFormat="1" x14ac:dyDescent="0.2">
      <c r="A90" s="162" t="s">
        <v>104</v>
      </c>
      <c r="B90" s="162"/>
      <c r="C90" s="162"/>
      <c r="D90" s="162"/>
      <c r="E90" s="162"/>
    </row>
    <row r="91" spans="1:6" s="17" customFormat="1" x14ac:dyDescent="0.2">
      <c r="A91" s="155" t="s">
        <v>105</v>
      </c>
      <c r="B91" s="135"/>
      <c r="C91" s="135"/>
      <c r="D91" s="135"/>
      <c r="E91" s="135"/>
    </row>
    <row r="92" spans="1:6" s="17" customFormat="1" ht="16.5" customHeight="1" x14ac:dyDescent="0.2">
      <c r="A92" s="158" t="s">
        <v>106</v>
      </c>
      <c r="B92" s="158"/>
      <c r="C92" s="158"/>
      <c r="D92" s="158"/>
      <c r="E92" s="159"/>
    </row>
    <row r="93" spans="1:6" s="17" customFormat="1" x14ac:dyDescent="0.2">
      <c r="A93" s="20" t="s">
        <v>107</v>
      </c>
      <c r="B93" s="195" t="s">
        <v>108</v>
      </c>
      <c r="C93" s="195"/>
      <c r="D93" s="8" t="s">
        <v>85</v>
      </c>
      <c r="E93" s="21" t="s">
        <v>27</v>
      </c>
    </row>
    <row r="94" spans="1:6" s="17" customFormat="1" x14ac:dyDescent="0.2">
      <c r="A94" s="22" t="s">
        <v>28</v>
      </c>
      <c r="B94" s="138" t="s">
        <v>109</v>
      </c>
      <c r="C94" s="138"/>
      <c r="D94" s="63">
        <f>((8.33/12)+(2.78/12)+(8.33/12))/100</f>
        <v>1.6200000000000003E-2</v>
      </c>
      <c r="E94" s="94">
        <f>($E$33+$E$52)*D94</f>
        <v>56.541279600000003</v>
      </c>
      <c r="F94" s="90"/>
    </row>
    <row r="95" spans="1:6" s="17" customFormat="1" x14ac:dyDescent="0.2">
      <c r="A95" s="22" t="s">
        <v>43</v>
      </c>
      <c r="B95" s="138" t="s">
        <v>108</v>
      </c>
      <c r="C95" s="138"/>
      <c r="D95" s="63">
        <f>(1/30)/12</f>
        <v>2.7777777777777779E-3</v>
      </c>
      <c r="E95" s="94">
        <f t="shared" ref="E95:E99" si="2">($E$33+$E$52)*D95</f>
        <v>9.6950067901234558</v>
      </c>
      <c r="F95" s="90"/>
    </row>
    <row r="96" spans="1:6" s="17" customFormat="1" x14ac:dyDescent="0.2">
      <c r="A96" s="22" t="s">
        <v>96</v>
      </c>
      <c r="B96" s="138" t="s">
        <v>110</v>
      </c>
      <c r="C96" s="138"/>
      <c r="D96" s="63">
        <f>(5/30/12)*0.015</f>
        <v>2.0833333333333332E-4</v>
      </c>
      <c r="E96" s="94">
        <f t="shared" si="2"/>
        <v>0.72712550925925912</v>
      </c>
      <c r="F96" s="90"/>
    </row>
    <row r="97" spans="1:6" s="17" customFormat="1" x14ac:dyDescent="0.2">
      <c r="A97" s="22" t="s">
        <v>98</v>
      </c>
      <c r="B97" s="138" t="s">
        <v>111</v>
      </c>
      <c r="C97" s="138"/>
      <c r="D97" s="63">
        <f>((15/30)/12)*0.08</f>
        <v>3.3333333333333331E-3</v>
      </c>
      <c r="E97" s="94">
        <f t="shared" si="2"/>
        <v>11.634008148148146</v>
      </c>
      <c r="F97" s="90"/>
    </row>
    <row r="98" spans="1:6" s="17" customFormat="1" x14ac:dyDescent="0.2">
      <c r="A98" s="22" t="s">
        <v>100</v>
      </c>
      <c r="B98" s="138" t="s">
        <v>112</v>
      </c>
      <c r="C98" s="138"/>
      <c r="D98" s="63">
        <f>0.1111*0.02*0.3333</f>
        <v>7.4059259999999997E-4</v>
      </c>
      <c r="E98" s="94">
        <f t="shared" si="2"/>
        <v>2.5848181028574664</v>
      </c>
      <c r="F98" s="90"/>
    </row>
    <row r="99" spans="1:6" s="17" customFormat="1" x14ac:dyDescent="0.2">
      <c r="A99" s="62" t="s">
        <v>35</v>
      </c>
      <c r="B99" s="157" t="s">
        <v>113</v>
      </c>
      <c r="C99" s="157"/>
      <c r="D99" s="63">
        <f>1/30/12*0.4</f>
        <v>1.1111111111111111E-3</v>
      </c>
      <c r="E99" s="94">
        <f t="shared" si="2"/>
        <v>3.8780027160493824</v>
      </c>
      <c r="F99" s="90"/>
    </row>
    <row r="100" spans="1:6" s="17" customFormat="1" x14ac:dyDescent="0.2">
      <c r="A100" s="196" t="s">
        <v>114</v>
      </c>
      <c r="B100" s="197"/>
      <c r="C100" s="144"/>
      <c r="D100" s="64">
        <f>SUM(D94:D99)</f>
        <v>2.437114815555556E-2</v>
      </c>
      <c r="E100" s="16">
        <f>SUM(E94:E99)</f>
        <v>85.060240866437695</v>
      </c>
      <c r="F100" s="89"/>
    </row>
    <row r="101" spans="1:6" s="17" customFormat="1" x14ac:dyDescent="0.2">
      <c r="A101" s="162" t="s">
        <v>115</v>
      </c>
      <c r="B101" s="162"/>
      <c r="C101" s="162"/>
      <c r="D101" s="162"/>
      <c r="E101" s="162"/>
    </row>
    <row r="102" spans="1:6" s="17" customFormat="1" x14ac:dyDescent="0.2">
      <c r="A102" s="158" t="s">
        <v>116</v>
      </c>
      <c r="B102" s="158"/>
      <c r="C102" s="158"/>
      <c r="D102" s="158"/>
      <c r="E102" s="159"/>
    </row>
    <row r="103" spans="1:6" s="17" customFormat="1" x14ac:dyDescent="0.2">
      <c r="A103" s="20" t="s">
        <v>117</v>
      </c>
      <c r="B103" s="195" t="s">
        <v>118</v>
      </c>
      <c r="C103" s="195"/>
      <c r="D103" s="8" t="s">
        <v>85</v>
      </c>
      <c r="E103" s="21" t="s">
        <v>27</v>
      </c>
    </row>
    <row r="104" spans="1:6" x14ac:dyDescent="0.2">
      <c r="A104" s="22" t="s">
        <v>28</v>
      </c>
      <c r="B104" s="138" t="s">
        <v>119</v>
      </c>
      <c r="C104" s="138"/>
      <c r="D104" s="65">
        <v>0</v>
      </c>
      <c r="E104" s="14">
        <v>0</v>
      </c>
    </row>
    <row r="105" spans="1:6" ht="15" thickBot="1" x14ac:dyDescent="0.25">
      <c r="A105" s="188" t="s">
        <v>120</v>
      </c>
      <c r="B105" s="189"/>
      <c r="C105" s="189"/>
      <c r="D105" s="190"/>
      <c r="E105" s="41">
        <f>D104*E104</f>
        <v>0</v>
      </c>
    </row>
    <row r="106" spans="1:6" x14ac:dyDescent="0.2">
      <c r="A106" s="66"/>
      <c r="B106" s="7"/>
      <c r="C106" s="7"/>
      <c r="D106" s="67"/>
      <c r="E106" s="68"/>
    </row>
    <row r="107" spans="1:6" x14ac:dyDescent="0.2">
      <c r="A107" s="198" t="s">
        <v>121</v>
      </c>
      <c r="B107" s="198"/>
      <c r="C107" s="198"/>
      <c r="D107" s="198"/>
      <c r="E107" s="199"/>
    </row>
    <row r="108" spans="1:6" x14ac:dyDescent="0.2">
      <c r="A108" s="50"/>
      <c r="B108" s="186" t="s">
        <v>122</v>
      </c>
      <c r="C108" s="187"/>
      <c r="D108" s="51" t="s">
        <v>85</v>
      </c>
      <c r="E108" s="29" t="s">
        <v>27</v>
      </c>
    </row>
    <row r="109" spans="1:6" x14ac:dyDescent="0.2">
      <c r="A109" s="52" t="s">
        <v>107</v>
      </c>
      <c r="B109" s="157" t="s">
        <v>108</v>
      </c>
      <c r="C109" s="157"/>
      <c r="D109" s="53">
        <v>0</v>
      </c>
      <c r="E109" s="54">
        <f>E100</f>
        <v>85.060240866437695</v>
      </c>
    </row>
    <row r="110" spans="1:6" x14ac:dyDescent="0.2">
      <c r="A110" s="52" t="s">
        <v>117</v>
      </c>
      <c r="B110" s="157" t="s">
        <v>118</v>
      </c>
      <c r="C110" s="157"/>
      <c r="D110" s="56">
        <f>D104</f>
        <v>0</v>
      </c>
      <c r="E110" s="54">
        <f>E105</f>
        <v>0</v>
      </c>
    </row>
    <row r="111" spans="1:6" ht="15" thickBot="1" x14ac:dyDescent="0.25">
      <c r="A111" s="188" t="s">
        <v>123</v>
      </c>
      <c r="B111" s="189"/>
      <c r="C111" s="190"/>
      <c r="D111" s="57"/>
      <c r="E111" s="41">
        <f>SUM(E109:E110)</f>
        <v>85.060240866437695</v>
      </c>
    </row>
    <row r="112" spans="1:6" x14ac:dyDescent="0.2">
      <c r="A112" s="69"/>
      <c r="B112" s="27"/>
      <c r="C112" s="27"/>
      <c r="D112" s="58"/>
      <c r="E112" s="19"/>
    </row>
    <row r="113" spans="1:5" x14ac:dyDescent="0.2">
      <c r="A113" s="155" t="s">
        <v>124</v>
      </c>
      <c r="B113" s="135"/>
      <c r="C113" s="135"/>
      <c r="D113" s="135"/>
      <c r="E113" s="135"/>
    </row>
    <row r="114" spans="1:5" x14ac:dyDescent="0.2">
      <c r="A114" s="158" t="s">
        <v>124</v>
      </c>
      <c r="B114" s="158"/>
      <c r="C114" s="158"/>
      <c r="D114" s="158"/>
      <c r="E114" s="159"/>
    </row>
    <row r="115" spans="1:5" x14ac:dyDescent="0.2">
      <c r="A115" s="20">
        <v>5</v>
      </c>
      <c r="B115" s="200" t="s">
        <v>125</v>
      </c>
      <c r="C115" s="201"/>
      <c r="D115" s="202"/>
      <c r="E115" s="12" t="s">
        <v>27</v>
      </c>
    </row>
    <row r="116" spans="1:5" x14ac:dyDescent="0.2">
      <c r="A116" s="22" t="s">
        <v>28</v>
      </c>
      <c r="B116" s="203" t="s">
        <v>126</v>
      </c>
      <c r="C116" s="204"/>
      <c r="D116" s="205"/>
      <c r="E116" s="14">
        <f>'Uniforme Equipam'!E24</f>
        <v>76.61</v>
      </c>
    </row>
    <row r="117" spans="1:5" x14ac:dyDescent="0.2">
      <c r="A117" s="22" t="s">
        <v>43</v>
      </c>
      <c r="B117" s="203" t="s">
        <v>127</v>
      </c>
      <c r="C117" s="204"/>
      <c r="D117" s="205"/>
      <c r="E117" s="14">
        <v>0</v>
      </c>
    </row>
    <row r="118" spans="1:5" x14ac:dyDescent="0.2">
      <c r="A118" s="22" t="s">
        <v>8</v>
      </c>
      <c r="B118" s="203" t="s">
        <v>128</v>
      </c>
      <c r="C118" s="204"/>
      <c r="D118" s="205"/>
      <c r="E118" s="14">
        <f>'Uniforme Equipam'!J16</f>
        <v>199.57000000000002</v>
      </c>
    </row>
    <row r="119" spans="1:5" ht="14.45" customHeight="1" x14ac:dyDescent="0.2">
      <c r="A119" s="22" t="s">
        <v>10</v>
      </c>
      <c r="B119" s="147" t="s">
        <v>129</v>
      </c>
      <c r="C119" s="172"/>
      <c r="D119" s="70"/>
      <c r="E119" s="71">
        <v>0</v>
      </c>
    </row>
    <row r="120" spans="1:5" x14ac:dyDescent="0.2">
      <c r="A120" s="22" t="s">
        <v>33</v>
      </c>
      <c r="B120" s="72" t="s">
        <v>130</v>
      </c>
      <c r="C120" s="73"/>
      <c r="D120" s="70"/>
      <c r="E120" s="71">
        <v>0</v>
      </c>
    </row>
    <row r="121" spans="1:5" x14ac:dyDescent="0.2">
      <c r="A121" s="22" t="s">
        <v>35</v>
      </c>
      <c r="B121" s="72" t="s">
        <v>131</v>
      </c>
      <c r="C121" s="73"/>
      <c r="D121" s="70"/>
      <c r="E121" s="71">
        <v>0</v>
      </c>
    </row>
    <row r="122" spans="1:5" x14ac:dyDescent="0.2">
      <c r="A122" s="22" t="s">
        <v>56</v>
      </c>
      <c r="B122" s="72" t="s">
        <v>132</v>
      </c>
      <c r="C122" s="73"/>
      <c r="D122" s="70"/>
      <c r="E122" s="14">
        <v>0</v>
      </c>
    </row>
    <row r="123" spans="1:5" x14ac:dyDescent="0.2">
      <c r="A123" s="22" t="s">
        <v>58</v>
      </c>
      <c r="B123" s="72" t="s">
        <v>133</v>
      </c>
      <c r="C123" s="73"/>
      <c r="D123" s="70"/>
      <c r="E123" s="14">
        <v>0</v>
      </c>
    </row>
    <row r="124" spans="1:5" x14ac:dyDescent="0.2">
      <c r="A124" s="22" t="s">
        <v>134</v>
      </c>
      <c r="B124" s="203" t="s">
        <v>135</v>
      </c>
      <c r="C124" s="204"/>
      <c r="D124" s="205"/>
      <c r="E124" s="14">
        <v>0</v>
      </c>
    </row>
    <row r="125" spans="1:5" s="17" customFormat="1" ht="15" thickBot="1" x14ac:dyDescent="0.25">
      <c r="A125" s="188" t="s">
        <v>136</v>
      </c>
      <c r="B125" s="189"/>
      <c r="C125" s="189"/>
      <c r="D125" s="190"/>
      <c r="E125" s="41">
        <f>SUM(E116:E124)</f>
        <v>276.18</v>
      </c>
    </row>
    <row r="126" spans="1:5" x14ac:dyDescent="0.2">
      <c r="E126" s="76">
        <f>D78+D89+D111</f>
        <v>0.63354444444444447</v>
      </c>
    </row>
    <row r="127" spans="1:5" x14ac:dyDescent="0.2">
      <c r="A127" s="206" t="s">
        <v>137</v>
      </c>
      <c r="B127" s="207"/>
      <c r="C127" s="207"/>
      <c r="D127" s="208"/>
      <c r="E127" s="101"/>
    </row>
    <row r="128" spans="1:5" x14ac:dyDescent="0.2">
      <c r="A128" s="155" t="s">
        <v>138</v>
      </c>
      <c r="B128" s="135"/>
      <c r="C128" s="135"/>
      <c r="D128" s="135"/>
      <c r="E128" s="135"/>
    </row>
    <row r="129" spans="1:7" s="36" customFormat="1" x14ac:dyDescent="0.25">
      <c r="A129" s="158" t="s">
        <v>138</v>
      </c>
      <c r="B129" s="158"/>
      <c r="C129" s="158"/>
      <c r="D129" s="158"/>
      <c r="E129" s="159"/>
    </row>
    <row r="130" spans="1:7" x14ac:dyDescent="0.2">
      <c r="A130" s="8">
        <v>6</v>
      </c>
      <c r="B130" s="195" t="s">
        <v>139</v>
      </c>
      <c r="C130" s="195"/>
      <c r="D130" s="8" t="s">
        <v>26</v>
      </c>
      <c r="E130" s="21" t="s">
        <v>27</v>
      </c>
    </row>
    <row r="131" spans="1:7" x14ac:dyDescent="0.2">
      <c r="A131" s="77" t="s">
        <v>28</v>
      </c>
      <c r="B131" s="209" t="s">
        <v>140</v>
      </c>
      <c r="C131" s="209"/>
      <c r="D131" s="100">
        <v>0.03</v>
      </c>
      <c r="E131" s="78">
        <f>D131*E146</f>
        <v>160.58761254417499</v>
      </c>
    </row>
    <row r="132" spans="1:7" x14ac:dyDescent="0.2">
      <c r="A132" s="79" t="s">
        <v>43</v>
      </c>
      <c r="B132" s="157" t="s">
        <v>141</v>
      </c>
      <c r="C132" s="157"/>
      <c r="D132" s="99">
        <v>6.7900000000000002E-2</v>
      </c>
      <c r="E132" s="54">
        <f>(E146+E131)*D132</f>
        <v>374.36719528339881</v>
      </c>
    </row>
    <row r="133" spans="1:7" x14ac:dyDescent="0.2">
      <c r="A133" s="210" t="s">
        <v>8</v>
      </c>
      <c r="B133" s="137" t="s">
        <v>142</v>
      </c>
      <c r="C133" s="137"/>
      <c r="D133" s="64"/>
      <c r="E133" s="80"/>
    </row>
    <row r="134" spans="1:7" x14ac:dyDescent="0.2">
      <c r="A134" s="211"/>
      <c r="B134" s="157" t="s">
        <v>143</v>
      </c>
      <c r="C134" s="157"/>
      <c r="D134" s="63">
        <v>6.4999999999999997E-3</v>
      </c>
      <c r="E134" s="14">
        <f>($E$131+$E$132+$E$146)/(1-($D$134+$D$135+$D$136))*D134</f>
        <v>41.895116550392785</v>
      </c>
    </row>
    <row r="135" spans="1:7" x14ac:dyDescent="0.2">
      <c r="A135" s="211"/>
      <c r="B135" s="157" t="s">
        <v>144</v>
      </c>
      <c r="C135" s="157"/>
      <c r="D135" s="63">
        <v>0.03</v>
      </c>
      <c r="E135" s="14">
        <f>($E$131+$E$132+$E$146)/(1-($D$134+$D$135+$D$136))*D135</f>
        <v>193.36207638642821</v>
      </c>
    </row>
    <row r="136" spans="1:7" s="81" customFormat="1" x14ac:dyDescent="0.2">
      <c r="A136" s="212"/>
      <c r="B136" s="157" t="s">
        <v>145</v>
      </c>
      <c r="C136" s="157"/>
      <c r="D136" s="99">
        <v>0.05</v>
      </c>
      <c r="E136" s="14">
        <f>($E$131+$E$132+$E$146)/(1-($D$134+$D$135+$D$136))*D136</f>
        <v>322.27012731071375</v>
      </c>
    </row>
    <row r="137" spans="1:7" ht="15" thickBot="1" x14ac:dyDescent="0.25">
      <c r="A137" s="173" t="s">
        <v>146</v>
      </c>
      <c r="B137" s="174"/>
      <c r="C137" s="175"/>
      <c r="D137" s="82">
        <f>(1+D131)*(1+D132)/(1-(D134+D135+D136))-1</f>
        <v>0.20409085933223881</v>
      </c>
      <c r="E137" s="83">
        <f>SUM(E131:E136)</f>
        <v>1092.4821280751084</v>
      </c>
      <c r="G137" s="95"/>
    </row>
    <row r="139" spans="1:7" x14ac:dyDescent="0.2">
      <c r="A139" s="198" t="s">
        <v>147</v>
      </c>
      <c r="B139" s="198"/>
      <c r="C139" s="198"/>
      <c r="D139" s="198"/>
      <c r="E139" s="199"/>
    </row>
    <row r="140" spans="1:7" ht="14.45" customHeight="1" x14ac:dyDescent="0.2">
      <c r="A140" s="196" t="s">
        <v>148</v>
      </c>
      <c r="B140" s="197"/>
      <c r="C140" s="197"/>
      <c r="D140" s="144"/>
      <c r="E140" s="21" t="s">
        <v>149</v>
      </c>
    </row>
    <row r="141" spans="1:7" x14ac:dyDescent="0.2">
      <c r="A141" s="22" t="s">
        <v>28</v>
      </c>
      <c r="B141" s="147" t="s">
        <v>150</v>
      </c>
      <c r="C141" s="172"/>
      <c r="D141" s="148"/>
      <c r="E141" s="84">
        <f>E33</f>
        <v>2424.5</v>
      </c>
    </row>
    <row r="142" spans="1:7" x14ac:dyDescent="0.2">
      <c r="A142" s="22" t="s">
        <v>43</v>
      </c>
      <c r="B142" s="147" t="s">
        <v>151</v>
      </c>
      <c r="C142" s="172"/>
      <c r="D142" s="148"/>
      <c r="E142" s="84">
        <f>E78</f>
        <v>2394.7982272727272</v>
      </c>
    </row>
    <row r="143" spans="1:7" x14ac:dyDescent="0.2">
      <c r="A143" s="22" t="s">
        <v>96</v>
      </c>
      <c r="B143" s="147" t="s">
        <v>152</v>
      </c>
      <c r="C143" s="172"/>
      <c r="D143" s="148"/>
      <c r="E143" s="84">
        <f>E89</f>
        <v>172.38195000000002</v>
      </c>
    </row>
    <row r="144" spans="1:7" x14ac:dyDescent="0.2">
      <c r="A144" s="22" t="s">
        <v>98</v>
      </c>
      <c r="B144" s="147" t="s">
        <v>153</v>
      </c>
      <c r="C144" s="172"/>
      <c r="D144" s="148"/>
      <c r="E144" s="84">
        <f>E111</f>
        <v>85.060240866437695</v>
      </c>
    </row>
    <row r="145" spans="1:5" x14ac:dyDescent="0.2">
      <c r="A145" s="5" t="s">
        <v>100</v>
      </c>
      <c r="B145" s="85" t="s">
        <v>154</v>
      </c>
      <c r="C145" s="85"/>
      <c r="D145" s="39"/>
      <c r="E145" s="84">
        <f>E125</f>
        <v>276.18</v>
      </c>
    </row>
    <row r="146" spans="1:5" x14ac:dyDescent="0.2">
      <c r="A146" s="196" t="s">
        <v>155</v>
      </c>
      <c r="B146" s="197"/>
      <c r="C146" s="197"/>
      <c r="D146" s="144"/>
      <c r="E146" s="86">
        <f>SUM(E141:E145)</f>
        <v>5352.920418139166</v>
      </c>
    </row>
    <row r="147" spans="1:5" s="17" customFormat="1" x14ac:dyDescent="0.2">
      <c r="A147" s="22" t="s">
        <v>35</v>
      </c>
      <c r="B147" s="147" t="s">
        <v>156</v>
      </c>
      <c r="C147" s="172"/>
      <c r="D147" s="148"/>
      <c r="E147" s="84">
        <f>E137</f>
        <v>1092.4821280751084</v>
      </c>
    </row>
    <row r="148" spans="1:5" x14ac:dyDescent="0.2">
      <c r="A148" s="134" t="s">
        <v>157</v>
      </c>
      <c r="B148" s="134"/>
      <c r="C148" s="134"/>
      <c r="D148" s="134"/>
      <c r="E148" s="87">
        <f>SUM(E146:E147)</f>
        <v>6445.4025462142745</v>
      </c>
    </row>
    <row r="149" spans="1:5" x14ac:dyDescent="0.2">
      <c r="A149" s="134" t="s">
        <v>314</v>
      </c>
      <c r="B149" s="134"/>
      <c r="C149" s="134"/>
      <c r="D149" s="134"/>
      <c r="E149" s="87">
        <f>ROUND(E148*2,2)</f>
        <v>12890.81</v>
      </c>
    </row>
    <row r="151" spans="1:5" x14ac:dyDescent="0.2">
      <c r="E151" s="124"/>
    </row>
    <row r="152" spans="1:5" x14ac:dyDescent="0.2">
      <c r="E152" s="114">
        <f>E149*E15</f>
        <v>580086.44999999995</v>
      </c>
    </row>
  </sheetData>
  <mergeCells count="139">
    <mergeCell ref="A2:E2"/>
    <mergeCell ref="A4:E4"/>
    <mergeCell ref="A5:E5"/>
    <mergeCell ref="A6:E6"/>
    <mergeCell ref="A8:E8"/>
    <mergeCell ref="B9:C9"/>
    <mergeCell ref="D9:E9"/>
    <mergeCell ref="C14:D14"/>
    <mergeCell ref="C15:D15"/>
    <mergeCell ref="A17:E17"/>
    <mergeCell ref="A18:E18"/>
    <mergeCell ref="B19:C19"/>
    <mergeCell ref="D19:E19"/>
    <mergeCell ref="B10:C10"/>
    <mergeCell ref="D10:E10"/>
    <mergeCell ref="B11:C11"/>
    <mergeCell ref="D11:E11"/>
    <mergeCell ref="B12:C12"/>
    <mergeCell ref="D12:E12"/>
    <mergeCell ref="B23:C23"/>
    <mergeCell ref="D23:E23"/>
    <mergeCell ref="A24:E24"/>
    <mergeCell ref="A25:E25"/>
    <mergeCell ref="B26:C26"/>
    <mergeCell ref="B27:C27"/>
    <mergeCell ref="B20:C20"/>
    <mergeCell ref="D20:E20"/>
    <mergeCell ref="B21:C21"/>
    <mergeCell ref="D21:E21"/>
    <mergeCell ref="B22:C22"/>
    <mergeCell ref="D22:E22"/>
    <mergeCell ref="A35:E35"/>
    <mergeCell ref="A36:E36"/>
    <mergeCell ref="B37:C37"/>
    <mergeCell ref="B38:C38"/>
    <mergeCell ref="A40:C40"/>
    <mergeCell ref="A41:E41"/>
    <mergeCell ref="B28:C28"/>
    <mergeCell ref="B29:C29"/>
    <mergeCell ref="B30:C30"/>
    <mergeCell ref="B31:C31"/>
    <mergeCell ref="B32:C32"/>
    <mergeCell ref="A33:D33"/>
    <mergeCell ref="B48:C48"/>
    <mergeCell ref="B49:C49"/>
    <mergeCell ref="B50:C50"/>
    <mergeCell ref="B51:C51"/>
    <mergeCell ref="A52:C52"/>
    <mergeCell ref="A53:E53"/>
    <mergeCell ref="A42:E42"/>
    <mergeCell ref="B43:C43"/>
    <mergeCell ref="B44:C44"/>
    <mergeCell ref="B45:C45"/>
    <mergeCell ref="B46:C46"/>
    <mergeCell ref="B47:C47"/>
    <mergeCell ref="B62:D62"/>
    <mergeCell ref="B63:C63"/>
    <mergeCell ref="B64:D64"/>
    <mergeCell ref="B65:C65"/>
    <mergeCell ref="A66:D66"/>
    <mergeCell ref="A68:E68"/>
    <mergeCell ref="A54:E54"/>
    <mergeCell ref="B55:C55"/>
    <mergeCell ref="B56:C56"/>
    <mergeCell ref="B59:C59"/>
    <mergeCell ref="B60:C60"/>
    <mergeCell ref="B61:C61"/>
    <mergeCell ref="B75:C75"/>
    <mergeCell ref="B76:C76"/>
    <mergeCell ref="B77:C77"/>
    <mergeCell ref="A78:C78"/>
    <mergeCell ref="A80:E80"/>
    <mergeCell ref="A81:E81"/>
    <mergeCell ref="B69:C69"/>
    <mergeCell ref="B70:C70"/>
    <mergeCell ref="A71:E71"/>
    <mergeCell ref="A72:E72"/>
    <mergeCell ref="B73:C73"/>
    <mergeCell ref="B74:C74"/>
    <mergeCell ref="B88:C88"/>
    <mergeCell ref="A89:C89"/>
    <mergeCell ref="A90:E90"/>
    <mergeCell ref="A91:E91"/>
    <mergeCell ref="A92:E92"/>
    <mergeCell ref="B93:C93"/>
    <mergeCell ref="B82:C82"/>
    <mergeCell ref="B83:C83"/>
    <mergeCell ref="B84:C84"/>
    <mergeCell ref="B85:C85"/>
    <mergeCell ref="B86:C86"/>
    <mergeCell ref="B87:C87"/>
    <mergeCell ref="A100:C100"/>
    <mergeCell ref="A101:E101"/>
    <mergeCell ref="A102:E102"/>
    <mergeCell ref="B103:C103"/>
    <mergeCell ref="B104:C104"/>
    <mergeCell ref="A105:D105"/>
    <mergeCell ref="B94:C94"/>
    <mergeCell ref="B95:C95"/>
    <mergeCell ref="B96:C96"/>
    <mergeCell ref="B97:C97"/>
    <mergeCell ref="B98:C98"/>
    <mergeCell ref="B99:C99"/>
    <mergeCell ref="A114:E114"/>
    <mergeCell ref="B115:D115"/>
    <mergeCell ref="B116:D116"/>
    <mergeCell ref="B117:D117"/>
    <mergeCell ref="B118:D118"/>
    <mergeCell ref="B119:C119"/>
    <mergeCell ref="A107:E107"/>
    <mergeCell ref="B108:C108"/>
    <mergeCell ref="B109:C109"/>
    <mergeCell ref="B110:C110"/>
    <mergeCell ref="A111:C111"/>
    <mergeCell ref="A113:E113"/>
    <mergeCell ref="B131:C131"/>
    <mergeCell ref="B132:C132"/>
    <mergeCell ref="A133:A136"/>
    <mergeCell ref="B133:C133"/>
    <mergeCell ref="B134:C134"/>
    <mergeCell ref="B135:C135"/>
    <mergeCell ref="B136:C136"/>
    <mergeCell ref="B124:D124"/>
    <mergeCell ref="A125:D125"/>
    <mergeCell ref="A127:D127"/>
    <mergeCell ref="A128:E128"/>
    <mergeCell ref="A129:E129"/>
    <mergeCell ref="B130:C130"/>
    <mergeCell ref="B144:D144"/>
    <mergeCell ref="A146:D146"/>
    <mergeCell ref="B147:D147"/>
    <mergeCell ref="A148:D148"/>
    <mergeCell ref="A149:D149"/>
    <mergeCell ref="A137:C137"/>
    <mergeCell ref="A139:E139"/>
    <mergeCell ref="A140:D140"/>
    <mergeCell ref="B141:D141"/>
    <mergeCell ref="B142:D142"/>
    <mergeCell ref="B143:D143"/>
  </mergeCells>
  <pageMargins left="0.51181102362204722" right="0.51181102362204722" top="0.78740157480314965" bottom="0.78740157480314965" header="0.31496062992125984" footer="0.31496062992125984"/>
  <pageSetup paperSize="9" scale="80"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G151"/>
  <sheetViews>
    <sheetView topLeftCell="A94" workbookViewId="0">
      <selection activeCell="E64" sqref="E64"/>
    </sheetView>
  </sheetViews>
  <sheetFormatPr defaultRowHeight="14.25" x14ac:dyDescent="0.2"/>
  <cols>
    <col min="1" max="1" width="7.28515625" style="74" customWidth="1"/>
    <col min="2" max="2" width="31.5703125" style="2" customWidth="1"/>
    <col min="3" max="3" width="39.42578125" style="2" customWidth="1"/>
    <col min="4" max="4" width="14.28515625" style="75" customWidth="1"/>
    <col min="5" max="5" width="18.7109375" style="2" bestFit="1" customWidth="1"/>
    <col min="6" max="6" width="9.42578125" style="2" bestFit="1" customWidth="1"/>
    <col min="7" max="16384" width="9.140625" style="2"/>
  </cols>
  <sheetData>
    <row r="2" spans="1:5" x14ac:dyDescent="0.2">
      <c r="A2" s="135" t="s">
        <v>0</v>
      </c>
      <c r="B2" s="135"/>
      <c r="C2" s="135"/>
      <c r="D2" s="135"/>
      <c r="E2" s="135"/>
    </row>
    <row r="3" spans="1:5" x14ac:dyDescent="0.2">
      <c r="A3" s="3"/>
      <c r="B3" s="3"/>
      <c r="C3" s="3"/>
      <c r="D3" s="3"/>
      <c r="E3" s="3"/>
    </row>
    <row r="4" spans="1:5" ht="15.75" x14ac:dyDescent="0.2">
      <c r="A4" s="136" t="s">
        <v>158</v>
      </c>
      <c r="B4" s="136"/>
      <c r="C4" s="136"/>
      <c r="D4" s="136"/>
      <c r="E4" s="136"/>
    </row>
    <row r="5" spans="1:5" ht="15.75" x14ac:dyDescent="0.2">
      <c r="A5" s="136" t="s">
        <v>1</v>
      </c>
      <c r="B5" s="136"/>
      <c r="C5" s="136"/>
      <c r="D5" s="136"/>
      <c r="E5" s="136"/>
    </row>
    <row r="6" spans="1:5" ht="15.75" x14ac:dyDescent="0.2">
      <c r="A6" s="136" t="s">
        <v>2</v>
      </c>
      <c r="B6" s="136"/>
      <c r="C6" s="136"/>
      <c r="D6" s="136"/>
      <c r="E6" s="136"/>
    </row>
    <row r="7" spans="1:5" x14ac:dyDescent="0.2">
      <c r="A7" s="4"/>
      <c r="B7" s="4"/>
      <c r="C7" s="4"/>
      <c r="D7" s="4"/>
      <c r="E7" s="4"/>
    </row>
    <row r="8" spans="1:5" x14ac:dyDescent="0.2">
      <c r="A8" s="137" t="s">
        <v>3</v>
      </c>
      <c r="B8" s="137"/>
      <c r="C8" s="137"/>
      <c r="D8" s="137"/>
      <c r="E8" s="137"/>
    </row>
    <row r="9" spans="1:5" x14ac:dyDescent="0.2">
      <c r="A9" s="5" t="s">
        <v>4</v>
      </c>
      <c r="B9" s="138" t="s">
        <v>5</v>
      </c>
      <c r="C9" s="138"/>
      <c r="D9" s="139"/>
      <c r="E9" s="140"/>
    </row>
    <row r="10" spans="1:5" ht="15" customHeight="1" x14ac:dyDescent="0.2">
      <c r="A10" s="5" t="s">
        <v>6</v>
      </c>
      <c r="B10" s="138" t="s">
        <v>7</v>
      </c>
      <c r="C10" s="138"/>
      <c r="D10" s="141" t="s">
        <v>336</v>
      </c>
      <c r="E10" s="142"/>
    </row>
    <row r="11" spans="1:5" ht="28.5" customHeight="1" x14ac:dyDescent="0.2">
      <c r="A11" s="5" t="s">
        <v>8</v>
      </c>
      <c r="B11" s="138" t="s">
        <v>9</v>
      </c>
      <c r="C11" s="138"/>
      <c r="D11" s="140" t="s">
        <v>337</v>
      </c>
      <c r="E11" s="140"/>
    </row>
    <row r="12" spans="1:5" x14ac:dyDescent="0.2">
      <c r="A12" s="5" t="s">
        <v>10</v>
      </c>
      <c r="B12" s="138" t="s">
        <v>11</v>
      </c>
      <c r="C12" s="138"/>
      <c r="D12" s="140"/>
      <c r="E12" s="140"/>
    </row>
    <row r="13" spans="1:5" x14ac:dyDescent="0.2">
      <c r="A13" s="6"/>
      <c r="B13" s="7"/>
      <c r="C13" s="7"/>
      <c r="D13" s="6"/>
      <c r="E13" s="6"/>
    </row>
    <row r="14" spans="1:5" ht="28.5" x14ac:dyDescent="0.2">
      <c r="A14" s="8" t="s">
        <v>12</v>
      </c>
      <c r="B14" s="8" t="s">
        <v>13</v>
      </c>
      <c r="C14" s="143" t="s">
        <v>14</v>
      </c>
      <c r="D14" s="144"/>
      <c r="E14" s="8" t="s">
        <v>15</v>
      </c>
    </row>
    <row r="15" spans="1:5" x14ac:dyDescent="0.2">
      <c r="A15" s="9">
        <v>1</v>
      </c>
      <c r="B15" s="9" t="s">
        <v>325</v>
      </c>
      <c r="C15" s="145" t="s">
        <v>16</v>
      </c>
      <c r="D15" s="145"/>
      <c r="E15" s="10" t="s">
        <v>378</v>
      </c>
    </row>
    <row r="16" spans="1:5" x14ac:dyDescent="0.2">
      <c r="A16" s="6"/>
      <c r="B16" s="7"/>
      <c r="C16" s="7"/>
      <c r="D16" s="6"/>
      <c r="E16" s="6"/>
    </row>
    <row r="17" spans="1:5" ht="15.75" x14ac:dyDescent="0.2">
      <c r="A17" s="146" t="s">
        <v>17</v>
      </c>
      <c r="B17" s="146"/>
      <c r="C17" s="146"/>
      <c r="D17" s="146"/>
      <c r="E17" s="146"/>
    </row>
    <row r="18" spans="1:5" x14ac:dyDescent="0.2">
      <c r="A18" s="137" t="s">
        <v>18</v>
      </c>
      <c r="B18" s="137"/>
      <c r="C18" s="137"/>
      <c r="D18" s="137"/>
      <c r="E18" s="137"/>
    </row>
    <row r="19" spans="1:5" x14ac:dyDescent="0.2">
      <c r="A19" s="5">
        <v>1</v>
      </c>
      <c r="B19" s="138" t="s">
        <v>19</v>
      </c>
      <c r="C19" s="138"/>
      <c r="D19" s="140" t="s">
        <v>325</v>
      </c>
      <c r="E19" s="140"/>
    </row>
    <row r="20" spans="1:5" x14ac:dyDescent="0.2">
      <c r="A20" s="5">
        <v>2</v>
      </c>
      <c r="B20" s="147" t="s">
        <v>20</v>
      </c>
      <c r="C20" s="148"/>
      <c r="D20" s="149"/>
      <c r="E20" s="150"/>
    </row>
    <row r="21" spans="1:5" ht="15" customHeight="1" x14ac:dyDescent="0.2">
      <c r="A21" s="5">
        <v>3</v>
      </c>
      <c r="B21" s="138" t="s">
        <v>21</v>
      </c>
      <c r="C21" s="138"/>
      <c r="D21" s="151">
        <v>1865</v>
      </c>
      <c r="E21" s="152"/>
    </row>
    <row r="22" spans="1:5" x14ac:dyDescent="0.2">
      <c r="A22" s="5">
        <v>4</v>
      </c>
      <c r="B22" s="138" t="s">
        <v>22</v>
      </c>
      <c r="C22" s="138"/>
      <c r="D22" s="140" t="s">
        <v>326</v>
      </c>
      <c r="E22" s="140"/>
    </row>
    <row r="23" spans="1:5" x14ac:dyDescent="0.2">
      <c r="A23" s="5">
        <v>5</v>
      </c>
      <c r="B23" s="138" t="s">
        <v>23</v>
      </c>
      <c r="C23" s="138"/>
      <c r="D23" s="153" t="s">
        <v>324</v>
      </c>
      <c r="E23" s="153"/>
    </row>
    <row r="24" spans="1:5" x14ac:dyDescent="0.2">
      <c r="A24" s="154"/>
      <c r="B24" s="154"/>
      <c r="C24" s="154"/>
      <c r="D24" s="154"/>
      <c r="E24" s="154"/>
    </row>
    <row r="25" spans="1:5" x14ac:dyDescent="0.2">
      <c r="A25" s="155" t="s">
        <v>24</v>
      </c>
      <c r="B25" s="135"/>
      <c r="C25" s="135"/>
      <c r="D25" s="135"/>
      <c r="E25" s="135"/>
    </row>
    <row r="26" spans="1:5" x14ac:dyDescent="0.2">
      <c r="A26" s="8">
        <v>1</v>
      </c>
      <c r="B26" s="156" t="s">
        <v>25</v>
      </c>
      <c r="C26" s="156"/>
      <c r="D26" s="11" t="s">
        <v>26</v>
      </c>
      <c r="E26" s="12" t="s">
        <v>27</v>
      </c>
    </row>
    <row r="27" spans="1:5" x14ac:dyDescent="0.2">
      <c r="A27" s="5" t="s">
        <v>28</v>
      </c>
      <c r="B27" s="157" t="s">
        <v>29</v>
      </c>
      <c r="C27" s="157"/>
      <c r="D27" s="13"/>
      <c r="E27" s="14">
        <f>D21</f>
        <v>1865</v>
      </c>
    </row>
    <row r="28" spans="1:5" x14ac:dyDescent="0.2">
      <c r="A28" s="5" t="s">
        <v>6</v>
      </c>
      <c r="B28" s="157" t="s">
        <v>30</v>
      </c>
      <c r="C28" s="157"/>
      <c r="D28" s="15">
        <v>0.3</v>
      </c>
      <c r="E28" s="14">
        <f>D28*E27</f>
        <v>559.5</v>
      </c>
    </row>
    <row r="29" spans="1:5" x14ac:dyDescent="0.2">
      <c r="A29" s="5" t="s">
        <v>8</v>
      </c>
      <c r="B29" s="157" t="s">
        <v>31</v>
      </c>
      <c r="C29" s="157"/>
      <c r="D29" s="96">
        <v>0</v>
      </c>
      <c r="E29" s="14">
        <f>E27*D29</f>
        <v>0</v>
      </c>
    </row>
    <row r="30" spans="1:5" x14ac:dyDescent="0.2">
      <c r="A30" s="5" t="s">
        <v>10</v>
      </c>
      <c r="B30" s="157" t="s">
        <v>32</v>
      </c>
      <c r="C30" s="157"/>
      <c r="D30" s="13">
        <v>0</v>
      </c>
      <c r="E30" s="14">
        <f>(((E27+E28)/220)*20%*7*15)</f>
        <v>231.42954545454546</v>
      </c>
    </row>
    <row r="31" spans="1:5" x14ac:dyDescent="0.2">
      <c r="A31" s="5" t="s">
        <v>33</v>
      </c>
      <c r="B31" s="157" t="s">
        <v>34</v>
      </c>
      <c r="C31" s="157"/>
      <c r="D31" s="13">
        <v>0</v>
      </c>
      <c r="E31" s="14">
        <f>(((E27+E28)/220*1.2*15))</f>
        <v>198.3681818181818</v>
      </c>
    </row>
    <row r="32" spans="1:5" x14ac:dyDescent="0.2">
      <c r="A32" s="5" t="s">
        <v>35</v>
      </c>
      <c r="B32" s="157" t="s">
        <v>36</v>
      </c>
      <c r="C32" s="157"/>
      <c r="D32" s="15"/>
      <c r="E32" s="14"/>
    </row>
    <row r="33" spans="1:5" s="17" customFormat="1" x14ac:dyDescent="0.2">
      <c r="A33" s="134" t="s">
        <v>37</v>
      </c>
      <c r="B33" s="134"/>
      <c r="C33" s="134"/>
      <c r="D33" s="134"/>
      <c r="E33" s="16">
        <f>SUM(E27:E32)</f>
        <v>2854.2977272727271</v>
      </c>
    </row>
    <row r="34" spans="1:5" s="17" customFormat="1" x14ac:dyDescent="0.2">
      <c r="A34" s="18"/>
      <c r="B34" s="18"/>
      <c r="C34" s="18"/>
      <c r="D34" s="18"/>
      <c r="E34" s="19"/>
    </row>
    <row r="35" spans="1:5" s="17" customFormat="1" x14ac:dyDescent="0.2">
      <c r="A35" s="155" t="s">
        <v>38</v>
      </c>
      <c r="B35" s="135"/>
      <c r="C35" s="135"/>
      <c r="D35" s="135"/>
      <c r="E35" s="135"/>
    </row>
    <row r="36" spans="1:5" s="17" customFormat="1" x14ac:dyDescent="0.2">
      <c r="A36" s="158" t="s">
        <v>39</v>
      </c>
      <c r="B36" s="158"/>
      <c r="C36" s="158"/>
      <c r="D36" s="158"/>
      <c r="E36" s="159"/>
    </row>
    <row r="37" spans="1:5" s="17" customFormat="1" x14ac:dyDescent="0.2">
      <c r="A37" s="20" t="s">
        <v>40</v>
      </c>
      <c r="B37" s="160" t="s">
        <v>41</v>
      </c>
      <c r="C37" s="161"/>
      <c r="D37" s="21" t="s">
        <v>26</v>
      </c>
      <c r="E37" s="21" t="s">
        <v>27</v>
      </c>
    </row>
    <row r="38" spans="1:5" s="17" customFormat="1" x14ac:dyDescent="0.2">
      <c r="A38" s="22" t="s">
        <v>28</v>
      </c>
      <c r="B38" s="147" t="s">
        <v>42</v>
      </c>
      <c r="C38" s="148"/>
      <c r="D38" s="1">
        <f>(1/12*100)/100</f>
        <v>8.3333333333333315E-2</v>
      </c>
      <c r="E38" s="32">
        <f>$E$33*D38</f>
        <v>237.85814393939387</v>
      </c>
    </row>
    <row r="39" spans="1:5" s="17" customFormat="1" x14ac:dyDescent="0.2">
      <c r="A39" s="22" t="s">
        <v>43</v>
      </c>
      <c r="B39" s="23" t="s">
        <v>44</v>
      </c>
      <c r="C39" s="24"/>
      <c r="D39" s="1">
        <f>D38+D38/3</f>
        <v>0.11111111111111109</v>
      </c>
      <c r="E39" s="32">
        <f>$E$33*D39</f>
        <v>317.14419191919183</v>
      </c>
    </row>
    <row r="40" spans="1:5" s="17" customFormat="1" ht="15" thickBot="1" x14ac:dyDescent="0.25">
      <c r="A40" s="137" t="s">
        <v>45</v>
      </c>
      <c r="B40" s="137"/>
      <c r="C40" s="137"/>
      <c r="D40" s="25">
        <f>SUM(D38:D39)</f>
        <v>0.19444444444444442</v>
      </c>
      <c r="E40" s="26">
        <f>SUM(E38:E39)</f>
        <v>555.00233585858564</v>
      </c>
    </row>
    <row r="41" spans="1:5" s="17" customFormat="1" x14ac:dyDescent="0.2">
      <c r="A41" s="162" t="s">
        <v>46</v>
      </c>
      <c r="B41" s="162"/>
      <c r="C41" s="162"/>
      <c r="D41" s="162"/>
      <c r="E41" s="162"/>
    </row>
    <row r="42" spans="1:5" s="17" customFormat="1" x14ac:dyDescent="0.2">
      <c r="A42" s="158" t="s">
        <v>47</v>
      </c>
      <c r="B42" s="158"/>
      <c r="C42" s="158"/>
      <c r="D42" s="158"/>
      <c r="E42" s="159"/>
    </row>
    <row r="43" spans="1:5" s="17" customFormat="1" x14ac:dyDescent="0.2">
      <c r="A43" s="28" t="s">
        <v>48</v>
      </c>
      <c r="B43" s="163" t="s">
        <v>49</v>
      </c>
      <c r="C43" s="164"/>
      <c r="D43" s="29" t="s">
        <v>26</v>
      </c>
      <c r="E43" s="29" t="s">
        <v>27</v>
      </c>
    </row>
    <row r="44" spans="1:5" s="17" customFormat="1" x14ac:dyDescent="0.2">
      <c r="A44" s="30" t="s">
        <v>28</v>
      </c>
      <c r="B44" s="165" t="s">
        <v>50</v>
      </c>
      <c r="C44" s="166"/>
      <c r="D44" s="31">
        <v>0.2</v>
      </c>
      <c r="E44" s="32">
        <f>($E$33+$E$40)*D44</f>
        <v>681.86001262626257</v>
      </c>
    </row>
    <row r="45" spans="1:5" s="17" customFormat="1" ht="13.9" customHeight="1" x14ac:dyDescent="0.2">
      <c r="A45" s="30" t="s">
        <v>43</v>
      </c>
      <c r="B45" s="165" t="s">
        <v>51</v>
      </c>
      <c r="C45" s="166"/>
      <c r="D45" s="31">
        <v>2.5000000000000001E-2</v>
      </c>
      <c r="E45" s="32">
        <f t="shared" ref="E45:E51" si="0">($E$33+$E$40)*D45</f>
        <v>85.232501578282822</v>
      </c>
    </row>
    <row r="46" spans="1:5" s="17" customFormat="1" ht="13.9" customHeight="1" x14ac:dyDescent="0.2">
      <c r="A46" s="30" t="s">
        <v>8</v>
      </c>
      <c r="B46" s="165" t="s">
        <v>159</v>
      </c>
      <c r="C46" s="166"/>
      <c r="D46" s="97">
        <v>0.03</v>
      </c>
      <c r="E46" s="32">
        <f t="shared" si="0"/>
        <v>102.27900189393937</v>
      </c>
    </row>
    <row r="47" spans="1:5" s="17" customFormat="1" ht="13.9" customHeight="1" x14ac:dyDescent="0.2">
      <c r="A47" s="30" t="s">
        <v>10</v>
      </c>
      <c r="B47" s="165" t="s">
        <v>52</v>
      </c>
      <c r="C47" s="166"/>
      <c r="D47" s="31">
        <v>1.4999999999999999E-2</v>
      </c>
      <c r="E47" s="32">
        <f t="shared" si="0"/>
        <v>51.139500946969683</v>
      </c>
    </row>
    <row r="48" spans="1:5" s="17" customFormat="1" ht="13.9" customHeight="1" x14ac:dyDescent="0.2">
      <c r="A48" s="30" t="s">
        <v>33</v>
      </c>
      <c r="B48" s="165" t="s">
        <v>53</v>
      </c>
      <c r="C48" s="166"/>
      <c r="D48" s="31">
        <v>0.01</v>
      </c>
      <c r="E48" s="32">
        <f t="shared" si="0"/>
        <v>34.093000631313124</v>
      </c>
    </row>
    <row r="49" spans="1:5" s="17" customFormat="1" ht="13.9" customHeight="1" x14ac:dyDescent="0.2">
      <c r="A49" s="30" t="s">
        <v>54</v>
      </c>
      <c r="B49" s="167" t="s">
        <v>55</v>
      </c>
      <c r="C49" s="168"/>
      <c r="D49" s="31">
        <v>6.0000000000000001E-3</v>
      </c>
      <c r="E49" s="32">
        <f t="shared" si="0"/>
        <v>20.455800378787874</v>
      </c>
    </row>
    <row r="50" spans="1:5" s="17" customFormat="1" ht="13.9" customHeight="1" x14ac:dyDescent="0.2">
      <c r="A50" s="30" t="s">
        <v>56</v>
      </c>
      <c r="B50" s="165" t="s">
        <v>57</v>
      </c>
      <c r="C50" s="166"/>
      <c r="D50" s="31">
        <v>2E-3</v>
      </c>
      <c r="E50" s="32">
        <f t="shared" si="0"/>
        <v>6.8186001262626252</v>
      </c>
    </row>
    <row r="51" spans="1:5" s="17" customFormat="1" ht="13.9" customHeight="1" x14ac:dyDescent="0.2">
      <c r="A51" s="33" t="s">
        <v>58</v>
      </c>
      <c r="B51" s="169" t="s">
        <v>59</v>
      </c>
      <c r="C51" s="170"/>
      <c r="D51" s="31">
        <v>0.08</v>
      </c>
      <c r="E51" s="32">
        <f t="shared" si="0"/>
        <v>272.744005050505</v>
      </c>
    </row>
    <row r="52" spans="1:5" s="17" customFormat="1" x14ac:dyDescent="0.2">
      <c r="A52" s="134" t="s">
        <v>60</v>
      </c>
      <c r="B52" s="134"/>
      <c r="C52" s="134"/>
      <c r="D52" s="34">
        <f>SUM(D44:D51)</f>
        <v>0.36800000000000005</v>
      </c>
      <c r="E52" s="88">
        <f>SUM(E44:E51)</f>
        <v>1254.6224232323229</v>
      </c>
    </row>
    <row r="53" spans="1:5" s="17" customFormat="1" x14ac:dyDescent="0.2">
      <c r="A53" s="162" t="s">
        <v>61</v>
      </c>
      <c r="B53" s="162"/>
      <c r="C53" s="162"/>
      <c r="D53" s="162"/>
      <c r="E53" s="162"/>
    </row>
    <row r="54" spans="1:5" s="17" customFormat="1" x14ac:dyDescent="0.2">
      <c r="A54" s="158" t="s">
        <v>62</v>
      </c>
      <c r="B54" s="158"/>
      <c r="C54" s="158"/>
      <c r="D54" s="158"/>
      <c r="E54" s="159"/>
    </row>
    <row r="55" spans="1:5" s="36" customFormat="1" ht="14.45" customHeight="1" x14ac:dyDescent="0.25">
      <c r="A55" s="20" t="s">
        <v>63</v>
      </c>
      <c r="B55" s="160" t="s">
        <v>64</v>
      </c>
      <c r="C55" s="171"/>
      <c r="D55" s="35"/>
      <c r="E55" s="21" t="s">
        <v>27</v>
      </c>
    </row>
    <row r="56" spans="1:5" s="36" customFormat="1" x14ac:dyDescent="0.25">
      <c r="A56" s="37" t="s">
        <v>4</v>
      </c>
      <c r="B56" s="147" t="s">
        <v>65</v>
      </c>
      <c r="C56" s="172"/>
      <c r="D56" s="98">
        <v>4.9800000000000004</v>
      </c>
      <c r="E56" s="38">
        <f>(D56*2*15)</f>
        <v>149.4</v>
      </c>
    </row>
    <row r="57" spans="1:5" s="36" customFormat="1" x14ac:dyDescent="0.25">
      <c r="A57" s="91" t="s">
        <v>66</v>
      </c>
      <c r="B57" s="23" t="s">
        <v>67</v>
      </c>
      <c r="C57" s="85"/>
      <c r="D57" s="92">
        <v>0.06</v>
      </c>
      <c r="E57" s="38">
        <f>D57*E27</f>
        <v>111.89999999999999</v>
      </c>
    </row>
    <row r="58" spans="1:5" s="36" customFormat="1" x14ac:dyDescent="0.25">
      <c r="A58" s="91" t="s">
        <v>68</v>
      </c>
      <c r="B58" s="23" t="s">
        <v>69</v>
      </c>
      <c r="C58" s="85"/>
      <c r="D58" s="92"/>
      <c r="E58" s="38">
        <f>E56-E57</f>
        <v>37.500000000000014</v>
      </c>
    </row>
    <row r="59" spans="1:5" s="36" customFormat="1" x14ac:dyDescent="0.25">
      <c r="A59" s="5" t="s">
        <v>6</v>
      </c>
      <c r="B59" s="147" t="s">
        <v>70</v>
      </c>
      <c r="C59" s="172"/>
      <c r="D59" s="98">
        <v>32.86</v>
      </c>
      <c r="E59" s="38">
        <f>(D59*15)</f>
        <v>492.9</v>
      </c>
    </row>
    <row r="60" spans="1:5" s="36" customFormat="1" x14ac:dyDescent="0.25">
      <c r="A60" s="5" t="s">
        <v>71</v>
      </c>
      <c r="B60" s="147" t="s">
        <v>72</v>
      </c>
      <c r="C60" s="172"/>
      <c r="D60" s="92">
        <v>0.2</v>
      </c>
      <c r="E60" s="38">
        <f>E59*D60</f>
        <v>98.58</v>
      </c>
    </row>
    <row r="61" spans="1:5" s="36" customFormat="1" ht="28.5" customHeight="1" x14ac:dyDescent="0.25">
      <c r="A61" s="5" t="s">
        <v>73</v>
      </c>
      <c r="B61" s="147" t="s">
        <v>74</v>
      </c>
      <c r="C61" s="172"/>
      <c r="D61" s="92"/>
      <c r="E61" s="38">
        <f>E59-E60</f>
        <v>394.32</v>
      </c>
    </row>
    <row r="62" spans="1:5" s="36" customFormat="1" ht="14.25" customHeight="1" x14ac:dyDescent="0.25">
      <c r="A62" s="5" t="s">
        <v>8</v>
      </c>
      <c r="B62" s="147" t="s">
        <v>75</v>
      </c>
      <c r="C62" s="172"/>
      <c r="D62" s="148"/>
      <c r="E62" s="38"/>
    </row>
    <row r="63" spans="1:5" s="36" customFormat="1" x14ac:dyDescent="0.25">
      <c r="A63" s="5" t="s">
        <v>10</v>
      </c>
      <c r="B63" s="147" t="s">
        <v>76</v>
      </c>
      <c r="C63" s="172"/>
      <c r="D63" s="39"/>
      <c r="E63" s="38">
        <v>8.17</v>
      </c>
    </row>
    <row r="64" spans="1:5" s="36" customFormat="1" x14ac:dyDescent="0.25">
      <c r="A64" s="5" t="s">
        <v>33</v>
      </c>
      <c r="B64" s="147" t="s">
        <v>77</v>
      </c>
      <c r="C64" s="172"/>
      <c r="D64" s="148"/>
      <c r="E64" s="40"/>
    </row>
    <row r="65" spans="1:6" s="36" customFormat="1" x14ac:dyDescent="0.25">
      <c r="A65" s="5" t="s">
        <v>35</v>
      </c>
      <c r="B65" s="147" t="s">
        <v>78</v>
      </c>
      <c r="C65" s="172"/>
      <c r="D65" s="111">
        <v>7.0000000000000007E-2</v>
      </c>
      <c r="E65" s="40">
        <f>D65*E33</f>
        <v>199.80084090909091</v>
      </c>
    </row>
    <row r="66" spans="1:6" s="17" customFormat="1" ht="15" thickBot="1" x14ac:dyDescent="0.25">
      <c r="A66" s="173" t="s">
        <v>79</v>
      </c>
      <c r="B66" s="174"/>
      <c r="C66" s="174"/>
      <c r="D66" s="175"/>
      <c r="E66" s="41">
        <f>SUM(E58+E61+E62+E63+E64+E65)</f>
        <v>639.79084090909089</v>
      </c>
    </row>
    <row r="67" spans="1:6" s="17" customFormat="1" ht="15" customHeight="1" thickBot="1" x14ac:dyDescent="0.25">
      <c r="A67" s="42"/>
      <c r="B67" s="43"/>
      <c r="C67" s="43"/>
      <c r="D67" s="43"/>
      <c r="E67" s="44"/>
    </row>
    <row r="68" spans="1:6" s="17" customFormat="1" ht="15" customHeight="1" thickBot="1" x14ac:dyDescent="0.25">
      <c r="A68" s="176" t="s">
        <v>80</v>
      </c>
      <c r="B68" s="177"/>
      <c r="C68" s="177"/>
      <c r="D68" s="177"/>
      <c r="E68" s="178"/>
    </row>
    <row r="69" spans="1:6" s="17" customFormat="1" ht="15" customHeight="1" thickBot="1" x14ac:dyDescent="0.25">
      <c r="A69" s="45" t="s">
        <v>4</v>
      </c>
      <c r="B69" s="179" t="s">
        <v>81</v>
      </c>
      <c r="C69" s="180"/>
      <c r="D69" s="46">
        <v>15</v>
      </c>
      <c r="E69" s="47">
        <f>(E33/220)*1.5</f>
        <v>19.461120867768592</v>
      </c>
      <c r="F69" s="47"/>
    </row>
    <row r="70" spans="1:6" s="17" customFormat="1" ht="15" customHeight="1" thickBot="1" x14ac:dyDescent="0.25">
      <c r="A70" s="48"/>
      <c r="B70" s="176" t="s">
        <v>82</v>
      </c>
      <c r="C70" s="178"/>
      <c r="D70" s="48"/>
      <c r="E70" s="49">
        <f>E69*D69</f>
        <v>291.91681301652886</v>
      </c>
    </row>
    <row r="71" spans="1:6" s="17" customFormat="1" ht="15" customHeight="1" thickBot="1" x14ac:dyDescent="0.25">
      <c r="A71" s="181"/>
      <c r="B71" s="182"/>
      <c r="C71" s="182"/>
      <c r="D71" s="182"/>
      <c r="E71" s="183"/>
    </row>
    <row r="72" spans="1:6" s="17" customFormat="1" x14ac:dyDescent="0.2">
      <c r="A72" s="184" t="s">
        <v>83</v>
      </c>
      <c r="B72" s="184"/>
      <c r="C72" s="184"/>
      <c r="D72" s="184"/>
      <c r="E72" s="185"/>
    </row>
    <row r="73" spans="1:6" s="17" customFormat="1" x14ac:dyDescent="0.2">
      <c r="A73" s="50"/>
      <c r="B73" s="186" t="s">
        <v>84</v>
      </c>
      <c r="C73" s="187"/>
      <c r="D73" s="51" t="s">
        <v>85</v>
      </c>
      <c r="E73" s="29" t="s">
        <v>27</v>
      </c>
    </row>
    <row r="74" spans="1:6" s="17" customFormat="1" x14ac:dyDescent="0.2">
      <c r="A74" s="52" t="s">
        <v>40</v>
      </c>
      <c r="B74" s="157" t="s">
        <v>86</v>
      </c>
      <c r="C74" s="157"/>
      <c r="D74" s="53">
        <f>D40</f>
        <v>0.19444444444444442</v>
      </c>
      <c r="E74" s="54">
        <f>E40</f>
        <v>555.00233585858564</v>
      </c>
    </row>
    <row r="75" spans="1:6" s="17" customFormat="1" x14ac:dyDescent="0.2">
      <c r="A75" s="52" t="s">
        <v>48</v>
      </c>
      <c r="B75" s="157" t="s">
        <v>87</v>
      </c>
      <c r="C75" s="157"/>
      <c r="D75" s="55">
        <f>D52</f>
        <v>0.36800000000000005</v>
      </c>
      <c r="E75" s="54">
        <f>E52</f>
        <v>1254.6224232323229</v>
      </c>
    </row>
    <row r="76" spans="1:6" s="17" customFormat="1" x14ac:dyDescent="0.2">
      <c r="A76" s="52" t="s">
        <v>63</v>
      </c>
      <c r="B76" s="157" t="s">
        <v>88</v>
      </c>
      <c r="C76" s="157"/>
      <c r="D76" s="55">
        <v>0</v>
      </c>
      <c r="E76" s="54">
        <f>E66</f>
        <v>639.79084090909089</v>
      </c>
    </row>
    <row r="77" spans="1:6" s="17" customFormat="1" x14ac:dyDescent="0.2">
      <c r="A77" s="52" t="s">
        <v>89</v>
      </c>
      <c r="B77" s="157" t="s">
        <v>90</v>
      </c>
      <c r="C77" s="157"/>
      <c r="D77" s="56">
        <v>0</v>
      </c>
      <c r="E77" s="54">
        <f>E70</f>
        <v>291.91681301652886</v>
      </c>
    </row>
    <row r="78" spans="1:6" s="17" customFormat="1" ht="15" thickBot="1" x14ac:dyDescent="0.25">
      <c r="A78" s="188" t="s">
        <v>91</v>
      </c>
      <c r="B78" s="189"/>
      <c r="C78" s="190"/>
      <c r="D78" s="57">
        <f>SUM(D74:D77)</f>
        <v>0.56244444444444452</v>
      </c>
      <c r="E78" s="41">
        <f>SUM(E74:E77)</f>
        <v>2741.3324130165283</v>
      </c>
    </row>
    <row r="79" spans="1:6" s="17" customFormat="1" x14ac:dyDescent="0.2">
      <c r="A79" s="27"/>
      <c r="B79" s="27"/>
      <c r="C79" s="27"/>
      <c r="D79" s="58"/>
      <c r="E79" s="19"/>
    </row>
    <row r="80" spans="1:6" s="17" customFormat="1" x14ac:dyDescent="0.2">
      <c r="A80" s="155" t="s">
        <v>92</v>
      </c>
      <c r="B80" s="135"/>
      <c r="C80" s="135"/>
      <c r="D80" s="135"/>
      <c r="E80" s="135"/>
    </row>
    <row r="81" spans="1:6" s="17" customFormat="1" x14ac:dyDescent="0.2">
      <c r="A81" s="158" t="s">
        <v>92</v>
      </c>
      <c r="B81" s="158"/>
      <c r="C81" s="158"/>
      <c r="D81" s="158"/>
      <c r="E81" s="159"/>
    </row>
    <row r="82" spans="1:6" s="17" customFormat="1" x14ac:dyDescent="0.2">
      <c r="A82" s="59">
        <v>3</v>
      </c>
      <c r="B82" s="191" t="s">
        <v>93</v>
      </c>
      <c r="C82" s="191"/>
      <c r="D82" s="60" t="s">
        <v>85</v>
      </c>
      <c r="E82" s="61" t="s">
        <v>27</v>
      </c>
    </row>
    <row r="83" spans="1:6" s="17" customFormat="1" x14ac:dyDescent="0.2">
      <c r="A83" s="62" t="s">
        <v>28</v>
      </c>
      <c r="B83" s="157" t="s">
        <v>94</v>
      </c>
      <c r="C83" s="157"/>
      <c r="D83" s="63">
        <f>0.05*(1/12)</f>
        <v>4.1666666666666666E-3</v>
      </c>
      <c r="E83" s="32">
        <f>$E$33*D83</f>
        <v>11.892907196969697</v>
      </c>
      <c r="F83" s="90"/>
    </row>
    <row r="84" spans="1:6" s="17" customFormat="1" ht="13.9" customHeight="1" x14ac:dyDescent="0.2">
      <c r="A84" s="62" t="s">
        <v>43</v>
      </c>
      <c r="B84" s="157" t="s">
        <v>95</v>
      </c>
      <c r="C84" s="157"/>
      <c r="D84" s="63">
        <f>D51*D83</f>
        <v>3.3333333333333332E-4</v>
      </c>
      <c r="E84" s="32">
        <f t="shared" ref="E84:E88" si="1">$E$33*D84</f>
        <v>0.95143257575757567</v>
      </c>
      <c r="F84" s="90"/>
    </row>
    <row r="85" spans="1:6" s="17" customFormat="1" ht="13.9" customHeight="1" x14ac:dyDescent="0.2">
      <c r="A85" s="62" t="s">
        <v>96</v>
      </c>
      <c r="B85" s="192" t="s">
        <v>97</v>
      </c>
      <c r="C85" s="192"/>
      <c r="D85" s="99">
        <v>0</v>
      </c>
      <c r="E85" s="32">
        <f t="shared" si="1"/>
        <v>0</v>
      </c>
      <c r="F85" s="90"/>
    </row>
    <row r="86" spans="1:6" s="17" customFormat="1" ht="13.9" customHeight="1" x14ac:dyDescent="0.2">
      <c r="A86" s="62" t="s">
        <v>98</v>
      </c>
      <c r="B86" s="157" t="s">
        <v>99</v>
      </c>
      <c r="C86" s="157"/>
      <c r="D86" s="63">
        <f>7/30/12</f>
        <v>1.9444444444444445E-2</v>
      </c>
      <c r="E86" s="32">
        <f t="shared" si="1"/>
        <v>55.500233585858581</v>
      </c>
      <c r="F86" s="90"/>
    </row>
    <row r="87" spans="1:6" s="17" customFormat="1" ht="13.9" customHeight="1" x14ac:dyDescent="0.2">
      <c r="A87" s="62" t="s">
        <v>100</v>
      </c>
      <c r="B87" s="193" t="s">
        <v>101</v>
      </c>
      <c r="C87" s="194"/>
      <c r="D87" s="63">
        <f>D52*D86</f>
        <v>7.1555555555555565E-3</v>
      </c>
      <c r="E87" s="32">
        <f t="shared" si="1"/>
        <v>20.42408595959596</v>
      </c>
      <c r="F87" s="90"/>
    </row>
    <row r="88" spans="1:6" s="17" customFormat="1" x14ac:dyDescent="0.2">
      <c r="A88" s="62" t="s">
        <v>54</v>
      </c>
      <c r="B88" s="193" t="s">
        <v>102</v>
      </c>
      <c r="C88" s="194"/>
      <c r="D88" s="99">
        <v>0.04</v>
      </c>
      <c r="E88" s="32">
        <f t="shared" si="1"/>
        <v>114.17190909090908</v>
      </c>
      <c r="F88" s="90"/>
    </row>
    <row r="89" spans="1:6" s="17" customFormat="1" ht="14.45" customHeight="1" thickBot="1" x14ac:dyDescent="0.25">
      <c r="A89" s="188" t="s">
        <v>103</v>
      </c>
      <c r="B89" s="189"/>
      <c r="C89" s="190"/>
      <c r="D89" s="93">
        <f>SUM(D83:D88)</f>
        <v>7.1099999999999997E-2</v>
      </c>
      <c r="E89" s="41">
        <f>SUM(E83:E88)</f>
        <v>202.94056840909087</v>
      </c>
      <c r="F89" s="89"/>
    </row>
    <row r="90" spans="1:6" s="17" customFormat="1" x14ac:dyDescent="0.2">
      <c r="A90" s="162" t="s">
        <v>104</v>
      </c>
      <c r="B90" s="162"/>
      <c r="C90" s="162"/>
      <c r="D90" s="162"/>
      <c r="E90" s="162"/>
    </row>
    <row r="91" spans="1:6" s="17" customFormat="1" x14ac:dyDescent="0.2">
      <c r="A91" s="155" t="s">
        <v>105</v>
      </c>
      <c r="B91" s="135"/>
      <c r="C91" s="135"/>
      <c r="D91" s="135"/>
      <c r="E91" s="135"/>
    </row>
    <row r="92" spans="1:6" s="17" customFormat="1" ht="16.5" customHeight="1" x14ac:dyDescent="0.2">
      <c r="A92" s="158" t="s">
        <v>106</v>
      </c>
      <c r="B92" s="158"/>
      <c r="C92" s="158"/>
      <c r="D92" s="158"/>
      <c r="E92" s="159"/>
    </row>
    <row r="93" spans="1:6" s="17" customFormat="1" x14ac:dyDescent="0.2">
      <c r="A93" s="20" t="s">
        <v>107</v>
      </c>
      <c r="B93" s="195" t="s">
        <v>108</v>
      </c>
      <c r="C93" s="195"/>
      <c r="D93" s="8" t="s">
        <v>85</v>
      </c>
      <c r="E93" s="21" t="s">
        <v>27</v>
      </c>
    </row>
    <row r="94" spans="1:6" s="17" customFormat="1" x14ac:dyDescent="0.2">
      <c r="A94" s="22" t="s">
        <v>28</v>
      </c>
      <c r="B94" s="138" t="s">
        <v>109</v>
      </c>
      <c r="C94" s="138"/>
      <c r="D94" s="63">
        <f>((8.33/12)+(2.78/12)+(8.33/12))/100</f>
        <v>1.6200000000000003E-2</v>
      </c>
      <c r="E94" s="94">
        <f>($E$33+$E$52)*D94</f>
        <v>66.564506438181809</v>
      </c>
      <c r="F94" s="90"/>
    </row>
    <row r="95" spans="1:6" s="17" customFormat="1" x14ac:dyDescent="0.2">
      <c r="A95" s="22" t="s">
        <v>43</v>
      </c>
      <c r="B95" s="138" t="s">
        <v>108</v>
      </c>
      <c r="C95" s="138"/>
      <c r="D95" s="63">
        <f>(1/30)/12</f>
        <v>2.7777777777777779E-3</v>
      </c>
      <c r="E95" s="94">
        <f t="shared" ref="E95:E99" si="2">($E$33+$E$52)*D95</f>
        <v>11.413667084736248</v>
      </c>
      <c r="F95" s="90"/>
    </row>
    <row r="96" spans="1:6" s="17" customFormat="1" x14ac:dyDescent="0.2">
      <c r="A96" s="22" t="s">
        <v>96</v>
      </c>
      <c r="B96" s="138" t="s">
        <v>110</v>
      </c>
      <c r="C96" s="138"/>
      <c r="D96" s="63">
        <f>(5/30/12)*0.015</f>
        <v>2.0833333333333332E-4</v>
      </c>
      <c r="E96" s="94">
        <f t="shared" si="2"/>
        <v>0.85602503135521857</v>
      </c>
      <c r="F96" s="90"/>
    </row>
    <row r="97" spans="1:6" s="17" customFormat="1" x14ac:dyDescent="0.2">
      <c r="A97" s="22" t="s">
        <v>98</v>
      </c>
      <c r="B97" s="138" t="s">
        <v>111</v>
      </c>
      <c r="C97" s="138"/>
      <c r="D97" s="63">
        <f>((15/30)/12)*0.08</f>
        <v>3.3333333333333331E-3</v>
      </c>
      <c r="E97" s="94">
        <f t="shared" si="2"/>
        <v>13.696400501683497</v>
      </c>
      <c r="F97" s="90"/>
    </row>
    <row r="98" spans="1:6" s="17" customFormat="1" x14ac:dyDescent="0.2">
      <c r="A98" s="22" t="s">
        <v>100</v>
      </c>
      <c r="B98" s="138" t="s">
        <v>112</v>
      </c>
      <c r="C98" s="138"/>
      <c r="D98" s="63">
        <f>0.1111*0.02*0.3333</f>
        <v>7.4059259999999997E-4</v>
      </c>
      <c r="E98" s="94">
        <f t="shared" si="2"/>
        <v>3.0430358574549259</v>
      </c>
      <c r="F98" s="90"/>
    </row>
    <row r="99" spans="1:6" s="17" customFormat="1" x14ac:dyDescent="0.2">
      <c r="A99" s="62" t="s">
        <v>35</v>
      </c>
      <c r="B99" s="157" t="s">
        <v>113</v>
      </c>
      <c r="C99" s="157"/>
      <c r="D99" s="63">
        <f>1/30/12*0.4</f>
        <v>1.1111111111111111E-3</v>
      </c>
      <c r="E99" s="94">
        <f t="shared" si="2"/>
        <v>4.5654668338944999</v>
      </c>
      <c r="F99" s="90"/>
    </row>
    <row r="100" spans="1:6" s="17" customFormat="1" x14ac:dyDescent="0.2">
      <c r="A100" s="196" t="s">
        <v>114</v>
      </c>
      <c r="B100" s="197"/>
      <c r="C100" s="144"/>
      <c r="D100" s="64">
        <f>SUM(D94:D99)</f>
        <v>2.437114815555556E-2</v>
      </c>
      <c r="E100" s="16">
        <f>SUM(E94:E99)</f>
        <v>100.1391017473062</v>
      </c>
      <c r="F100" s="89"/>
    </row>
    <row r="101" spans="1:6" s="17" customFormat="1" x14ac:dyDescent="0.2">
      <c r="A101" s="162" t="s">
        <v>115</v>
      </c>
      <c r="B101" s="162"/>
      <c r="C101" s="162"/>
      <c r="D101" s="162"/>
      <c r="E101" s="162"/>
    </row>
    <row r="102" spans="1:6" s="17" customFormat="1" x14ac:dyDescent="0.2">
      <c r="A102" s="158" t="s">
        <v>116</v>
      </c>
      <c r="B102" s="158"/>
      <c r="C102" s="158"/>
      <c r="D102" s="158"/>
      <c r="E102" s="159"/>
    </row>
    <row r="103" spans="1:6" s="17" customFormat="1" x14ac:dyDescent="0.2">
      <c r="A103" s="20" t="s">
        <v>117</v>
      </c>
      <c r="B103" s="195" t="s">
        <v>118</v>
      </c>
      <c r="C103" s="195"/>
      <c r="D103" s="8" t="s">
        <v>85</v>
      </c>
      <c r="E103" s="21" t="s">
        <v>27</v>
      </c>
    </row>
    <row r="104" spans="1:6" x14ac:dyDescent="0.2">
      <c r="A104" s="22" t="s">
        <v>28</v>
      </c>
      <c r="B104" s="138" t="s">
        <v>119</v>
      </c>
      <c r="C104" s="138"/>
      <c r="D104" s="65">
        <v>0</v>
      </c>
      <c r="E104" s="14">
        <v>0</v>
      </c>
    </row>
    <row r="105" spans="1:6" ht="15" thickBot="1" x14ac:dyDescent="0.25">
      <c r="A105" s="188" t="s">
        <v>120</v>
      </c>
      <c r="B105" s="189"/>
      <c r="C105" s="189"/>
      <c r="D105" s="190"/>
      <c r="E105" s="41">
        <f>D104*E104</f>
        <v>0</v>
      </c>
    </row>
    <row r="106" spans="1:6" x14ac:dyDescent="0.2">
      <c r="A106" s="66"/>
      <c r="B106" s="7"/>
      <c r="C106" s="7"/>
      <c r="D106" s="67"/>
      <c r="E106" s="68"/>
    </row>
    <row r="107" spans="1:6" x14ac:dyDescent="0.2">
      <c r="A107" s="198" t="s">
        <v>121</v>
      </c>
      <c r="B107" s="198"/>
      <c r="C107" s="198"/>
      <c r="D107" s="198"/>
      <c r="E107" s="199"/>
    </row>
    <row r="108" spans="1:6" x14ac:dyDescent="0.2">
      <c r="A108" s="50"/>
      <c r="B108" s="186" t="s">
        <v>122</v>
      </c>
      <c r="C108" s="187"/>
      <c r="D108" s="51" t="s">
        <v>85</v>
      </c>
      <c r="E108" s="29" t="s">
        <v>27</v>
      </c>
    </row>
    <row r="109" spans="1:6" x14ac:dyDescent="0.2">
      <c r="A109" s="52" t="s">
        <v>107</v>
      </c>
      <c r="B109" s="157" t="s">
        <v>108</v>
      </c>
      <c r="C109" s="157"/>
      <c r="D109" s="53">
        <v>0</v>
      </c>
      <c r="E109" s="54">
        <f>E100</f>
        <v>100.1391017473062</v>
      </c>
    </row>
    <row r="110" spans="1:6" x14ac:dyDescent="0.2">
      <c r="A110" s="52" t="s">
        <v>117</v>
      </c>
      <c r="B110" s="157" t="s">
        <v>118</v>
      </c>
      <c r="C110" s="157"/>
      <c r="D110" s="56">
        <f>D104</f>
        <v>0</v>
      </c>
      <c r="E110" s="54">
        <f>E105</f>
        <v>0</v>
      </c>
    </row>
    <row r="111" spans="1:6" ht="15" thickBot="1" x14ac:dyDescent="0.25">
      <c r="A111" s="188" t="s">
        <v>123</v>
      </c>
      <c r="B111" s="189"/>
      <c r="C111" s="190"/>
      <c r="D111" s="57"/>
      <c r="E111" s="41">
        <f>SUM(E109:E110)</f>
        <v>100.1391017473062</v>
      </c>
    </row>
    <row r="112" spans="1:6" x14ac:dyDescent="0.2">
      <c r="A112" s="69"/>
      <c r="B112" s="27"/>
      <c r="C112" s="27"/>
      <c r="D112" s="58"/>
      <c r="E112" s="19"/>
    </row>
    <row r="113" spans="1:5" x14ac:dyDescent="0.2">
      <c r="A113" s="155" t="s">
        <v>124</v>
      </c>
      <c r="B113" s="135"/>
      <c r="C113" s="135"/>
      <c r="D113" s="135"/>
      <c r="E113" s="135"/>
    </row>
    <row r="114" spans="1:5" x14ac:dyDescent="0.2">
      <c r="A114" s="158" t="s">
        <v>124</v>
      </c>
      <c r="B114" s="158"/>
      <c r="C114" s="158"/>
      <c r="D114" s="158"/>
      <c r="E114" s="159"/>
    </row>
    <row r="115" spans="1:5" x14ac:dyDescent="0.2">
      <c r="A115" s="20">
        <v>5</v>
      </c>
      <c r="B115" s="200" t="s">
        <v>125</v>
      </c>
      <c r="C115" s="201"/>
      <c r="D115" s="202"/>
      <c r="E115" s="12" t="s">
        <v>27</v>
      </c>
    </row>
    <row r="116" spans="1:5" x14ac:dyDescent="0.2">
      <c r="A116" s="22" t="s">
        <v>28</v>
      </c>
      <c r="B116" s="203" t="s">
        <v>126</v>
      </c>
      <c r="C116" s="204"/>
      <c r="D116" s="205"/>
      <c r="E116" s="14">
        <f>'Uniforme Equipam'!E24</f>
        <v>76.61</v>
      </c>
    </row>
    <row r="117" spans="1:5" x14ac:dyDescent="0.2">
      <c r="A117" s="22" t="s">
        <v>43</v>
      </c>
      <c r="B117" s="203" t="s">
        <v>127</v>
      </c>
      <c r="C117" s="204"/>
      <c r="D117" s="205"/>
      <c r="E117" s="14">
        <v>0</v>
      </c>
    </row>
    <row r="118" spans="1:5" x14ac:dyDescent="0.2">
      <c r="A118" s="22" t="s">
        <v>8</v>
      </c>
      <c r="B118" s="203" t="s">
        <v>128</v>
      </c>
      <c r="C118" s="204"/>
      <c r="D118" s="205"/>
      <c r="E118" s="14">
        <f>'Uniforme Equipam'!J16</f>
        <v>199.57000000000002</v>
      </c>
    </row>
    <row r="119" spans="1:5" ht="14.45" customHeight="1" x14ac:dyDescent="0.2">
      <c r="A119" s="22" t="s">
        <v>10</v>
      </c>
      <c r="B119" s="147" t="s">
        <v>129</v>
      </c>
      <c r="C119" s="172"/>
      <c r="D119" s="70"/>
      <c r="E119" s="71">
        <v>0</v>
      </c>
    </row>
    <row r="120" spans="1:5" x14ac:dyDescent="0.2">
      <c r="A120" s="22" t="s">
        <v>33</v>
      </c>
      <c r="B120" s="72" t="s">
        <v>130</v>
      </c>
      <c r="C120" s="73"/>
      <c r="D120" s="70"/>
      <c r="E120" s="71">
        <v>0</v>
      </c>
    </row>
    <row r="121" spans="1:5" x14ac:dyDescent="0.2">
      <c r="A121" s="22" t="s">
        <v>35</v>
      </c>
      <c r="B121" s="72" t="s">
        <v>131</v>
      </c>
      <c r="C121" s="73"/>
      <c r="D121" s="70"/>
      <c r="E121" s="71">
        <v>0</v>
      </c>
    </row>
    <row r="122" spans="1:5" x14ac:dyDescent="0.2">
      <c r="A122" s="22" t="s">
        <v>56</v>
      </c>
      <c r="B122" s="72" t="s">
        <v>132</v>
      </c>
      <c r="C122" s="73"/>
      <c r="D122" s="70"/>
      <c r="E122" s="14">
        <v>0</v>
      </c>
    </row>
    <row r="123" spans="1:5" x14ac:dyDescent="0.2">
      <c r="A123" s="22" t="s">
        <v>58</v>
      </c>
      <c r="B123" s="72" t="s">
        <v>133</v>
      </c>
      <c r="C123" s="73"/>
      <c r="D123" s="70"/>
      <c r="E123" s="14">
        <v>0</v>
      </c>
    </row>
    <row r="124" spans="1:5" x14ac:dyDescent="0.2">
      <c r="A124" s="22" t="s">
        <v>134</v>
      </c>
      <c r="B124" s="203" t="s">
        <v>135</v>
      </c>
      <c r="C124" s="204"/>
      <c r="D124" s="205"/>
      <c r="E124" s="14">
        <v>0</v>
      </c>
    </row>
    <row r="125" spans="1:5" s="17" customFormat="1" ht="15" thickBot="1" x14ac:dyDescent="0.25">
      <c r="A125" s="188" t="s">
        <v>136</v>
      </c>
      <c r="B125" s="189"/>
      <c r="C125" s="189"/>
      <c r="D125" s="190"/>
      <c r="E125" s="41">
        <f>SUM(E116:E124)</f>
        <v>276.18</v>
      </c>
    </row>
    <row r="126" spans="1:5" x14ac:dyDescent="0.2">
      <c r="E126" s="76">
        <f>D78+D89+D111</f>
        <v>0.63354444444444447</v>
      </c>
    </row>
    <row r="127" spans="1:5" x14ac:dyDescent="0.2">
      <c r="A127" s="206" t="s">
        <v>137</v>
      </c>
      <c r="B127" s="207"/>
      <c r="C127" s="207"/>
      <c r="D127" s="208"/>
      <c r="E127" s="101"/>
    </row>
    <row r="128" spans="1:5" x14ac:dyDescent="0.2">
      <c r="A128" s="155" t="s">
        <v>138</v>
      </c>
      <c r="B128" s="135"/>
      <c r="C128" s="135"/>
      <c r="D128" s="135"/>
      <c r="E128" s="135"/>
    </row>
    <row r="129" spans="1:7" s="36" customFormat="1" x14ac:dyDescent="0.25">
      <c r="A129" s="158" t="s">
        <v>138</v>
      </c>
      <c r="B129" s="158"/>
      <c r="C129" s="158"/>
      <c r="D129" s="158"/>
      <c r="E129" s="159"/>
    </row>
    <row r="130" spans="1:7" x14ac:dyDescent="0.2">
      <c r="A130" s="8">
        <v>6</v>
      </c>
      <c r="B130" s="195" t="s">
        <v>139</v>
      </c>
      <c r="C130" s="195"/>
      <c r="D130" s="8" t="s">
        <v>26</v>
      </c>
      <c r="E130" s="21" t="s">
        <v>27</v>
      </c>
    </row>
    <row r="131" spans="1:7" x14ac:dyDescent="0.2">
      <c r="A131" s="77" t="s">
        <v>28</v>
      </c>
      <c r="B131" s="209" t="s">
        <v>140</v>
      </c>
      <c r="C131" s="209"/>
      <c r="D131" s="100">
        <v>0.03</v>
      </c>
      <c r="E131" s="78">
        <f>D131*E146</f>
        <v>185.24669431336955</v>
      </c>
    </row>
    <row r="132" spans="1:7" x14ac:dyDescent="0.2">
      <c r="A132" s="79" t="s">
        <v>43</v>
      </c>
      <c r="B132" s="157" t="s">
        <v>141</v>
      </c>
      <c r="C132" s="157"/>
      <c r="D132" s="99">
        <v>6.7900000000000002E-2</v>
      </c>
      <c r="E132" s="54">
        <f>(E146+E131)*D132</f>
        <v>431.85326867313756</v>
      </c>
    </row>
    <row r="133" spans="1:7" x14ac:dyDescent="0.2">
      <c r="A133" s="210" t="s">
        <v>8</v>
      </c>
      <c r="B133" s="137" t="s">
        <v>142</v>
      </c>
      <c r="C133" s="137"/>
      <c r="D133" s="64"/>
      <c r="E133" s="80"/>
    </row>
    <row r="134" spans="1:7" x14ac:dyDescent="0.2">
      <c r="A134" s="211"/>
      <c r="B134" s="157" t="s">
        <v>143</v>
      </c>
      <c r="C134" s="157"/>
      <c r="D134" s="63">
        <v>6.4999999999999997E-3</v>
      </c>
      <c r="E134" s="14">
        <f>($E$131+$E$132+$E$146)/(1-($D$134+$D$135+$D$136))*D134</f>
        <v>48.328334457919027</v>
      </c>
    </row>
    <row r="135" spans="1:7" x14ac:dyDescent="0.2">
      <c r="A135" s="211"/>
      <c r="B135" s="157" t="s">
        <v>144</v>
      </c>
      <c r="C135" s="157"/>
      <c r="D135" s="63">
        <v>0.03</v>
      </c>
      <c r="E135" s="14">
        <f>($E$131+$E$132+$E$146)/(1-($D$134+$D$135+$D$136))*D135</f>
        <v>223.05385134424168</v>
      </c>
    </row>
    <row r="136" spans="1:7" s="81" customFormat="1" x14ac:dyDescent="0.2">
      <c r="A136" s="212"/>
      <c r="B136" s="157" t="s">
        <v>145</v>
      </c>
      <c r="C136" s="157"/>
      <c r="D136" s="99">
        <v>0.05</v>
      </c>
      <c r="E136" s="14">
        <f>($E$131+$E$132+$E$146)/(1-($D$134+$D$135+$D$136))*D136</f>
        <v>371.75641890706947</v>
      </c>
    </row>
    <row r="137" spans="1:7" ht="15" thickBot="1" x14ac:dyDescent="0.25">
      <c r="A137" s="173" t="s">
        <v>146</v>
      </c>
      <c r="B137" s="174"/>
      <c r="C137" s="175"/>
      <c r="D137" s="82">
        <f>(1+D131)*(1+D132)/(1-(D134+D135+D136))-1</f>
        <v>0.20409085933223881</v>
      </c>
      <c r="E137" s="83">
        <f>SUM(E131:E136)</f>
        <v>1260.2385676957374</v>
      </c>
      <c r="G137" s="95"/>
    </row>
    <row r="139" spans="1:7" x14ac:dyDescent="0.2">
      <c r="A139" s="198" t="s">
        <v>147</v>
      </c>
      <c r="B139" s="198"/>
      <c r="C139" s="198"/>
      <c r="D139" s="198"/>
      <c r="E139" s="199"/>
    </row>
    <row r="140" spans="1:7" ht="14.45" customHeight="1" x14ac:dyDescent="0.2">
      <c r="A140" s="196" t="s">
        <v>148</v>
      </c>
      <c r="B140" s="197"/>
      <c r="C140" s="197"/>
      <c r="D140" s="144"/>
      <c r="E140" s="21" t="s">
        <v>149</v>
      </c>
    </row>
    <row r="141" spans="1:7" x14ac:dyDescent="0.2">
      <c r="A141" s="22" t="s">
        <v>28</v>
      </c>
      <c r="B141" s="147" t="s">
        <v>150</v>
      </c>
      <c r="C141" s="172"/>
      <c r="D141" s="148"/>
      <c r="E141" s="84">
        <f>E33</f>
        <v>2854.2977272727271</v>
      </c>
    </row>
    <row r="142" spans="1:7" x14ac:dyDescent="0.2">
      <c r="A142" s="22" t="s">
        <v>43</v>
      </c>
      <c r="B142" s="147" t="s">
        <v>151</v>
      </c>
      <c r="C142" s="172"/>
      <c r="D142" s="148"/>
      <c r="E142" s="84">
        <f>E78</f>
        <v>2741.3324130165283</v>
      </c>
    </row>
    <row r="143" spans="1:7" x14ac:dyDescent="0.2">
      <c r="A143" s="22" t="s">
        <v>96</v>
      </c>
      <c r="B143" s="147" t="s">
        <v>152</v>
      </c>
      <c r="C143" s="172"/>
      <c r="D143" s="148"/>
      <c r="E143" s="84">
        <f>E89</f>
        <v>202.94056840909087</v>
      </c>
    </row>
    <row r="144" spans="1:7" x14ac:dyDescent="0.2">
      <c r="A144" s="22" t="s">
        <v>98</v>
      </c>
      <c r="B144" s="147" t="s">
        <v>153</v>
      </c>
      <c r="C144" s="172"/>
      <c r="D144" s="148"/>
      <c r="E144" s="84">
        <f>E111</f>
        <v>100.1391017473062</v>
      </c>
    </row>
    <row r="145" spans="1:5" x14ac:dyDescent="0.2">
      <c r="A145" s="5" t="s">
        <v>100</v>
      </c>
      <c r="B145" s="85" t="s">
        <v>154</v>
      </c>
      <c r="C145" s="85"/>
      <c r="D145" s="39"/>
      <c r="E145" s="84">
        <f>E125</f>
        <v>276.18</v>
      </c>
    </row>
    <row r="146" spans="1:5" x14ac:dyDescent="0.2">
      <c r="A146" s="196" t="s">
        <v>155</v>
      </c>
      <c r="B146" s="197"/>
      <c r="C146" s="197"/>
      <c r="D146" s="144"/>
      <c r="E146" s="86">
        <f>SUM(E141:E145)</f>
        <v>6174.8898104456521</v>
      </c>
    </row>
    <row r="147" spans="1:5" s="17" customFormat="1" x14ac:dyDescent="0.2">
      <c r="A147" s="22" t="s">
        <v>35</v>
      </c>
      <c r="B147" s="147" t="s">
        <v>156</v>
      </c>
      <c r="C147" s="172"/>
      <c r="D147" s="148"/>
      <c r="E147" s="84">
        <f>E137</f>
        <v>1260.2385676957374</v>
      </c>
    </row>
    <row r="148" spans="1:5" x14ac:dyDescent="0.2">
      <c r="A148" s="134" t="s">
        <v>157</v>
      </c>
      <c r="B148" s="134"/>
      <c r="C148" s="134"/>
      <c r="D148" s="134"/>
      <c r="E148" s="87">
        <f>SUM(E146:E147)</f>
        <v>7435.1283781413895</v>
      </c>
    </row>
    <row r="149" spans="1:5" x14ac:dyDescent="0.2">
      <c r="A149" s="134" t="s">
        <v>314</v>
      </c>
      <c r="B149" s="134"/>
      <c r="C149" s="134"/>
      <c r="D149" s="134"/>
      <c r="E149" s="87">
        <f>ROUND(E148*2,2)</f>
        <v>14870.26</v>
      </c>
    </row>
    <row r="151" spans="1:5" x14ac:dyDescent="0.2">
      <c r="E151" s="114">
        <f>E149*E15</f>
        <v>654291.44000000006</v>
      </c>
    </row>
  </sheetData>
  <mergeCells count="139">
    <mergeCell ref="A2:E2"/>
    <mergeCell ref="A4:E4"/>
    <mergeCell ref="A5:E5"/>
    <mergeCell ref="A6:E6"/>
    <mergeCell ref="A8:E8"/>
    <mergeCell ref="B9:C9"/>
    <mergeCell ref="D9:E9"/>
    <mergeCell ref="C14:D14"/>
    <mergeCell ref="C15:D15"/>
    <mergeCell ref="A17:E17"/>
    <mergeCell ref="A18:E18"/>
    <mergeCell ref="B19:C19"/>
    <mergeCell ref="D19:E19"/>
    <mergeCell ref="B10:C10"/>
    <mergeCell ref="D10:E10"/>
    <mergeCell ref="B11:C11"/>
    <mergeCell ref="D11:E11"/>
    <mergeCell ref="B12:C12"/>
    <mergeCell ref="D12:E12"/>
    <mergeCell ref="B23:C23"/>
    <mergeCell ref="D23:E23"/>
    <mergeCell ref="A24:E24"/>
    <mergeCell ref="A25:E25"/>
    <mergeCell ref="B26:C26"/>
    <mergeCell ref="B27:C27"/>
    <mergeCell ref="B20:C20"/>
    <mergeCell ref="D20:E20"/>
    <mergeCell ref="B21:C21"/>
    <mergeCell ref="D21:E21"/>
    <mergeCell ref="B22:C22"/>
    <mergeCell ref="D22:E22"/>
    <mergeCell ref="A35:E35"/>
    <mergeCell ref="A36:E36"/>
    <mergeCell ref="B37:C37"/>
    <mergeCell ref="B38:C38"/>
    <mergeCell ref="A40:C40"/>
    <mergeCell ref="A41:E41"/>
    <mergeCell ref="B28:C28"/>
    <mergeCell ref="B29:C29"/>
    <mergeCell ref="B30:C30"/>
    <mergeCell ref="B31:C31"/>
    <mergeCell ref="B32:C32"/>
    <mergeCell ref="A33:D33"/>
    <mergeCell ref="B48:C48"/>
    <mergeCell ref="B49:C49"/>
    <mergeCell ref="B50:C50"/>
    <mergeCell ref="B51:C51"/>
    <mergeCell ref="A52:C52"/>
    <mergeCell ref="A53:E53"/>
    <mergeCell ref="A42:E42"/>
    <mergeCell ref="B43:C43"/>
    <mergeCell ref="B44:C44"/>
    <mergeCell ref="B45:C45"/>
    <mergeCell ref="B46:C46"/>
    <mergeCell ref="B47:C47"/>
    <mergeCell ref="B62:D62"/>
    <mergeCell ref="B63:C63"/>
    <mergeCell ref="B64:D64"/>
    <mergeCell ref="B65:C65"/>
    <mergeCell ref="A66:D66"/>
    <mergeCell ref="A68:E68"/>
    <mergeCell ref="A54:E54"/>
    <mergeCell ref="B55:C55"/>
    <mergeCell ref="B56:C56"/>
    <mergeCell ref="B59:C59"/>
    <mergeCell ref="B60:C60"/>
    <mergeCell ref="B61:C61"/>
    <mergeCell ref="B75:C75"/>
    <mergeCell ref="B76:C76"/>
    <mergeCell ref="B77:C77"/>
    <mergeCell ref="A78:C78"/>
    <mergeCell ref="A80:E80"/>
    <mergeCell ref="A81:E81"/>
    <mergeCell ref="B69:C69"/>
    <mergeCell ref="B70:C70"/>
    <mergeCell ref="A71:E71"/>
    <mergeCell ref="A72:E72"/>
    <mergeCell ref="B73:C73"/>
    <mergeCell ref="B74:C74"/>
    <mergeCell ref="B88:C88"/>
    <mergeCell ref="A89:C89"/>
    <mergeCell ref="A90:E90"/>
    <mergeCell ref="A91:E91"/>
    <mergeCell ref="A92:E92"/>
    <mergeCell ref="B93:C93"/>
    <mergeCell ref="B82:C82"/>
    <mergeCell ref="B83:C83"/>
    <mergeCell ref="B84:C84"/>
    <mergeCell ref="B85:C85"/>
    <mergeCell ref="B86:C86"/>
    <mergeCell ref="B87:C87"/>
    <mergeCell ref="A100:C100"/>
    <mergeCell ref="A101:E101"/>
    <mergeCell ref="A102:E102"/>
    <mergeCell ref="B103:C103"/>
    <mergeCell ref="B104:C104"/>
    <mergeCell ref="A105:D105"/>
    <mergeCell ref="B94:C94"/>
    <mergeCell ref="B95:C95"/>
    <mergeCell ref="B96:C96"/>
    <mergeCell ref="B97:C97"/>
    <mergeCell ref="B98:C98"/>
    <mergeCell ref="B99:C99"/>
    <mergeCell ref="A114:E114"/>
    <mergeCell ref="B115:D115"/>
    <mergeCell ref="B116:D116"/>
    <mergeCell ref="B117:D117"/>
    <mergeCell ref="B118:D118"/>
    <mergeCell ref="B119:C119"/>
    <mergeCell ref="A107:E107"/>
    <mergeCell ref="B108:C108"/>
    <mergeCell ref="B109:C109"/>
    <mergeCell ref="B110:C110"/>
    <mergeCell ref="A111:C111"/>
    <mergeCell ref="A113:E113"/>
    <mergeCell ref="B131:C131"/>
    <mergeCell ref="B132:C132"/>
    <mergeCell ref="A133:A136"/>
    <mergeCell ref="B133:C133"/>
    <mergeCell ref="B134:C134"/>
    <mergeCell ref="B135:C135"/>
    <mergeCell ref="B136:C136"/>
    <mergeCell ref="B124:D124"/>
    <mergeCell ref="A125:D125"/>
    <mergeCell ref="A127:D127"/>
    <mergeCell ref="A128:E128"/>
    <mergeCell ref="A129:E129"/>
    <mergeCell ref="B130:C130"/>
    <mergeCell ref="B144:D144"/>
    <mergeCell ref="A146:D146"/>
    <mergeCell ref="B147:D147"/>
    <mergeCell ref="A148:D148"/>
    <mergeCell ref="A149:D149"/>
    <mergeCell ref="A137:C137"/>
    <mergeCell ref="A139:E139"/>
    <mergeCell ref="A140:D140"/>
    <mergeCell ref="B141:D141"/>
    <mergeCell ref="B142:D142"/>
    <mergeCell ref="B143:D143"/>
  </mergeCells>
  <pageMargins left="0.51181102362204722" right="0.51181102362204722" top="0.78740157480314965" bottom="0.78740157480314965" header="0.31496062992125984" footer="0.31496062992125984"/>
  <pageSetup paperSize="9" scale="80"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G149"/>
  <sheetViews>
    <sheetView workbookViewId="0">
      <selection activeCell="E16" sqref="E16"/>
    </sheetView>
  </sheetViews>
  <sheetFormatPr defaultRowHeight="14.25" x14ac:dyDescent="0.2"/>
  <cols>
    <col min="1" max="1" width="7.28515625" style="74" customWidth="1"/>
    <col min="2" max="2" width="31.5703125" style="2" customWidth="1"/>
    <col min="3" max="3" width="39.42578125" style="2" customWidth="1"/>
    <col min="4" max="4" width="14.28515625" style="75" customWidth="1"/>
    <col min="5" max="5" width="18.7109375" style="2" bestFit="1" customWidth="1"/>
    <col min="6" max="6" width="9.42578125" style="2" bestFit="1" customWidth="1"/>
    <col min="7" max="16384" width="9.140625" style="2"/>
  </cols>
  <sheetData>
    <row r="2" spans="1:5" x14ac:dyDescent="0.2">
      <c r="A2" s="135" t="s">
        <v>0</v>
      </c>
      <c r="B2" s="135"/>
      <c r="C2" s="135"/>
      <c r="D2" s="135"/>
      <c r="E2" s="135"/>
    </row>
    <row r="3" spans="1:5" x14ac:dyDescent="0.2">
      <c r="A3" s="3"/>
      <c r="B3" s="3"/>
      <c r="C3" s="3"/>
      <c r="D3" s="3"/>
      <c r="E3" s="3"/>
    </row>
    <row r="4" spans="1:5" ht="15.75" x14ac:dyDescent="0.2">
      <c r="A4" s="136" t="s">
        <v>158</v>
      </c>
      <c r="B4" s="136"/>
      <c r="C4" s="136"/>
      <c r="D4" s="136"/>
      <c r="E4" s="136"/>
    </row>
    <row r="5" spans="1:5" ht="15.75" x14ac:dyDescent="0.2">
      <c r="A5" s="136" t="s">
        <v>1</v>
      </c>
      <c r="B5" s="136"/>
      <c r="C5" s="136"/>
      <c r="D5" s="136"/>
      <c r="E5" s="136"/>
    </row>
    <row r="6" spans="1:5" ht="15.75" x14ac:dyDescent="0.2">
      <c r="A6" s="136" t="s">
        <v>2</v>
      </c>
      <c r="B6" s="136"/>
      <c r="C6" s="136"/>
      <c r="D6" s="136"/>
      <c r="E6" s="136"/>
    </row>
    <row r="7" spans="1:5" x14ac:dyDescent="0.2">
      <c r="A7" s="4"/>
      <c r="B7" s="4"/>
      <c r="C7" s="4"/>
      <c r="D7" s="4"/>
      <c r="E7" s="4"/>
    </row>
    <row r="8" spans="1:5" x14ac:dyDescent="0.2">
      <c r="A8" s="137" t="s">
        <v>3</v>
      </c>
      <c r="B8" s="137"/>
      <c r="C8" s="137"/>
      <c r="D8" s="137"/>
      <c r="E8" s="137"/>
    </row>
    <row r="9" spans="1:5" x14ac:dyDescent="0.2">
      <c r="A9" s="5" t="s">
        <v>4</v>
      </c>
      <c r="B9" s="138" t="s">
        <v>5</v>
      </c>
      <c r="C9" s="138"/>
      <c r="D9" s="139"/>
      <c r="E9" s="140"/>
    </row>
    <row r="10" spans="1:5" ht="15" customHeight="1" x14ac:dyDescent="0.2">
      <c r="A10" s="5" t="s">
        <v>6</v>
      </c>
      <c r="B10" s="138" t="s">
        <v>7</v>
      </c>
      <c r="C10" s="138"/>
      <c r="D10" s="141" t="s">
        <v>327</v>
      </c>
      <c r="E10" s="142"/>
    </row>
    <row r="11" spans="1:5" ht="28.5" customHeight="1" x14ac:dyDescent="0.2">
      <c r="A11" s="5" t="s">
        <v>8</v>
      </c>
      <c r="B11" s="138" t="s">
        <v>9</v>
      </c>
      <c r="C11" s="138"/>
      <c r="D11" s="140" t="s">
        <v>328</v>
      </c>
      <c r="E11" s="140"/>
    </row>
    <row r="12" spans="1:5" x14ac:dyDescent="0.2">
      <c r="A12" s="5" t="s">
        <v>10</v>
      </c>
      <c r="B12" s="138" t="s">
        <v>11</v>
      </c>
      <c r="C12" s="138"/>
      <c r="D12" s="140"/>
      <c r="E12" s="140"/>
    </row>
    <row r="13" spans="1:5" x14ac:dyDescent="0.2">
      <c r="A13" s="6"/>
      <c r="B13" s="7"/>
      <c r="C13" s="7"/>
      <c r="D13" s="6"/>
      <c r="E13" s="6"/>
    </row>
    <row r="14" spans="1:5" ht="28.5" x14ac:dyDescent="0.2">
      <c r="A14" s="8" t="s">
        <v>12</v>
      </c>
      <c r="B14" s="8" t="s">
        <v>13</v>
      </c>
      <c r="C14" s="143" t="s">
        <v>14</v>
      </c>
      <c r="D14" s="144"/>
      <c r="E14" s="8" t="s">
        <v>15</v>
      </c>
    </row>
    <row r="15" spans="1:5" x14ac:dyDescent="0.2">
      <c r="A15" s="9">
        <v>1</v>
      </c>
      <c r="B15" s="9" t="s">
        <v>323</v>
      </c>
      <c r="C15" s="145" t="s">
        <v>16</v>
      </c>
      <c r="D15" s="145"/>
      <c r="E15" s="10" t="s">
        <v>381</v>
      </c>
    </row>
    <row r="16" spans="1:5" x14ac:dyDescent="0.2">
      <c r="A16" s="6"/>
      <c r="B16" s="7"/>
      <c r="C16" s="7"/>
      <c r="D16" s="6"/>
      <c r="E16" s="6"/>
    </row>
    <row r="17" spans="1:5" ht="15.75" x14ac:dyDescent="0.2">
      <c r="A17" s="146" t="s">
        <v>17</v>
      </c>
      <c r="B17" s="146"/>
      <c r="C17" s="146"/>
      <c r="D17" s="146"/>
      <c r="E17" s="146"/>
    </row>
    <row r="18" spans="1:5" x14ac:dyDescent="0.2">
      <c r="A18" s="137" t="s">
        <v>18</v>
      </c>
      <c r="B18" s="137"/>
      <c r="C18" s="137"/>
      <c r="D18" s="137"/>
      <c r="E18" s="137"/>
    </row>
    <row r="19" spans="1:5" x14ac:dyDescent="0.2">
      <c r="A19" s="5">
        <v>1</v>
      </c>
      <c r="B19" s="138" t="s">
        <v>19</v>
      </c>
      <c r="C19" s="138"/>
      <c r="D19" s="140" t="s">
        <v>323</v>
      </c>
      <c r="E19" s="140"/>
    </row>
    <row r="20" spans="1:5" x14ac:dyDescent="0.2">
      <c r="A20" s="5">
        <v>2</v>
      </c>
      <c r="B20" s="147" t="s">
        <v>20</v>
      </c>
      <c r="C20" s="148"/>
      <c r="D20" s="149"/>
      <c r="E20" s="150"/>
    </row>
    <row r="21" spans="1:5" ht="15" customHeight="1" x14ac:dyDescent="0.2">
      <c r="A21" s="5">
        <v>3</v>
      </c>
      <c r="B21" s="138" t="s">
        <v>21</v>
      </c>
      <c r="C21" s="138"/>
      <c r="D21" s="151">
        <v>1865</v>
      </c>
      <c r="E21" s="152"/>
    </row>
    <row r="22" spans="1:5" x14ac:dyDescent="0.2">
      <c r="A22" s="5">
        <v>4</v>
      </c>
      <c r="B22" s="138" t="s">
        <v>22</v>
      </c>
      <c r="C22" s="138"/>
      <c r="D22" s="140" t="s">
        <v>338</v>
      </c>
      <c r="E22" s="140"/>
    </row>
    <row r="23" spans="1:5" x14ac:dyDescent="0.2">
      <c r="A23" s="5">
        <v>5</v>
      </c>
      <c r="B23" s="138" t="s">
        <v>23</v>
      </c>
      <c r="C23" s="138"/>
      <c r="D23" s="153" t="s">
        <v>324</v>
      </c>
      <c r="E23" s="153"/>
    </row>
    <row r="24" spans="1:5" x14ac:dyDescent="0.2">
      <c r="A24" s="154"/>
      <c r="B24" s="154"/>
      <c r="C24" s="154"/>
      <c r="D24" s="154"/>
      <c r="E24" s="154"/>
    </row>
    <row r="25" spans="1:5" x14ac:dyDescent="0.2">
      <c r="A25" s="155" t="s">
        <v>24</v>
      </c>
      <c r="B25" s="135"/>
      <c r="C25" s="135"/>
      <c r="D25" s="135"/>
      <c r="E25" s="135"/>
    </row>
    <row r="26" spans="1:5" x14ac:dyDescent="0.2">
      <c r="A26" s="8">
        <v>1</v>
      </c>
      <c r="B26" s="156" t="s">
        <v>25</v>
      </c>
      <c r="C26" s="156"/>
      <c r="D26" s="11" t="s">
        <v>26</v>
      </c>
      <c r="E26" s="12" t="s">
        <v>27</v>
      </c>
    </row>
    <row r="27" spans="1:5" x14ac:dyDescent="0.2">
      <c r="A27" s="5" t="s">
        <v>28</v>
      </c>
      <c r="B27" s="157" t="s">
        <v>29</v>
      </c>
      <c r="C27" s="157"/>
      <c r="D27" s="13"/>
      <c r="E27" s="14">
        <f>D21</f>
        <v>1865</v>
      </c>
    </row>
    <row r="28" spans="1:5" x14ac:dyDescent="0.2">
      <c r="A28" s="5" t="s">
        <v>6</v>
      </c>
      <c r="B28" s="157" t="s">
        <v>30</v>
      </c>
      <c r="C28" s="157"/>
      <c r="D28" s="15">
        <v>0.3</v>
      </c>
      <c r="E28" s="14">
        <f>D28*E27</f>
        <v>559.5</v>
      </c>
    </row>
    <row r="29" spans="1:5" x14ac:dyDescent="0.2">
      <c r="A29" s="5" t="s">
        <v>8</v>
      </c>
      <c r="B29" s="157" t="s">
        <v>31</v>
      </c>
      <c r="C29" s="157"/>
      <c r="D29" s="96">
        <v>0</v>
      </c>
      <c r="E29" s="14">
        <f>E27*D29</f>
        <v>0</v>
      </c>
    </row>
    <row r="30" spans="1:5" x14ac:dyDescent="0.2">
      <c r="A30" s="5" t="s">
        <v>10</v>
      </c>
      <c r="B30" s="157" t="s">
        <v>32</v>
      </c>
      <c r="C30" s="157"/>
      <c r="D30" s="13">
        <v>0</v>
      </c>
      <c r="E30" s="14">
        <f>((E27+E28)/220*20%*7*15)*D30</f>
        <v>0</v>
      </c>
    </row>
    <row r="31" spans="1:5" x14ac:dyDescent="0.2">
      <c r="A31" s="5" t="s">
        <v>33</v>
      </c>
      <c r="B31" s="157" t="s">
        <v>34</v>
      </c>
      <c r="C31" s="157"/>
      <c r="D31" s="13">
        <v>0</v>
      </c>
      <c r="E31" s="14">
        <f>((E27+E28)/220*1.2*1*15)*D31</f>
        <v>0</v>
      </c>
    </row>
    <row r="32" spans="1:5" x14ac:dyDescent="0.2">
      <c r="A32" s="5" t="s">
        <v>35</v>
      </c>
      <c r="B32" s="157" t="s">
        <v>36</v>
      </c>
      <c r="C32" s="157"/>
      <c r="D32" s="15"/>
      <c r="E32" s="14"/>
    </row>
    <row r="33" spans="1:5" s="17" customFormat="1" x14ac:dyDescent="0.2">
      <c r="A33" s="134" t="s">
        <v>37</v>
      </c>
      <c r="B33" s="134"/>
      <c r="C33" s="134"/>
      <c r="D33" s="134"/>
      <c r="E33" s="16">
        <f>SUM(E27:E32)</f>
        <v>2424.5</v>
      </c>
    </row>
    <row r="34" spans="1:5" s="17" customFormat="1" x14ac:dyDescent="0.2">
      <c r="A34" s="18"/>
      <c r="B34" s="18"/>
      <c r="C34" s="18"/>
      <c r="D34" s="18"/>
      <c r="E34" s="19"/>
    </row>
    <row r="35" spans="1:5" s="17" customFormat="1" x14ac:dyDescent="0.2">
      <c r="A35" s="155" t="s">
        <v>38</v>
      </c>
      <c r="B35" s="135"/>
      <c r="C35" s="135"/>
      <c r="D35" s="135"/>
      <c r="E35" s="135"/>
    </row>
    <row r="36" spans="1:5" s="17" customFormat="1" x14ac:dyDescent="0.2">
      <c r="A36" s="158" t="s">
        <v>39</v>
      </c>
      <c r="B36" s="158"/>
      <c r="C36" s="158"/>
      <c r="D36" s="158"/>
      <c r="E36" s="159"/>
    </row>
    <row r="37" spans="1:5" s="17" customFormat="1" x14ac:dyDescent="0.2">
      <c r="A37" s="20" t="s">
        <v>40</v>
      </c>
      <c r="B37" s="160" t="s">
        <v>41</v>
      </c>
      <c r="C37" s="161"/>
      <c r="D37" s="21" t="s">
        <v>26</v>
      </c>
      <c r="E37" s="21" t="s">
        <v>27</v>
      </c>
    </row>
    <row r="38" spans="1:5" s="17" customFormat="1" x14ac:dyDescent="0.2">
      <c r="A38" s="22" t="s">
        <v>28</v>
      </c>
      <c r="B38" s="147" t="s">
        <v>42</v>
      </c>
      <c r="C38" s="148"/>
      <c r="D38" s="1">
        <f>(1/12*100)/100</f>
        <v>8.3333333333333315E-2</v>
      </c>
      <c r="E38" s="32">
        <f>$E$33*D38</f>
        <v>202.04166666666663</v>
      </c>
    </row>
    <row r="39" spans="1:5" s="17" customFormat="1" x14ac:dyDescent="0.2">
      <c r="A39" s="22" t="s">
        <v>43</v>
      </c>
      <c r="B39" s="23" t="s">
        <v>44</v>
      </c>
      <c r="C39" s="24"/>
      <c r="D39" s="1">
        <f>D38+D38/3</f>
        <v>0.11111111111111109</v>
      </c>
      <c r="E39" s="32">
        <f>$E$33*D39</f>
        <v>269.38888888888886</v>
      </c>
    </row>
    <row r="40" spans="1:5" s="17" customFormat="1" ht="15" thickBot="1" x14ac:dyDescent="0.25">
      <c r="A40" s="137" t="s">
        <v>45</v>
      </c>
      <c r="B40" s="137"/>
      <c r="C40" s="137"/>
      <c r="D40" s="25">
        <f>SUM(D38:D39)</f>
        <v>0.19444444444444442</v>
      </c>
      <c r="E40" s="26">
        <f>SUM(E38:E39)</f>
        <v>471.43055555555549</v>
      </c>
    </row>
    <row r="41" spans="1:5" s="17" customFormat="1" x14ac:dyDescent="0.2">
      <c r="A41" s="162" t="s">
        <v>46</v>
      </c>
      <c r="B41" s="162"/>
      <c r="C41" s="162"/>
      <c r="D41" s="162"/>
      <c r="E41" s="162"/>
    </row>
    <row r="42" spans="1:5" s="17" customFormat="1" x14ac:dyDescent="0.2">
      <c r="A42" s="158" t="s">
        <v>47</v>
      </c>
      <c r="B42" s="158"/>
      <c r="C42" s="158"/>
      <c r="D42" s="158"/>
      <c r="E42" s="159"/>
    </row>
    <row r="43" spans="1:5" s="17" customFormat="1" x14ac:dyDescent="0.2">
      <c r="A43" s="28" t="s">
        <v>48</v>
      </c>
      <c r="B43" s="163" t="s">
        <v>49</v>
      </c>
      <c r="C43" s="164"/>
      <c r="D43" s="29" t="s">
        <v>26</v>
      </c>
      <c r="E43" s="29" t="s">
        <v>27</v>
      </c>
    </row>
    <row r="44" spans="1:5" s="17" customFormat="1" x14ac:dyDescent="0.2">
      <c r="A44" s="30" t="s">
        <v>28</v>
      </c>
      <c r="B44" s="165" t="s">
        <v>50</v>
      </c>
      <c r="C44" s="166"/>
      <c r="D44" s="31">
        <v>0.2</v>
      </c>
      <c r="E44" s="32">
        <f>($E$33+$E$40)*D44</f>
        <v>579.18611111111113</v>
      </c>
    </row>
    <row r="45" spans="1:5" s="17" customFormat="1" ht="13.9" customHeight="1" x14ac:dyDescent="0.2">
      <c r="A45" s="30" t="s">
        <v>43</v>
      </c>
      <c r="B45" s="165" t="s">
        <v>51</v>
      </c>
      <c r="C45" s="166"/>
      <c r="D45" s="31">
        <v>2.5000000000000001E-2</v>
      </c>
      <c r="E45" s="32">
        <f t="shared" ref="E45:E51" si="0">($E$33+$E$40)*D45</f>
        <v>72.398263888888891</v>
      </c>
    </row>
    <row r="46" spans="1:5" s="17" customFormat="1" ht="13.9" customHeight="1" x14ac:dyDescent="0.2">
      <c r="A46" s="30" t="s">
        <v>8</v>
      </c>
      <c r="B46" s="165" t="s">
        <v>159</v>
      </c>
      <c r="C46" s="166"/>
      <c r="D46" s="97">
        <v>0.03</v>
      </c>
      <c r="E46" s="32">
        <f t="shared" si="0"/>
        <v>86.877916666666664</v>
      </c>
    </row>
    <row r="47" spans="1:5" s="17" customFormat="1" ht="13.9" customHeight="1" x14ac:dyDescent="0.2">
      <c r="A47" s="30" t="s">
        <v>10</v>
      </c>
      <c r="B47" s="165" t="s">
        <v>52</v>
      </c>
      <c r="C47" s="166"/>
      <c r="D47" s="31">
        <v>1.4999999999999999E-2</v>
      </c>
      <c r="E47" s="32">
        <f t="shared" si="0"/>
        <v>43.438958333333332</v>
      </c>
    </row>
    <row r="48" spans="1:5" s="17" customFormat="1" ht="13.9" customHeight="1" x14ac:dyDescent="0.2">
      <c r="A48" s="30" t="s">
        <v>33</v>
      </c>
      <c r="B48" s="165" t="s">
        <v>53</v>
      </c>
      <c r="C48" s="166"/>
      <c r="D48" s="31">
        <v>0.01</v>
      </c>
      <c r="E48" s="32">
        <f t="shared" si="0"/>
        <v>28.959305555555556</v>
      </c>
    </row>
    <row r="49" spans="1:5" s="17" customFormat="1" ht="13.9" customHeight="1" x14ac:dyDescent="0.2">
      <c r="A49" s="30" t="s">
        <v>54</v>
      </c>
      <c r="B49" s="167" t="s">
        <v>55</v>
      </c>
      <c r="C49" s="168"/>
      <c r="D49" s="31">
        <v>6.0000000000000001E-3</v>
      </c>
      <c r="E49" s="32">
        <f t="shared" si="0"/>
        <v>17.375583333333335</v>
      </c>
    </row>
    <row r="50" spans="1:5" s="17" customFormat="1" ht="13.9" customHeight="1" x14ac:dyDescent="0.2">
      <c r="A50" s="30" t="s">
        <v>56</v>
      </c>
      <c r="B50" s="165" t="s">
        <v>57</v>
      </c>
      <c r="C50" s="166"/>
      <c r="D50" s="31">
        <v>2E-3</v>
      </c>
      <c r="E50" s="32">
        <f t="shared" si="0"/>
        <v>5.7918611111111113</v>
      </c>
    </row>
    <row r="51" spans="1:5" s="17" customFormat="1" ht="13.9" customHeight="1" x14ac:dyDescent="0.2">
      <c r="A51" s="33" t="s">
        <v>58</v>
      </c>
      <c r="B51" s="169" t="s">
        <v>59</v>
      </c>
      <c r="C51" s="170"/>
      <c r="D51" s="31">
        <v>0.08</v>
      </c>
      <c r="E51" s="32">
        <f t="shared" si="0"/>
        <v>231.67444444444445</v>
      </c>
    </row>
    <row r="52" spans="1:5" s="17" customFormat="1" x14ac:dyDescent="0.2">
      <c r="A52" s="134" t="s">
        <v>60</v>
      </c>
      <c r="B52" s="134"/>
      <c r="C52" s="134"/>
      <c r="D52" s="34">
        <f>SUM(D44:D51)</f>
        <v>0.36800000000000005</v>
      </c>
      <c r="E52" s="88">
        <f>SUM(E44:E51)</f>
        <v>1065.7024444444444</v>
      </c>
    </row>
    <row r="53" spans="1:5" s="17" customFormat="1" x14ac:dyDescent="0.2">
      <c r="A53" s="162" t="s">
        <v>61</v>
      </c>
      <c r="B53" s="162"/>
      <c r="C53" s="162"/>
      <c r="D53" s="162"/>
      <c r="E53" s="162"/>
    </row>
    <row r="54" spans="1:5" s="17" customFormat="1" x14ac:dyDescent="0.2">
      <c r="A54" s="158" t="s">
        <v>62</v>
      </c>
      <c r="B54" s="158"/>
      <c r="C54" s="158"/>
      <c r="D54" s="158"/>
      <c r="E54" s="159"/>
    </row>
    <row r="55" spans="1:5" s="36" customFormat="1" ht="14.45" customHeight="1" x14ac:dyDescent="0.25">
      <c r="A55" s="20" t="s">
        <v>63</v>
      </c>
      <c r="B55" s="160" t="s">
        <v>64</v>
      </c>
      <c r="C55" s="171"/>
      <c r="D55" s="35"/>
      <c r="E55" s="21" t="s">
        <v>27</v>
      </c>
    </row>
    <row r="56" spans="1:5" s="36" customFormat="1" x14ac:dyDescent="0.25">
      <c r="A56" s="37" t="s">
        <v>4</v>
      </c>
      <c r="B56" s="147" t="s">
        <v>65</v>
      </c>
      <c r="C56" s="172"/>
      <c r="D56" s="98">
        <v>4.9800000000000004</v>
      </c>
      <c r="E56" s="38">
        <f>(D56*2*15)</f>
        <v>149.4</v>
      </c>
    </row>
    <row r="57" spans="1:5" s="36" customFormat="1" x14ac:dyDescent="0.25">
      <c r="A57" s="91" t="s">
        <v>66</v>
      </c>
      <c r="B57" s="23" t="s">
        <v>67</v>
      </c>
      <c r="C57" s="85"/>
      <c r="D57" s="92">
        <v>0.06</v>
      </c>
      <c r="E57" s="38">
        <f>D57*E27</f>
        <v>111.89999999999999</v>
      </c>
    </row>
    <row r="58" spans="1:5" s="36" customFormat="1" x14ac:dyDescent="0.25">
      <c r="A58" s="91" t="s">
        <v>68</v>
      </c>
      <c r="B58" s="23" t="s">
        <v>69</v>
      </c>
      <c r="C58" s="85"/>
      <c r="D58" s="92"/>
      <c r="E58" s="38">
        <f>E56-E57</f>
        <v>37.500000000000014</v>
      </c>
    </row>
    <row r="59" spans="1:5" s="36" customFormat="1" x14ac:dyDescent="0.25">
      <c r="A59" s="5" t="s">
        <v>6</v>
      </c>
      <c r="B59" s="147" t="s">
        <v>70</v>
      </c>
      <c r="C59" s="172"/>
      <c r="D59" s="98">
        <v>32.86</v>
      </c>
      <c r="E59" s="38">
        <f>(D59*15)</f>
        <v>492.9</v>
      </c>
    </row>
    <row r="60" spans="1:5" s="36" customFormat="1" x14ac:dyDescent="0.25">
      <c r="A60" s="5" t="s">
        <v>71</v>
      </c>
      <c r="B60" s="147" t="s">
        <v>72</v>
      </c>
      <c r="C60" s="172"/>
      <c r="D60" s="92">
        <v>0.2</v>
      </c>
      <c r="E60" s="38">
        <f>E59*D60</f>
        <v>98.58</v>
      </c>
    </row>
    <row r="61" spans="1:5" s="36" customFormat="1" ht="28.5" customHeight="1" x14ac:dyDescent="0.25">
      <c r="A61" s="5" t="s">
        <v>73</v>
      </c>
      <c r="B61" s="147" t="s">
        <v>74</v>
      </c>
      <c r="C61" s="172"/>
      <c r="D61" s="92"/>
      <c r="E61" s="38">
        <f>E59-E60</f>
        <v>394.32</v>
      </c>
    </row>
    <row r="62" spans="1:5" s="36" customFormat="1" ht="14.25" customHeight="1" x14ac:dyDescent="0.25">
      <c r="A62" s="5" t="s">
        <v>8</v>
      </c>
      <c r="B62" s="147" t="s">
        <v>75</v>
      </c>
      <c r="C62" s="172"/>
      <c r="D62" s="148"/>
      <c r="E62" s="38"/>
    </row>
    <row r="63" spans="1:5" s="36" customFormat="1" x14ac:dyDescent="0.25">
      <c r="A63" s="5" t="s">
        <v>10</v>
      </c>
      <c r="B63" s="147" t="s">
        <v>76</v>
      </c>
      <c r="C63" s="172"/>
      <c r="D63" s="39"/>
      <c r="E63" s="38">
        <v>8.17</v>
      </c>
    </row>
    <row r="64" spans="1:5" s="36" customFormat="1" x14ac:dyDescent="0.25">
      <c r="A64" s="5" t="s">
        <v>33</v>
      </c>
      <c r="B64" s="147" t="s">
        <v>77</v>
      </c>
      <c r="C64" s="172"/>
      <c r="D64" s="148"/>
      <c r="E64" s="40"/>
    </row>
    <row r="65" spans="1:6" s="36" customFormat="1" x14ac:dyDescent="0.25">
      <c r="A65" s="5" t="s">
        <v>35</v>
      </c>
      <c r="B65" s="147" t="s">
        <v>78</v>
      </c>
      <c r="C65" s="172"/>
      <c r="D65" s="111">
        <v>7.0000000000000007E-2</v>
      </c>
      <c r="E65" s="40">
        <f>D65*E33</f>
        <v>169.715</v>
      </c>
    </row>
    <row r="66" spans="1:6" s="17" customFormat="1" ht="15" thickBot="1" x14ac:dyDescent="0.25">
      <c r="A66" s="173" t="s">
        <v>79</v>
      </c>
      <c r="B66" s="174"/>
      <c r="C66" s="174"/>
      <c r="D66" s="175"/>
      <c r="E66" s="41">
        <f>SUM(E58+E61+E62+E63+E64+E65)</f>
        <v>609.70500000000004</v>
      </c>
    </row>
    <row r="67" spans="1:6" s="17" customFormat="1" ht="15" customHeight="1" thickBot="1" x14ac:dyDescent="0.25">
      <c r="A67" s="42"/>
      <c r="B67" s="43"/>
      <c r="C67" s="43"/>
      <c r="D67" s="43"/>
      <c r="E67" s="44"/>
    </row>
    <row r="68" spans="1:6" s="17" customFormat="1" ht="15" customHeight="1" thickBot="1" x14ac:dyDescent="0.25">
      <c r="A68" s="176" t="s">
        <v>80</v>
      </c>
      <c r="B68" s="177"/>
      <c r="C68" s="177"/>
      <c r="D68" s="177"/>
      <c r="E68" s="178"/>
    </row>
    <row r="69" spans="1:6" s="17" customFormat="1" ht="15" customHeight="1" thickBot="1" x14ac:dyDescent="0.25">
      <c r="A69" s="45" t="s">
        <v>4</v>
      </c>
      <c r="B69" s="179" t="s">
        <v>81</v>
      </c>
      <c r="C69" s="180"/>
      <c r="D69" s="46">
        <v>15</v>
      </c>
      <c r="E69" s="47">
        <f>(E33/220)*1.5</f>
        <v>16.530681818181819</v>
      </c>
      <c r="F69" s="47"/>
    </row>
    <row r="70" spans="1:6" s="17" customFormat="1" ht="15" customHeight="1" thickBot="1" x14ac:dyDescent="0.25">
      <c r="A70" s="48"/>
      <c r="B70" s="176" t="s">
        <v>82</v>
      </c>
      <c r="C70" s="178"/>
      <c r="D70" s="48"/>
      <c r="E70" s="49">
        <f>E69*D69</f>
        <v>247.96022727272728</v>
      </c>
    </row>
    <row r="71" spans="1:6" s="17" customFormat="1" ht="15" customHeight="1" thickBot="1" x14ac:dyDescent="0.25">
      <c r="A71" s="181"/>
      <c r="B71" s="182"/>
      <c r="C71" s="182"/>
      <c r="D71" s="182"/>
      <c r="E71" s="183"/>
    </row>
    <row r="72" spans="1:6" s="17" customFormat="1" x14ac:dyDescent="0.2">
      <c r="A72" s="184" t="s">
        <v>83</v>
      </c>
      <c r="B72" s="184"/>
      <c r="C72" s="184"/>
      <c r="D72" s="184"/>
      <c r="E72" s="185"/>
    </row>
    <row r="73" spans="1:6" s="17" customFormat="1" x14ac:dyDescent="0.2">
      <c r="A73" s="50"/>
      <c r="B73" s="186" t="s">
        <v>84</v>
      </c>
      <c r="C73" s="187"/>
      <c r="D73" s="51" t="s">
        <v>85</v>
      </c>
      <c r="E73" s="29" t="s">
        <v>27</v>
      </c>
    </row>
    <row r="74" spans="1:6" s="17" customFormat="1" x14ac:dyDescent="0.2">
      <c r="A74" s="52" t="s">
        <v>40</v>
      </c>
      <c r="B74" s="157" t="s">
        <v>86</v>
      </c>
      <c r="C74" s="157"/>
      <c r="D74" s="53">
        <f>D40</f>
        <v>0.19444444444444442</v>
      </c>
      <c r="E74" s="54">
        <f>E40</f>
        <v>471.43055555555549</v>
      </c>
    </row>
    <row r="75" spans="1:6" s="17" customFormat="1" x14ac:dyDescent="0.2">
      <c r="A75" s="52" t="s">
        <v>48</v>
      </c>
      <c r="B75" s="157" t="s">
        <v>87</v>
      </c>
      <c r="C75" s="157"/>
      <c r="D75" s="55">
        <f>D52</f>
        <v>0.36800000000000005</v>
      </c>
      <c r="E75" s="54">
        <f>E52</f>
        <v>1065.7024444444444</v>
      </c>
    </row>
    <row r="76" spans="1:6" s="17" customFormat="1" x14ac:dyDescent="0.2">
      <c r="A76" s="52" t="s">
        <v>63</v>
      </c>
      <c r="B76" s="157" t="s">
        <v>88</v>
      </c>
      <c r="C76" s="157"/>
      <c r="D76" s="55">
        <v>0</v>
      </c>
      <c r="E76" s="54">
        <f>E66</f>
        <v>609.70500000000004</v>
      </c>
    </row>
    <row r="77" spans="1:6" s="17" customFormat="1" x14ac:dyDescent="0.2">
      <c r="A77" s="52" t="s">
        <v>89</v>
      </c>
      <c r="B77" s="157" t="s">
        <v>90</v>
      </c>
      <c r="C77" s="157"/>
      <c r="D77" s="56">
        <v>0</v>
      </c>
      <c r="E77" s="54">
        <f>E70</f>
        <v>247.96022727272728</v>
      </c>
    </row>
    <row r="78" spans="1:6" s="17" customFormat="1" ht="15" thickBot="1" x14ac:dyDescent="0.25">
      <c r="A78" s="188" t="s">
        <v>91</v>
      </c>
      <c r="B78" s="189"/>
      <c r="C78" s="190"/>
      <c r="D78" s="57">
        <f>SUM(D74:D77)</f>
        <v>0.56244444444444452</v>
      </c>
      <c r="E78" s="41">
        <f>SUM(E74:E77)</f>
        <v>2394.7982272727272</v>
      </c>
    </row>
    <row r="79" spans="1:6" s="17" customFormat="1" x14ac:dyDescent="0.2">
      <c r="A79" s="27"/>
      <c r="B79" s="27"/>
      <c r="C79" s="27"/>
      <c r="D79" s="58"/>
      <c r="E79" s="19"/>
    </row>
    <row r="80" spans="1:6" s="17" customFormat="1" x14ac:dyDescent="0.2">
      <c r="A80" s="155" t="s">
        <v>92</v>
      </c>
      <c r="B80" s="135"/>
      <c r="C80" s="135"/>
      <c r="D80" s="135"/>
      <c r="E80" s="135"/>
    </row>
    <row r="81" spans="1:6" s="17" customFormat="1" x14ac:dyDescent="0.2">
      <c r="A81" s="158" t="s">
        <v>92</v>
      </c>
      <c r="B81" s="158"/>
      <c r="C81" s="158"/>
      <c r="D81" s="158"/>
      <c r="E81" s="159"/>
    </row>
    <row r="82" spans="1:6" s="17" customFormat="1" x14ac:dyDescent="0.2">
      <c r="A82" s="59">
        <v>3</v>
      </c>
      <c r="B82" s="191" t="s">
        <v>93</v>
      </c>
      <c r="C82" s="191"/>
      <c r="D82" s="60" t="s">
        <v>85</v>
      </c>
      <c r="E82" s="61" t="s">
        <v>27</v>
      </c>
    </row>
    <row r="83" spans="1:6" s="17" customFormat="1" x14ac:dyDescent="0.2">
      <c r="A83" s="62" t="s">
        <v>28</v>
      </c>
      <c r="B83" s="157" t="s">
        <v>94</v>
      </c>
      <c r="C83" s="157"/>
      <c r="D83" s="63">
        <f>0.05*(1/12)</f>
        <v>4.1666666666666666E-3</v>
      </c>
      <c r="E83" s="32">
        <f>$E$33*D83</f>
        <v>10.102083333333333</v>
      </c>
      <c r="F83" s="90"/>
    </row>
    <row r="84" spans="1:6" s="17" customFormat="1" ht="13.9" customHeight="1" x14ac:dyDescent="0.2">
      <c r="A84" s="62" t="s">
        <v>43</v>
      </c>
      <c r="B84" s="157" t="s">
        <v>95</v>
      </c>
      <c r="C84" s="157"/>
      <c r="D84" s="63">
        <f>D51*D83</f>
        <v>3.3333333333333332E-4</v>
      </c>
      <c r="E84" s="32">
        <f t="shared" ref="E84:E88" si="1">$E$33*D84</f>
        <v>0.80816666666666659</v>
      </c>
      <c r="F84" s="90"/>
    </row>
    <row r="85" spans="1:6" s="17" customFormat="1" ht="13.9" customHeight="1" x14ac:dyDescent="0.2">
      <c r="A85" s="62" t="s">
        <v>96</v>
      </c>
      <c r="B85" s="192" t="s">
        <v>97</v>
      </c>
      <c r="C85" s="192"/>
      <c r="D85" s="99">
        <v>0</v>
      </c>
      <c r="E85" s="32">
        <f t="shared" si="1"/>
        <v>0</v>
      </c>
      <c r="F85" s="90"/>
    </row>
    <row r="86" spans="1:6" s="17" customFormat="1" ht="13.9" customHeight="1" x14ac:dyDescent="0.2">
      <c r="A86" s="62" t="s">
        <v>98</v>
      </c>
      <c r="B86" s="157" t="s">
        <v>99</v>
      </c>
      <c r="C86" s="157"/>
      <c r="D86" s="63">
        <f>7/30/12</f>
        <v>1.9444444444444445E-2</v>
      </c>
      <c r="E86" s="32">
        <f t="shared" si="1"/>
        <v>47.143055555555556</v>
      </c>
      <c r="F86" s="90"/>
    </row>
    <row r="87" spans="1:6" s="17" customFormat="1" ht="13.9" customHeight="1" x14ac:dyDescent="0.2">
      <c r="A87" s="62" t="s">
        <v>100</v>
      </c>
      <c r="B87" s="193" t="s">
        <v>101</v>
      </c>
      <c r="C87" s="194"/>
      <c r="D87" s="63">
        <f>D52*D86</f>
        <v>7.1555555555555565E-3</v>
      </c>
      <c r="E87" s="32">
        <f t="shared" si="1"/>
        <v>17.348644444444446</v>
      </c>
      <c r="F87" s="90"/>
    </row>
    <row r="88" spans="1:6" s="17" customFormat="1" x14ac:dyDescent="0.2">
      <c r="A88" s="62" t="s">
        <v>54</v>
      </c>
      <c r="B88" s="193" t="s">
        <v>102</v>
      </c>
      <c r="C88" s="194"/>
      <c r="D88" s="99">
        <v>0.04</v>
      </c>
      <c r="E88" s="32">
        <f t="shared" si="1"/>
        <v>96.98</v>
      </c>
      <c r="F88" s="90"/>
    </row>
    <row r="89" spans="1:6" s="17" customFormat="1" ht="14.45" customHeight="1" thickBot="1" x14ac:dyDescent="0.25">
      <c r="A89" s="188" t="s">
        <v>103</v>
      </c>
      <c r="B89" s="189"/>
      <c r="C89" s="190"/>
      <c r="D89" s="93">
        <f>SUM(D83:D88)</f>
        <v>7.1099999999999997E-2</v>
      </c>
      <c r="E89" s="41">
        <f>SUM(E83:E88)</f>
        <v>172.38195000000002</v>
      </c>
      <c r="F89" s="89"/>
    </row>
    <row r="90" spans="1:6" s="17" customFormat="1" x14ac:dyDescent="0.2">
      <c r="A90" s="162" t="s">
        <v>104</v>
      </c>
      <c r="B90" s="162"/>
      <c r="C90" s="162"/>
      <c r="D90" s="162"/>
      <c r="E90" s="162"/>
    </row>
    <row r="91" spans="1:6" s="17" customFormat="1" x14ac:dyDescent="0.2">
      <c r="A91" s="155" t="s">
        <v>105</v>
      </c>
      <c r="B91" s="135"/>
      <c r="C91" s="135"/>
      <c r="D91" s="135"/>
      <c r="E91" s="135"/>
    </row>
    <row r="92" spans="1:6" s="17" customFormat="1" ht="16.5" customHeight="1" x14ac:dyDescent="0.2">
      <c r="A92" s="158" t="s">
        <v>106</v>
      </c>
      <c r="B92" s="158"/>
      <c r="C92" s="158"/>
      <c r="D92" s="158"/>
      <c r="E92" s="159"/>
    </row>
    <row r="93" spans="1:6" s="17" customFormat="1" x14ac:dyDescent="0.2">
      <c r="A93" s="20" t="s">
        <v>107</v>
      </c>
      <c r="B93" s="195" t="s">
        <v>108</v>
      </c>
      <c r="C93" s="195"/>
      <c r="D93" s="8" t="s">
        <v>85</v>
      </c>
      <c r="E93" s="21" t="s">
        <v>27</v>
      </c>
    </row>
    <row r="94" spans="1:6" s="17" customFormat="1" x14ac:dyDescent="0.2">
      <c r="A94" s="22" t="s">
        <v>28</v>
      </c>
      <c r="B94" s="138" t="s">
        <v>109</v>
      </c>
      <c r="C94" s="138"/>
      <c r="D94" s="63">
        <f>((8.33/12)+(2.78/12)+(8.33/12))/100</f>
        <v>1.6200000000000003E-2</v>
      </c>
      <c r="E94" s="94">
        <f>($E$33+$E$52)*D94</f>
        <v>56.541279600000003</v>
      </c>
      <c r="F94" s="90"/>
    </row>
    <row r="95" spans="1:6" s="17" customFormat="1" x14ac:dyDescent="0.2">
      <c r="A95" s="22" t="s">
        <v>43</v>
      </c>
      <c r="B95" s="138" t="s">
        <v>108</v>
      </c>
      <c r="C95" s="138"/>
      <c r="D95" s="63">
        <f>(1/30)/12</f>
        <v>2.7777777777777779E-3</v>
      </c>
      <c r="E95" s="94">
        <f t="shared" ref="E95:E99" si="2">($E$33+$E$52)*D95</f>
        <v>9.6950067901234558</v>
      </c>
      <c r="F95" s="90"/>
    </row>
    <row r="96" spans="1:6" s="17" customFormat="1" x14ac:dyDescent="0.2">
      <c r="A96" s="22" t="s">
        <v>96</v>
      </c>
      <c r="B96" s="138" t="s">
        <v>110</v>
      </c>
      <c r="C96" s="138"/>
      <c r="D96" s="63">
        <f>(5/30/12)*0.015</f>
        <v>2.0833333333333332E-4</v>
      </c>
      <c r="E96" s="94">
        <f t="shared" si="2"/>
        <v>0.72712550925925912</v>
      </c>
      <c r="F96" s="90"/>
    </row>
    <row r="97" spans="1:6" s="17" customFormat="1" x14ac:dyDescent="0.2">
      <c r="A97" s="22" t="s">
        <v>98</v>
      </c>
      <c r="B97" s="138" t="s">
        <v>111</v>
      </c>
      <c r="C97" s="138"/>
      <c r="D97" s="63">
        <f>((15/30)/12)*0.08</f>
        <v>3.3333333333333331E-3</v>
      </c>
      <c r="E97" s="94">
        <f t="shared" si="2"/>
        <v>11.634008148148146</v>
      </c>
      <c r="F97" s="90"/>
    </row>
    <row r="98" spans="1:6" s="17" customFormat="1" x14ac:dyDescent="0.2">
      <c r="A98" s="22" t="s">
        <v>100</v>
      </c>
      <c r="B98" s="138" t="s">
        <v>112</v>
      </c>
      <c r="C98" s="138"/>
      <c r="D98" s="63">
        <f>0.1111*0.02*0.3333</f>
        <v>7.4059259999999997E-4</v>
      </c>
      <c r="E98" s="94">
        <f t="shared" si="2"/>
        <v>2.5848181028574664</v>
      </c>
      <c r="F98" s="90"/>
    </row>
    <row r="99" spans="1:6" s="17" customFormat="1" x14ac:dyDescent="0.2">
      <c r="A99" s="62" t="s">
        <v>35</v>
      </c>
      <c r="B99" s="157" t="s">
        <v>113</v>
      </c>
      <c r="C99" s="157"/>
      <c r="D99" s="63">
        <f>1/30/12*0.4</f>
        <v>1.1111111111111111E-3</v>
      </c>
      <c r="E99" s="94">
        <f t="shared" si="2"/>
        <v>3.8780027160493824</v>
      </c>
      <c r="F99" s="90"/>
    </row>
    <row r="100" spans="1:6" s="17" customFormat="1" x14ac:dyDescent="0.2">
      <c r="A100" s="196" t="s">
        <v>114</v>
      </c>
      <c r="B100" s="197"/>
      <c r="C100" s="144"/>
      <c r="D100" s="64">
        <f>SUM(D94:D99)</f>
        <v>2.437114815555556E-2</v>
      </c>
      <c r="E100" s="16">
        <f>SUM(E94:E99)</f>
        <v>85.060240866437695</v>
      </c>
      <c r="F100" s="89"/>
    </row>
    <row r="101" spans="1:6" s="17" customFormat="1" x14ac:dyDescent="0.2">
      <c r="A101" s="162" t="s">
        <v>115</v>
      </c>
      <c r="B101" s="162"/>
      <c r="C101" s="162"/>
      <c r="D101" s="162"/>
      <c r="E101" s="162"/>
    </row>
    <row r="102" spans="1:6" s="17" customFormat="1" x14ac:dyDescent="0.2">
      <c r="A102" s="158" t="s">
        <v>116</v>
      </c>
      <c r="B102" s="158"/>
      <c r="C102" s="158"/>
      <c r="D102" s="158"/>
      <c r="E102" s="159"/>
    </row>
    <row r="103" spans="1:6" s="17" customFormat="1" x14ac:dyDescent="0.2">
      <c r="A103" s="20" t="s">
        <v>117</v>
      </c>
      <c r="B103" s="195" t="s">
        <v>118</v>
      </c>
      <c r="C103" s="195"/>
      <c r="D103" s="8" t="s">
        <v>85</v>
      </c>
      <c r="E103" s="21" t="s">
        <v>27</v>
      </c>
    </row>
    <row r="104" spans="1:6" x14ac:dyDescent="0.2">
      <c r="A104" s="22" t="s">
        <v>28</v>
      </c>
      <c r="B104" s="138" t="s">
        <v>119</v>
      </c>
      <c r="C104" s="138"/>
      <c r="D104" s="65">
        <v>0</v>
      </c>
      <c r="E104" s="14">
        <v>0</v>
      </c>
    </row>
    <row r="105" spans="1:6" ht="15" thickBot="1" x14ac:dyDescent="0.25">
      <c r="A105" s="188" t="s">
        <v>120</v>
      </c>
      <c r="B105" s="189"/>
      <c r="C105" s="189"/>
      <c r="D105" s="190"/>
      <c r="E105" s="41">
        <f>D104*E104</f>
        <v>0</v>
      </c>
    </row>
    <row r="106" spans="1:6" x14ac:dyDescent="0.2">
      <c r="A106" s="66"/>
      <c r="B106" s="7"/>
      <c r="C106" s="7"/>
      <c r="D106" s="67"/>
      <c r="E106" s="68"/>
    </row>
    <row r="107" spans="1:6" x14ac:dyDescent="0.2">
      <c r="A107" s="198" t="s">
        <v>121</v>
      </c>
      <c r="B107" s="198"/>
      <c r="C107" s="198"/>
      <c r="D107" s="198"/>
      <c r="E107" s="199"/>
    </row>
    <row r="108" spans="1:6" x14ac:dyDescent="0.2">
      <c r="A108" s="50"/>
      <c r="B108" s="186" t="s">
        <v>122</v>
      </c>
      <c r="C108" s="187"/>
      <c r="D108" s="51" t="s">
        <v>85</v>
      </c>
      <c r="E108" s="29" t="s">
        <v>27</v>
      </c>
    </row>
    <row r="109" spans="1:6" x14ac:dyDescent="0.2">
      <c r="A109" s="52" t="s">
        <v>107</v>
      </c>
      <c r="B109" s="157" t="s">
        <v>108</v>
      </c>
      <c r="C109" s="157"/>
      <c r="D109" s="53">
        <v>0</v>
      </c>
      <c r="E109" s="54">
        <f>E100</f>
        <v>85.060240866437695</v>
      </c>
    </row>
    <row r="110" spans="1:6" x14ac:dyDescent="0.2">
      <c r="A110" s="52" t="s">
        <v>117</v>
      </c>
      <c r="B110" s="157" t="s">
        <v>118</v>
      </c>
      <c r="C110" s="157"/>
      <c r="D110" s="56">
        <f>D104</f>
        <v>0</v>
      </c>
      <c r="E110" s="54">
        <f>E105</f>
        <v>0</v>
      </c>
    </row>
    <row r="111" spans="1:6" ht="15" thickBot="1" x14ac:dyDescent="0.25">
      <c r="A111" s="188" t="s">
        <v>123</v>
      </c>
      <c r="B111" s="189"/>
      <c r="C111" s="190"/>
      <c r="D111" s="57"/>
      <c r="E111" s="41">
        <f>SUM(E109:E110)</f>
        <v>85.060240866437695</v>
      </c>
    </row>
    <row r="112" spans="1:6" x14ac:dyDescent="0.2">
      <c r="A112" s="69"/>
      <c r="B112" s="27"/>
      <c r="C112" s="27"/>
      <c r="D112" s="58"/>
      <c r="E112" s="19"/>
    </row>
    <row r="113" spans="1:5" x14ac:dyDescent="0.2">
      <c r="A113" s="155" t="s">
        <v>124</v>
      </c>
      <c r="B113" s="135"/>
      <c r="C113" s="135"/>
      <c r="D113" s="135"/>
      <c r="E113" s="135"/>
    </row>
    <row r="114" spans="1:5" x14ac:dyDescent="0.2">
      <c r="A114" s="158" t="s">
        <v>124</v>
      </c>
      <c r="B114" s="158"/>
      <c r="C114" s="158"/>
      <c r="D114" s="158"/>
      <c r="E114" s="159"/>
    </row>
    <row r="115" spans="1:5" x14ac:dyDescent="0.2">
      <c r="A115" s="20">
        <v>5</v>
      </c>
      <c r="B115" s="200" t="s">
        <v>125</v>
      </c>
      <c r="C115" s="201"/>
      <c r="D115" s="202"/>
      <c r="E115" s="12" t="s">
        <v>27</v>
      </c>
    </row>
    <row r="116" spans="1:5" x14ac:dyDescent="0.2">
      <c r="A116" s="22" t="s">
        <v>28</v>
      </c>
      <c r="B116" s="203" t="s">
        <v>126</v>
      </c>
      <c r="C116" s="204"/>
      <c r="D116" s="205"/>
      <c r="E116" s="14">
        <f>'Uniforme Equipam'!E45</f>
        <v>73.08</v>
      </c>
    </row>
    <row r="117" spans="1:5" x14ac:dyDescent="0.2">
      <c r="A117" s="22" t="s">
        <v>43</v>
      </c>
      <c r="B117" s="203" t="s">
        <v>127</v>
      </c>
      <c r="C117" s="204"/>
      <c r="D117" s="205"/>
      <c r="E117" s="14">
        <v>0</v>
      </c>
    </row>
    <row r="118" spans="1:5" x14ac:dyDescent="0.2">
      <c r="A118" s="22" t="s">
        <v>8</v>
      </c>
      <c r="B118" s="203" t="s">
        <v>128</v>
      </c>
      <c r="C118" s="204"/>
      <c r="D118" s="205"/>
      <c r="E118" s="14">
        <v>0</v>
      </c>
    </row>
    <row r="119" spans="1:5" ht="14.45" customHeight="1" x14ac:dyDescent="0.2">
      <c r="A119" s="22" t="s">
        <v>10</v>
      </c>
      <c r="B119" s="147" t="s">
        <v>129</v>
      </c>
      <c r="C119" s="172"/>
      <c r="D119" s="70"/>
      <c r="E119" s="71">
        <v>0</v>
      </c>
    </row>
    <row r="120" spans="1:5" x14ac:dyDescent="0.2">
      <c r="A120" s="22" t="s">
        <v>33</v>
      </c>
      <c r="B120" s="72" t="s">
        <v>130</v>
      </c>
      <c r="C120" s="73"/>
      <c r="D120" s="70"/>
      <c r="E120" s="71">
        <v>0</v>
      </c>
    </row>
    <row r="121" spans="1:5" x14ac:dyDescent="0.2">
      <c r="A121" s="22" t="s">
        <v>35</v>
      </c>
      <c r="B121" s="72" t="s">
        <v>131</v>
      </c>
      <c r="C121" s="73"/>
      <c r="D121" s="70"/>
      <c r="E121" s="71">
        <v>0</v>
      </c>
    </row>
    <row r="122" spans="1:5" x14ac:dyDescent="0.2">
      <c r="A122" s="22" t="s">
        <v>56</v>
      </c>
      <c r="B122" s="72" t="s">
        <v>132</v>
      </c>
      <c r="C122" s="73"/>
      <c r="D122" s="70"/>
      <c r="E122" s="14">
        <v>0</v>
      </c>
    </row>
    <row r="123" spans="1:5" x14ac:dyDescent="0.2">
      <c r="A123" s="22" t="s">
        <v>58</v>
      </c>
      <c r="B123" s="72" t="s">
        <v>133</v>
      </c>
      <c r="C123" s="73"/>
      <c r="D123" s="70"/>
      <c r="E123" s="14">
        <v>0</v>
      </c>
    </row>
    <row r="124" spans="1:5" x14ac:dyDescent="0.2">
      <c r="A124" s="22" t="s">
        <v>134</v>
      </c>
      <c r="B124" s="203" t="s">
        <v>135</v>
      </c>
      <c r="C124" s="204"/>
      <c r="D124" s="205"/>
      <c r="E124" s="14">
        <v>0</v>
      </c>
    </row>
    <row r="125" spans="1:5" s="17" customFormat="1" ht="15" thickBot="1" x14ac:dyDescent="0.25">
      <c r="A125" s="188" t="s">
        <v>136</v>
      </c>
      <c r="B125" s="189"/>
      <c r="C125" s="189"/>
      <c r="D125" s="190"/>
      <c r="E125" s="41">
        <f>SUM(E116:E124)</f>
        <v>73.08</v>
      </c>
    </row>
    <row r="126" spans="1:5" x14ac:dyDescent="0.2">
      <c r="E126" s="76">
        <f>D78+D89+D111</f>
        <v>0.63354444444444447</v>
      </c>
    </row>
    <row r="127" spans="1:5" x14ac:dyDescent="0.2">
      <c r="A127" s="206" t="s">
        <v>137</v>
      </c>
      <c r="B127" s="207"/>
      <c r="C127" s="207"/>
      <c r="D127" s="208"/>
      <c r="E127" s="101"/>
    </row>
    <row r="128" spans="1:5" x14ac:dyDescent="0.2">
      <c r="A128" s="155" t="s">
        <v>138</v>
      </c>
      <c r="B128" s="135"/>
      <c r="C128" s="135"/>
      <c r="D128" s="135"/>
      <c r="E128" s="135"/>
    </row>
    <row r="129" spans="1:7" s="36" customFormat="1" x14ac:dyDescent="0.25">
      <c r="A129" s="158" t="s">
        <v>138</v>
      </c>
      <c r="B129" s="158"/>
      <c r="C129" s="158"/>
      <c r="D129" s="158"/>
      <c r="E129" s="159"/>
    </row>
    <row r="130" spans="1:7" x14ac:dyDescent="0.2">
      <c r="A130" s="8">
        <v>6</v>
      </c>
      <c r="B130" s="195" t="s">
        <v>139</v>
      </c>
      <c r="C130" s="195"/>
      <c r="D130" s="8" t="s">
        <v>26</v>
      </c>
      <c r="E130" s="21" t="s">
        <v>27</v>
      </c>
    </row>
    <row r="131" spans="1:7" x14ac:dyDescent="0.2">
      <c r="A131" s="77" t="s">
        <v>28</v>
      </c>
      <c r="B131" s="209" t="s">
        <v>140</v>
      </c>
      <c r="C131" s="209"/>
      <c r="D131" s="100">
        <v>0.03</v>
      </c>
      <c r="E131" s="78">
        <f>D131*E146</f>
        <v>154.49461254417497</v>
      </c>
    </row>
    <row r="132" spans="1:7" x14ac:dyDescent="0.2">
      <c r="A132" s="79" t="s">
        <v>43</v>
      </c>
      <c r="B132" s="157" t="s">
        <v>141</v>
      </c>
      <c r="C132" s="157"/>
      <c r="D132" s="99">
        <v>6.7900000000000002E-2</v>
      </c>
      <c r="E132" s="54">
        <f>(E146+E131)*D132</f>
        <v>360.16299058339882</v>
      </c>
    </row>
    <row r="133" spans="1:7" x14ac:dyDescent="0.2">
      <c r="A133" s="210" t="s">
        <v>8</v>
      </c>
      <c r="B133" s="137" t="s">
        <v>142</v>
      </c>
      <c r="C133" s="137"/>
      <c r="D133" s="64"/>
      <c r="E133" s="80"/>
    </row>
    <row r="134" spans="1:7" x14ac:dyDescent="0.2">
      <c r="A134" s="211"/>
      <c r="B134" s="157" t="s">
        <v>143</v>
      </c>
      <c r="C134" s="157"/>
      <c r="D134" s="63">
        <v>6.4999999999999997E-3</v>
      </c>
      <c r="E134" s="14">
        <f>($E$131+$E$132+$E$146)/(1-($D$134+$D$135+$D$136))*D134</f>
        <v>39.231866956029627</v>
      </c>
    </row>
    <row r="135" spans="1:7" x14ac:dyDescent="0.2">
      <c r="A135" s="211"/>
      <c r="B135" s="157" t="s">
        <v>144</v>
      </c>
      <c r="C135" s="157"/>
      <c r="D135" s="63">
        <v>0.03</v>
      </c>
      <c r="E135" s="14">
        <f>($E$131+$E$132+$E$146)/(1-($D$134+$D$135+$D$136))*D135</f>
        <v>181.0701551816752</v>
      </c>
    </row>
    <row r="136" spans="1:7" s="81" customFormat="1" x14ac:dyDescent="0.2">
      <c r="A136" s="212"/>
      <c r="B136" s="157" t="s">
        <v>145</v>
      </c>
      <c r="C136" s="157"/>
      <c r="D136" s="99">
        <v>2.5000000000000001E-2</v>
      </c>
      <c r="E136" s="14">
        <f>($E$131+$E$132+$E$146)/(1-($D$134+$D$135+$D$136))*D136</f>
        <v>150.89179598472933</v>
      </c>
    </row>
    <row r="137" spans="1:7" ht="15" thickBot="1" x14ac:dyDescent="0.25">
      <c r="A137" s="173" t="s">
        <v>146</v>
      </c>
      <c r="B137" s="174"/>
      <c r="C137" s="175"/>
      <c r="D137" s="82">
        <f>(1+D131)*(1+D132)/(1-(D134+D135+D136))-1</f>
        <v>0.17201598295151865</v>
      </c>
      <c r="E137" s="83">
        <f>SUM(E131:E136)</f>
        <v>885.851421250008</v>
      </c>
      <c r="G137" s="95"/>
    </row>
    <row r="139" spans="1:7" x14ac:dyDescent="0.2">
      <c r="A139" s="198" t="s">
        <v>147</v>
      </c>
      <c r="B139" s="198"/>
      <c r="C139" s="198"/>
      <c r="D139" s="198"/>
      <c r="E139" s="199"/>
    </row>
    <row r="140" spans="1:7" ht="14.45" customHeight="1" x14ac:dyDescent="0.2">
      <c r="A140" s="196" t="s">
        <v>148</v>
      </c>
      <c r="B140" s="197"/>
      <c r="C140" s="197"/>
      <c r="D140" s="144"/>
      <c r="E140" s="21" t="s">
        <v>149</v>
      </c>
    </row>
    <row r="141" spans="1:7" x14ac:dyDescent="0.2">
      <c r="A141" s="22" t="s">
        <v>28</v>
      </c>
      <c r="B141" s="147" t="s">
        <v>150</v>
      </c>
      <c r="C141" s="172"/>
      <c r="D141" s="148"/>
      <c r="E141" s="84">
        <f>E33</f>
        <v>2424.5</v>
      </c>
    </row>
    <row r="142" spans="1:7" x14ac:dyDescent="0.2">
      <c r="A142" s="22" t="s">
        <v>43</v>
      </c>
      <c r="B142" s="147" t="s">
        <v>151</v>
      </c>
      <c r="C142" s="172"/>
      <c r="D142" s="148"/>
      <c r="E142" s="84">
        <f>E78</f>
        <v>2394.7982272727272</v>
      </c>
    </row>
    <row r="143" spans="1:7" x14ac:dyDescent="0.2">
      <c r="A143" s="22" t="s">
        <v>96</v>
      </c>
      <c r="B143" s="147" t="s">
        <v>152</v>
      </c>
      <c r="C143" s="172"/>
      <c r="D143" s="148"/>
      <c r="E143" s="84">
        <f>E89</f>
        <v>172.38195000000002</v>
      </c>
    </row>
    <row r="144" spans="1:7" x14ac:dyDescent="0.2">
      <c r="A144" s="22" t="s">
        <v>98</v>
      </c>
      <c r="B144" s="147" t="s">
        <v>153</v>
      </c>
      <c r="C144" s="172"/>
      <c r="D144" s="148"/>
      <c r="E144" s="84">
        <f>E111</f>
        <v>85.060240866437695</v>
      </c>
    </row>
    <row r="145" spans="1:5" x14ac:dyDescent="0.2">
      <c r="A145" s="5" t="s">
        <v>100</v>
      </c>
      <c r="B145" s="85" t="s">
        <v>154</v>
      </c>
      <c r="C145" s="85"/>
      <c r="D145" s="39"/>
      <c r="E145" s="84">
        <f>E125</f>
        <v>73.08</v>
      </c>
    </row>
    <row r="146" spans="1:5" x14ac:dyDescent="0.2">
      <c r="A146" s="196" t="s">
        <v>155</v>
      </c>
      <c r="B146" s="197"/>
      <c r="C146" s="197"/>
      <c r="D146" s="144"/>
      <c r="E146" s="86">
        <f>SUM(E141:E145)</f>
        <v>5149.8204181391657</v>
      </c>
    </row>
    <row r="147" spans="1:5" s="17" customFormat="1" x14ac:dyDescent="0.2">
      <c r="A147" s="22" t="s">
        <v>35</v>
      </c>
      <c r="B147" s="147" t="s">
        <v>156</v>
      </c>
      <c r="C147" s="172"/>
      <c r="D147" s="148"/>
      <c r="E147" s="84">
        <f>E137</f>
        <v>885.851421250008</v>
      </c>
    </row>
    <row r="148" spans="1:5" x14ac:dyDescent="0.2">
      <c r="A148" s="134" t="s">
        <v>157</v>
      </c>
      <c r="B148" s="134"/>
      <c r="C148" s="134"/>
      <c r="D148" s="134"/>
      <c r="E148" s="87">
        <f>SUM(E146:E147)</f>
        <v>6035.6718393891733</v>
      </c>
    </row>
    <row r="149" spans="1:5" x14ac:dyDescent="0.2">
      <c r="A149" s="134" t="s">
        <v>314</v>
      </c>
      <c r="B149" s="134"/>
      <c r="C149" s="134"/>
      <c r="D149" s="134"/>
      <c r="E149" s="87">
        <f>ROUND(E148*2,2)</f>
        <v>12071.34</v>
      </c>
    </row>
  </sheetData>
  <mergeCells count="139">
    <mergeCell ref="A2:E2"/>
    <mergeCell ref="A4:E4"/>
    <mergeCell ref="A5:E5"/>
    <mergeCell ref="A6:E6"/>
    <mergeCell ref="A8:E8"/>
    <mergeCell ref="B9:C9"/>
    <mergeCell ref="D9:E9"/>
    <mergeCell ref="C14:D14"/>
    <mergeCell ref="C15:D15"/>
    <mergeCell ref="A17:E17"/>
    <mergeCell ref="A18:E18"/>
    <mergeCell ref="B19:C19"/>
    <mergeCell ref="D19:E19"/>
    <mergeCell ref="B10:C10"/>
    <mergeCell ref="D10:E10"/>
    <mergeCell ref="B11:C11"/>
    <mergeCell ref="D11:E11"/>
    <mergeCell ref="B12:C12"/>
    <mergeCell ref="D12:E12"/>
    <mergeCell ref="B23:C23"/>
    <mergeCell ref="D23:E23"/>
    <mergeCell ref="A24:E24"/>
    <mergeCell ref="A25:E25"/>
    <mergeCell ref="B26:C26"/>
    <mergeCell ref="B27:C27"/>
    <mergeCell ref="B20:C20"/>
    <mergeCell ref="D20:E20"/>
    <mergeCell ref="B21:C21"/>
    <mergeCell ref="D21:E21"/>
    <mergeCell ref="B22:C22"/>
    <mergeCell ref="D22:E22"/>
    <mergeCell ref="A35:E35"/>
    <mergeCell ref="A36:E36"/>
    <mergeCell ref="B37:C37"/>
    <mergeCell ref="B38:C38"/>
    <mergeCell ref="A40:C40"/>
    <mergeCell ref="A41:E41"/>
    <mergeCell ref="B28:C28"/>
    <mergeCell ref="B29:C29"/>
    <mergeCell ref="B30:C30"/>
    <mergeCell ref="B31:C31"/>
    <mergeCell ref="B32:C32"/>
    <mergeCell ref="A33:D33"/>
    <mergeCell ref="B48:C48"/>
    <mergeCell ref="B49:C49"/>
    <mergeCell ref="B50:C50"/>
    <mergeCell ref="B51:C51"/>
    <mergeCell ref="A52:C52"/>
    <mergeCell ref="A53:E53"/>
    <mergeCell ref="A42:E42"/>
    <mergeCell ref="B43:C43"/>
    <mergeCell ref="B44:C44"/>
    <mergeCell ref="B45:C45"/>
    <mergeCell ref="B46:C46"/>
    <mergeCell ref="B47:C47"/>
    <mergeCell ref="B62:D62"/>
    <mergeCell ref="B63:C63"/>
    <mergeCell ref="B64:D64"/>
    <mergeCell ref="B65:C65"/>
    <mergeCell ref="A66:D66"/>
    <mergeCell ref="A68:E68"/>
    <mergeCell ref="A54:E54"/>
    <mergeCell ref="B55:C55"/>
    <mergeCell ref="B56:C56"/>
    <mergeCell ref="B59:C59"/>
    <mergeCell ref="B60:C60"/>
    <mergeCell ref="B61:C61"/>
    <mergeCell ref="B75:C75"/>
    <mergeCell ref="B76:C76"/>
    <mergeCell ref="B77:C77"/>
    <mergeCell ref="A78:C78"/>
    <mergeCell ref="A80:E80"/>
    <mergeCell ref="A81:E81"/>
    <mergeCell ref="B69:C69"/>
    <mergeCell ref="B70:C70"/>
    <mergeCell ref="A71:E71"/>
    <mergeCell ref="A72:E72"/>
    <mergeCell ref="B73:C73"/>
    <mergeCell ref="B74:C74"/>
    <mergeCell ref="B88:C88"/>
    <mergeCell ref="A89:C89"/>
    <mergeCell ref="A90:E90"/>
    <mergeCell ref="A91:E91"/>
    <mergeCell ref="A92:E92"/>
    <mergeCell ref="B93:C93"/>
    <mergeCell ref="B82:C82"/>
    <mergeCell ref="B83:C83"/>
    <mergeCell ref="B84:C84"/>
    <mergeCell ref="B85:C85"/>
    <mergeCell ref="B86:C86"/>
    <mergeCell ref="B87:C87"/>
    <mergeCell ref="A100:C100"/>
    <mergeCell ref="A101:E101"/>
    <mergeCell ref="A102:E102"/>
    <mergeCell ref="B103:C103"/>
    <mergeCell ref="B104:C104"/>
    <mergeCell ref="A105:D105"/>
    <mergeCell ref="B94:C94"/>
    <mergeCell ref="B95:C95"/>
    <mergeCell ref="B96:C96"/>
    <mergeCell ref="B97:C97"/>
    <mergeCell ref="B98:C98"/>
    <mergeCell ref="B99:C99"/>
    <mergeCell ref="A114:E114"/>
    <mergeCell ref="B115:D115"/>
    <mergeCell ref="B116:D116"/>
    <mergeCell ref="B117:D117"/>
    <mergeCell ref="B118:D118"/>
    <mergeCell ref="B119:C119"/>
    <mergeCell ref="A107:E107"/>
    <mergeCell ref="B108:C108"/>
    <mergeCell ref="B109:C109"/>
    <mergeCell ref="B110:C110"/>
    <mergeCell ref="A111:C111"/>
    <mergeCell ref="A113:E113"/>
    <mergeCell ref="B131:C131"/>
    <mergeCell ref="B132:C132"/>
    <mergeCell ref="A133:A136"/>
    <mergeCell ref="B133:C133"/>
    <mergeCell ref="B134:C134"/>
    <mergeCell ref="B135:C135"/>
    <mergeCell ref="B136:C136"/>
    <mergeCell ref="B124:D124"/>
    <mergeCell ref="A125:D125"/>
    <mergeCell ref="A127:D127"/>
    <mergeCell ref="A128:E128"/>
    <mergeCell ref="A129:E129"/>
    <mergeCell ref="B130:C130"/>
    <mergeCell ref="B144:D144"/>
    <mergeCell ref="A146:D146"/>
    <mergeCell ref="B147:D147"/>
    <mergeCell ref="A148:D148"/>
    <mergeCell ref="A149:D149"/>
    <mergeCell ref="A137:C137"/>
    <mergeCell ref="A139:E139"/>
    <mergeCell ref="A140:D140"/>
    <mergeCell ref="B141:D141"/>
    <mergeCell ref="B142:D142"/>
    <mergeCell ref="B143:D143"/>
  </mergeCells>
  <pageMargins left="0.51181102362204722" right="0.51181102362204722" top="0.78740157480314965" bottom="0.78740157480314965" header="0.31496062992125984" footer="0.31496062992125984"/>
  <pageSetup paperSize="9" scale="80" orientation="portrait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G149"/>
  <sheetViews>
    <sheetView topLeftCell="A10" workbookViewId="0">
      <selection activeCell="E16" sqref="E16"/>
    </sheetView>
  </sheetViews>
  <sheetFormatPr defaultRowHeight="14.25" x14ac:dyDescent="0.2"/>
  <cols>
    <col min="1" max="1" width="7.28515625" style="74" customWidth="1"/>
    <col min="2" max="2" width="31.5703125" style="2" customWidth="1"/>
    <col min="3" max="3" width="39.42578125" style="2" customWidth="1"/>
    <col min="4" max="4" width="14.28515625" style="75" customWidth="1"/>
    <col min="5" max="5" width="18.7109375" style="2" bestFit="1" customWidth="1"/>
    <col min="6" max="6" width="9.42578125" style="2" bestFit="1" customWidth="1"/>
    <col min="7" max="16384" width="9.140625" style="2"/>
  </cols>
  <sheetData>
    <row r="2" spans="1:5" x14ac:dyDescent="0.2">
      <c r="A2" s="135" t="s">
        <v>0</v>
      </c>
      <c r="B2" s="135"/>
      <c r="C2" s="135"/>
      <c r="D2" s="135"/>
      <c r="E2" s="135"/>
    </row>
    <row r="3" spans="1:5" x14ac:dyDescent="0.2">
      <c r="A3" s="3"/>
      <c r="B3" s="3"/>
      <c r="C3" s="3"/>
      <c r="D3" s="3"/>
      <c r="E3" s="3"/>
    </row>
    <row r="4" spans="1:5" ht="15.75" x14ac:dyDescent="0.2">
      <c r="A4" s="136" t="s">
        <v>158</v>
      </c>
      <c r="B4" s="136"/>
      <c r="C4" s="136"/>
      <c r="D4" s="136"/>
      <c r="E4" s="136"/>
    </row>
    <row r="5" spans="1:5" ht="15.75" x14ac:dyDescent="0.2">
      <c r="A5" s="136" t="s">
        <v>1</v>
      </c>
      <c r="B5" s="136"/>
      <c r="C5" s="136"/>
      <c r="D5" s="136"/>
      <c r="E5" s="136"/>
    </row>
    <row r="6" spans="1:5" ht="15.75" x14ac:dyDescent="0.2">
      <c r="A6" s="136" t="s">
        <v>2</v>
      </c>
      <c r="B6" s="136"/>
      <c r="C6" s="136"/>
      <c r="D6" s="136"/>
      <c r="E6" s="136"/>
    </row>
    <row r="7" spans="1:5" x14ac:dyDescent="0.2">
      <c r="A7" s="4"/>
      <c r="B7" s="4"/>
      <c r="C7" s="4"/>
      <c r="D7" s="4"/>
      <c r="E7" s="4"/>
    </row>
    <row r="8" spans="1:5" x14ac:dyDescent="0.2">
      <c r="A8" s="137" t="s">
        <v>3</v>
      </c>
      <c r="B8" s="137"/>
      <c r="C8" s="137"/>
      <c r="D8" s="137"/>
      <c r="E8" s="137"/>
    </row>
    <row r="9" spans="1:5" x14ac:dyDescent="0.2">
      <c r="A9" s="5" t="s">
        <v>4</v>
      </c>
      <c r="B9" s="138" t="s">
        <v>5</v>
      </c>
      <c r="C9" s="138"/>
      <c r="D9" s="139"/>
      <c r="E9" s="140"/>
    </row>
    <row r="10" spans="1:5" ht="15" customHeight="1" x14ac:dyDescent="0.2">
      <c r="A10" s="5" t="s">
        <v>6</v>
      </c>
      <c r="B10" s="138" t="s">
        <v>7</v>
      </c>
      <c r="C10" s="138"/>
      <c r="D10" s="141" t="s">
        <v>327</v>
      </c>
      <c r="E10" s="142"/>
    </row>
    <row r="11" spans="1:5" ht="28.5" customHeight="1" x14ac:dyDescent="0.2">
      <c r="A11" s="5" t="s">
        <v>8</v>
      </c>
      <c r="B11" s="138" t="s">
        <v>9</v>
      </c>
      <c r="C11" s="138"/>
      <c r="D11" s="140" t="s">
        <v>328</v>
      </c>
      <c r="E11" s="140"/>
    </row>
    <row r="12" spans="1:5" x14ac:dyDescent="0.2">
      <c r="A12" s="5" t="s">
        <v>10</v>
      </c>
      <c r="B12" s="138" t="s">
        <v>11</v>
      </c>
      <c r="C12" s="138"/>
      <c r="D12" s="140"/>
      <c r="E12" s="140"/>
    </row>
    <row r="13" spans="1:5" x14ac:dyDescent="0.2">
      <c r="A13" s="6"/>
      <c r="B13" s="7"/>
      <c r="C13" s="7"/>
      <c r="D13" s="6"/>
      <c r="E13" s="6"/>
    </row>
    <row r="14" spans="1:5" ht="28.5" x14ac:dyDescent="0.2">
      <c r="A14" s="8" t="s">
        <v>12</v>
      </c>
      <c r="B14" s="8" t="s">
        <v>13</v>
      </c>
      <c r="C14" s="143" t="s">
        <v>14</v>
      </c>
      <c r="D14" s="144"/>
      <c r="E14" s="8" t="s">
        <v>15</v>
      </c>
    </row>
    <row r="15" spans="1:5" x14ac:dyDescent="0.2">
      <c r="A15" s="9">
        <v>1</v>
      </c>
      <c r="B15" s="9" t="s">
        <v>325</v>
      </c>
      <c r="C15" s="145" t="s">
        <v>16</v>
      </c>
      <c r="D15" s="145"/>
      <c r="E15" s="10" t="s">
        <v>381</v>
      </c>
    </row>
    <row r="16" spans="1:5" x14ac:dyDescent="0.2">
      <c r="A16" s="6"/>
      <c r="B16" s="7"/>
      <c r="C16" s="7"/>
      <c r="D16" s="6"/>
      <c r="E16" s="6"/>
    </row>
    <row r="17" spans="1:5" ht="15.75" x14ac:dyDescent="0.2">
      <c r="A17" s="146" t="s">
        <v>17</v>
      </c>
      <c r="B17" s="146"/>
      <c r="C17" s="146"/>
      <c r="D17" s="146"/>
      <c r="E17" s="146"/>
    </row>
    <row r="18" spans="1:5" x14ac:dyDescent="0.2">
      <c r="A18" s="137" t="s">
        <v>18</v>
      </c>
      <c r="B18" s="137"/>
      <c r="C18" s="137"/>
      <c r="D18" s="137"/>
      <c r="E18" s="137"/>
    </row>
    <row r="19" spans="1:5" x14ac:dyDescent="0.2">
      <c r="A19" s="5">
        <v>1</v>
      </c>
      <c r="B19" s="138" t="s">
        <v>19</v>
      </c>
      <c r="C19" s="138"/>
      <c r="D19" s="140" t="s">
        <v>325</v>
      </c>
      <c r="E19" s="140"/>
    </row>
    <row r="20" spans="1:5" x14ac:dyDescent="0.2">
      <c r="A20" s="5">
        <v>2</v>
      </c>
      <c r="B20" s="147" t="s">
        <v>20</v>
      </c>
      <c r="C20" s="148"/>
      <c r="D20" s="149"/>
      <c r="E20" s="150"/>
    </row>
    <row r="21" spans="1:5" ht="15" customHeight="1" x14ac:dyDescent="0.2">
      <c r="A21" s="5">
        <v>3</v>
      </c>
      <c r="B21" s="138" t="s">
        <v>21</v>
      </c>
      <c r="C21" s="138"/>
      <c r="D21" s="151">
        <v>1865</v>
      </c>
      <c r="E21" s="152"/>
    </row>
    <row r="22" spans="1:5" x14ac:dyDescent="0.2">
      <c r="A22" s="5">
        <v>4</v>
      </c>
      <c r="B22" s="138" t="s">
        <v>22</v>
      </c>
      <c r="C22" s="138"/>
      <c r="D22" s="140" t="s">
        <v>338</v>
      </c>
      <c r="E22" s="140"/>
    </row>
    <row r="23" spans="1:5" x14ac:dyDescent="0.2">
      <c r="A23" s="5">
        <v>5</v>
      </c>
      <c r="B23" s="138" t="s">
        <v>23</v>
      </c>
      <c r="C23" s="138"/>
      <c r="D23" s="153" t="s">
        <v>324</v>
      </c>
      <c r="E23" s="153"/>
    </row>
    <row r="24" spans="1:5" x14ac:dyDescent="0.2">
      <c r="A24" s="154"/>
      <c r="B24" s="154"/>
      <c r="C24" s="154"/>
      <c r="D24" s="154"/>
      <c r="E24" s="154"/>
    </row>
    <row r="25" spans="1:5" x14ac:dyDescent="0.2">
      <c r="A25" s="155" t="s">
        <v>24</v>
      </c>
      <c r="B25" s="135"/>
      <c r="C25" s="135"/>
      <c r="D25" s="135"/>
      <c r="E25" s="135"/>
    </row>
    <row r="26" spans="1:5" x14ac:dyDescent="0.2">
      <c r="A26" s="8">
        <v>1</v>
      </c>
      <c r="B26" s="156" t="s">
        <v>25</v>
      </c>
      <c r="C26" s="156"/>
      <c r="D26" s="11" t="s">
        <v>26</v>
      </c>
      <c r="E26" s="12" t="s">
        <v>27</v>
      </c>
    </row>
    <row r="27" spans="1:5" x14ac:dyDescent="0.2">
      <c r="A27" s="5" t="s">
        <v>28</v>
      </c>
      <c r="B27" s="157" t="s">
        <v>29</v>
      </c>
      <c r="C27" s="157"/>
      <c r="D27" s="13"/>
      <c r="E27" s="14">
        <f>D21</f>
        <v>1865</v>
      </c>
    </row>
    <row r="28" spans="1:5" x14ac:dyDescent="0.2">
      <c r="A28" s="5" t="s">
        <v>6</v>
      </c>
      <c r="B28" s="157" t="s">
        <v>30</v>
      </c>
      <c r="C28" s="157"/>
      <c r="D28" s="15">
        <v>0.3</v>
      </c>
      <c r="E28" s="14">
        <f>D28*E27</f>
        <v>559.5</v>
      </c>
    </row>
    <row r="29" spans="1:5" x14ac:dyDescent="0.2">
      <c r="A29" s="5" t="s">
        <v>8</v>
      </c>
      <c r="B29" s="157" t="s">
        <v>31</v>
      </c>
      <c r="C29" s="157"/>
      <c r="D29" s="96">
        <v>0</v>
      </c>
      <c r="E29" s="14">
        <f>E27*D29</f>
        <v>0</v>
      </c>
    </row>
    <row r="30" spans="1:5" x14ac:dyDescent="0.2">
      <c r="A30" s="5" t="s">
        <v>10</v>
      </c>
      <c r="B30" s="157" t="s">
        <v>32</v>
      </c>
      <c r="C30" s="157"/>
      <c r="D30" s="13">
        <v>0</v>
      </c>
      <c r="E30" s="14">
        <f>(((E27+E28)/220)*20%*7*15)</f>
        <v>231.42954545454546</v>
      </c>
    </row>
    <row r="31" spans="1:5" x14ac:dyDescent="0.2">
      <c r="A31" s="5" t="s">
        <v>33</v>
      </c>
      <c r="B31" s="157" t="s">
        <v>34</v>
      </c>
      <c r="C31" s="157"/>
      <c r="D31" s="13">
        <v>0</v>
      </c>
      <c r="E31" s="14">
        <f>(((E27+E28)/220*1.2*15))</f>
        <v>198.3681818181818</v>
      </c>
    </row>
    <row r="32" spans="1:5" x14ac:dyDescent="0.2">
      <c r="A32" s="5" t="s">
        <v>35</v>
      </c>
      <c r="B32" s="157" t="s">
        <v>36</v>
      </c>
      <c r="C32" s="157"/>
      <c r="D32" s="15"/>
      <c r="E32" s="14"/>
    </row>
    <row r="33" spans="1:5" s="17" customFormat="1" x14ac:dyDescent="0.2">
      <c r="A33" s="134" t="s">
        <v>37</v>
      </c>
      <c r="B33" s="134"/>
      <c r="C33" s="134"/>
      <c r="D33" s="134"/>
      <c r="E33" s="16">
        <f>SUM(E27:E32)</f>
        <v>2854.2977272727271</v>
      </c>
    </row>
    <row r="34" spans="1:5" s="17" customFormat="1" x14ac:dyDescent="0.2">
      <c r="A34" s="18"/>
      <c r="B34" s="18"/>
      <c r="C34" s="18"/>
      <c r="D34" s="18"/>
      <c r="E34" s="19"/>
    </row>
    <row r="35" spans="1:5" s="17" customFormat="1" x14ac:dyDescent="0.2">
      <c r="A35" s="155" t="s">
        <v>38</v>
      </c>
      <c r="B35" s="135"/>
      <c r="C35" s="135"/>
      <c r="D35" s="135"/>
      <c r="E35" s="135"/>
    </row>
    <row r="36" spans="1:5" s="17" customFormat="1" x14ac:dyDescent="0.2">
      <c r="A36" s="158" t="s">
        <v>39</v>
      </c>
      <c r="B36" s="158"/>
      <c r="C36" s="158"/>
      <c r="D36" s="158"/>
      <c r="E36" s="159"/>
    </row>
    <row r="37" spans="1:5" s="17" customFormat="1" x14ac:dyDescent="0.2">
      <c r="A37" s="20" t="s">
        <v>40</v>
      </c>
      <c r="B37" s="160" t="s">
        <v>41</v>
      </c>
      <c r="C37" s="161"/>
      <c r="D37" s="21" t="s">
        <v>26</v>
      </c>
      <c r="E37" s="21" t="s">
        <v>27</v>
      </c>
    </row>
    <row r="38" spans="1:5" s="17" customFormat="1" x14ac:dyDescent="0.2">
      <c r="A38" s="22" t="s">
        <v>28</v>
      </c>
      <c r="B38" s="147" t="s">
        <v>42</v>
      </c>
      <c r="C38" s="148"/>
      <c r="D38" s="1">
        <f>(1/12*100)/100</f>
        <v>8.3333333333333315E-2</v>
      </c>
      <c r="E38" s="32">
        <f>$E$33*D38</f>
        <v>237.85814393939387</v>
      </c>
    </row>
    <row r="39" spans="1:5" s="17" customFormat="1" x14ac:dyDescent="0.2">
      <c r="A39" s="22" t="s">
        <v>43</v>
      </c>
      <c r="B39" s="23" t="s">
        <v>44</v>
      </c>
      <c r="C39" s="24"/>
      <c r="D39" s="1">
        <f>D38+D38/3</f>
        <v>0.11111111111111109</v>
      </c>
      <c r="E39" s="32">
        <f>$E$33*D39</f>
        <v>317.14419191919183</v>
      </c>
    </row>
    <row r="40" spans="1:5" s="17" customFormat="1" ht="15" thickBot="1" x14ac:dyDescent="0.25">
      <c r="A40" s="137" t="s">
        <v>45</v>
      </c>
      <c r="B40" s="137"/>
      <c r="C40" s="137"/>
      <c r="D40" s="25">
        <f>SUM(D38:D39)</f>
        <v>0.19444444444444442</v>
      </c>
      <c r="E40" s="26">
        <f>SUM(E38:E39)</f>
        <v>555.00233585858564</v>
      </c>
    </row>
    <row r="41" spans="1:5" s="17" customFormat="1" x14ac:dyDescent="0.2">
      <c r="A41" s="162" t="s">
        <v>46</v>
      </c>
      <c r="B41" s="162"/>
      <c r="C41" s="162"/>
      <c r="D41" s="162"/>
      <c r="E41" s="162"/>
    </row>
    <row r="42" spans="1:5" s="17" customFormat="1" x14ac:dyDescent="0.2">
      <c r="A42" s="158" t="s">
        <v>47</v>
      </c>
      <c r="B42" s="158"/>
      <c r="C42" s="158"/>
      <c r="D42" s="158"/>
      <c r="E42" s="159"/>
    </row>
    <row r="43" spans="1:5" s="17" customFormat="1" x14ac:dyDescent="0.2">
      <c r="A43" s="28" t="s">
        <v>48</v>
      </c>
      <c r="B43" s="163" t="s">
        <v>49</v>
      </c>
      <c r="C43" s="164"/>
      <c r="D43" s="29" t="s">
        <v>26</v>
      </c>
      <c r="E43" s="29" t="s">
        <v>27</v>
      </c>
    </row>
    <row r="44" spans="1:5" s="17" customFormat="1" x14ac:dyDescent="0.2">
      <c r="A44" s="30" t="s">
        <v>28</v>
      </c>
      <c r="B44" s="165" t="s">
        <v>50</v>
      </c>
      <c r="C44" s="166"/>
      <c r="D44" s="31">
        <v>0.2</v>
      </c>
      <c r="E44" s="32">
        <f>($E$33+$E$40)*D44</f>
        <v>681.86001262626257</v>
      </c>
    </row>
    <row r="45" spans="1:5" s="17" customFormat="1" ht="13.9" customHeight="1" x14ac:dyDescent="0.2">
      <c r="A45" s="30" t="s">
        <v>43</v>
      </c>
      <c r="B45" s="165" t="s">
        <v>51</v>
      </c>
      <c r="C45" s="166"/>
      <c r="D45" s="31">
        <v>2.5000000000000001E-2</v>
      </c>
      <c r="E45" s="32">
        <f t="shared" ref="E45:E51" si="0">($E$33+$E$40)*D45</f>
        <v>85.232501578282822</v>
      </c>
    </row>
    <row r="46" spans="1:5" s="17" customFormat="1" ht="13.9" customHeight="1" x14ac:dyDescent="0.2">
      <c r="A46" s="30" t="s">
        <v>8</v>
      </c>
      <c r="B46" s="165" t="s">
        <v>159</v>
      </c>
      <c r="C46" s="166"/>
      <c r="D46" s="97">
        <v>0.03</v>
      </c>
      <c r="E46" s="32">
        <f t="shared" si="0"/>
        <v>102.27900189393937</v>
      </c>
    </row>
    <row r="47" spans="1:5" s="17" customFormat="1" ht="13.9" customHeight="1" x14ac:dyDescent="0.2">
      <c r="A47" s="30" t="s">
        <v>10</v>
      </c>
      <c r="B47" s="165" t="s">
        <v>52</v>
      </c>
      <c r="C47" s="166"/>
      <c r="D47" s="31">
        <v>1.4999999999999999E-2</v>
      </c>
      <c r="E47" s="32">
        <f t="shared" si="0"/>
        <v>51.139500946969683</v>
      </c>
    </row>
    <row r="48" spans="1:5" s="17" customFormat="1" ht="13.9" customHeight="1" x14ac:dyDescent="0.2">
      <c r="A48" s="30" t="s">
        <v>33</v>
      </c>
      <c r="B48" s="165" t="s">
        <v>53</v>
      </c>
      <c r="C48" s="166"/>
      <c r="D48" s="31">
        <v>0.01</v>
      </c>
      <c r="E48" s="32">
        <f t="shared" si="0"/>
        <v>34.093000631313124</v>
      </c>
    </row>
    <row r="49" spans="1:5" s="17" customFormat="1" ht="13.9" customHeight="1" x14ac:dyDescent="0.2">
      <c r="A49" s="30" t="s">
        <v>54</v>
      </c>
      <c r="B49" s="167" t="s">
        <v>55</v>
      </c>
      <c r="C49" s="168"/>
      <c r="D49" s="31">
        <v>6.0000000000000001E-3</v>
      </c>
      <c r="E49" s="32">
        <f t="shared" si="0"/>
        <v>20.455800378787874</v>
      </c>
    </row>
    <row r="50" spans="1:5" s="17" customFormat="1" ht="13.9" customHeight="1" x14ac:dyDescent="0.2">
      <c r="A50" s="30" t="s">
        <v>56</v>
      </c>
      <c r="B50" s="165" t="s">
        <v>57</v>
      </c>
      <c r="C50" s="166"/>
      <c r="D50" s="31">
        <v>2E-3</v>
      </c>
      <c r="E50" s="32">
        <f t="shared" si="0"/>
        <v>6.8186001262626252</v>
      </c>
    </row>
    <row r="51" spans="1:5" s="17" customFormat="1" ht="13.9" customHeight="1" x14ac:dyDescent="0.2">
      <c r="A51" s="33" t="s">
        <v>58</v>
      </c>
      <c r="B51" s="169" t="s">
        <v>59</v>
      </c>
      <c r="C51" s="170"/>
      <c r="D51" s="31">
        <v>0.08</v>
      </c>
      <c r="E51" s="32">
        <f t="shared" si="0"/>
        <v>272.744005050505</v>
      </c>
    </row>
    <row r="52" spans="1:5" s="17" customFormat="1" x14ac:dyDescent="0.2">
      <c r="A52" s="134" t="s">
        <v>60</v>
      </c>
      <c r="B52" s="134"/>
      <c r="C52" s="134"/>
      <c r="D52" s="34">
        <f>SUM(D44:D51)</f>
        <v>0.36800000000000005</v>
      </c>
      <c r="E52" s="88">
        <f>SUM(E44:E51)</f>
        <v>1254.6224232323229</v>
      </c>
    </row>
    <row r="53" spans="1:5" s="17" customFormat="1" x14ac:dyDescent="0.2">
      <c r="A53" s="162" t="s">
        <v>61</v>
      </c>
      <c r="B53" s="162"/>
      <c r="C53" s="162"/>
      <c r="D53" s="162"/>
      <c r="E53" s="162"/>
    </row>
    <row r="54" spans="1:5" s="17" customFormat="1" x14ac:dyDescent="0.2">
      <c r="A54" s="158" t="s">
        <v>62</v>
      </c>
      <c r="B54" s="158"/>
      <c r="C54" s="158"/>
      <c r="D54" s="158"/>
      <c r="E54" s="159"/>
    </row>
    <row r="55" spans="1:5" s="36" customFormat="1" ht="14.45" customHeight="1" x14ac:dyDescent="0.25">
      <c r="A55" s="20" t="s">
        <v>63</v>
      </c>
      <c r="B55" s="160" t="s">
        <v>64</v>
      </c>
      <c r="C55" s="171"/>
      <c r="D55" s="35"/>
      <c r="E55" s="21" t="s">
        <v>27</v>
      </c>
    </row>
    <row r="56" spans="1:5" s="36" customFormat="1" x14ac:dyDescent="0.25">
      <c r="A56" s="37" t="s">
        <v>4</v>
      </c>
      <c r="B56" s="147" t="s">
        <v>65</v>
      </c>
      <c r="C56" s="172"/>
      <c r="D56" s="98">
        <v>4.9800000000000004</v>
      </c>
      <c r="E56" s="38">
        <f>(D56*2*15)</f>
        <v>149.4</v>
      </c>
    </row>
    <row r="57" spans="1:5" s="36" customFormat="1" x14ac:dyDescent="0.25">
      <c r="A57" s="91" t="s">
        <v>66</v>
      </c>
      <c r="B57" s="23" t="s">
        <v>67</v>
      </c>
      <c r="C57" s="85"/>
      <c r="D57" s="92">
        <v>0.06</v>
      </c>
      <c r="E57" s="38">
        <f>D57*E27</f>
        <v>111.89999999999999</v>
      </c>
    </row>
    <row r="58" spans="1:5" s="36" customFormat="1" x14ac:dyDescent="0.25">
      <c r="A58" s="91" t="s">
        <v>68</v>
      </c>
      <c r="B58" s="23" t="s">
        <v>69</v>
      </c>
      <c r="C58" s="85"/>
      <c r="D58" s="92"/>
      <c r="E58" s="38">
        <f>E56-E57</f>
        <v>37.500000000000014</v>
      </c>
    </row>
    <row r="59" spans="1:5" s="36" customFormat="1" x14ac:dyDescent="0.25">
      <c r="A59" s="5" t="s">
        <v>6</v>
      </c>
      <c r="B59" s="147" t="s">
        <v>70</v>
      </c>
      <c r="C59" s="172"/>
      <c r="D59" s="98">
        <v>32.86</v>
      </c>
      <c r="E59" s="38">
        <f>(D59*15)</f>
        <v>492.9</v>
      </c>
    </row>
    <row r="60" spans="1:5" s="36" customFormat="1" x14ac:dyDescent="0.25">
      <c r="A60" s="5" t="s">
        <v>71</v>
      </c>
      <c r="B60" s="147" t="s">
        <v>72</v>
      </c>
      <c r="C60" s="172"/>
      <c r="D60" s="92">
        <v>0.2</v>
      </c>
      <c r="E60" s="38">
        <f>E59*D60</f>
        <v>98.58</v>
      </c>
    </row>
    <row r="61" spans="1:5" s="36" customFormat="1" ht="28.5" customHeight="1" x14ac:dyDescent="0.25">
      <c r="A61" s="5" t="s">
        <v>73</v>
      </c>
      <c r="B61" s="147" t="s">
        <v>74</v>
      </c>
      <c r="C61" s="172"/>
      <c r="D61" s="92"/>
      <c r="E61" s="38">
        <f>E59-E60</f>
        <v>394.32</v>
      </c>
    </row>
    <row r="62" spans="1:5" s="36" customFormat="1" ht="14.25" customHeight="1" x14ac:dyDescent="0.25">
      <c r="A62" s="5" t="s">
        <v>8</v>
      </c>
      <c r="B62" s="147" t="s">
        <v>75</v>
      </c>
      <c r="C62" s="172"/>
      <c r="D62" s="148"/>
      <c r="E62" s="38"/>
    </row>
    <row r="63" spans="1:5" s="36" customFormat="1" x14ac:dyDescent="0.25">
      <c r="A63" s="5" t="s">
        <v>10</v>
      </c>
      <c r="B63" s="147" t="s">
        <v>76</v>
      </c>
      <c r="C63" s="172"/>
      <c r="D63" s="39"/>
      <c r="E63" s="38">
        <v>8.17</v>
      </c>
    </row>
    <row r="64" spans="1:5" s="36" customFormat="1" x14ac:dyDescent="0.25">
      <c r="A64" s="5" t="s">
        <v>33</v>
      </c>
      <c r="B64" s="147" t="s">
        <v>77</v>
      </c>
      <c r="C64" s="172"/>
      <c r="D64" s="148"/>
      <c r="E64" s="40"/>
    </row>
    <row r="65" spans="1:6" s="36" customFormat="1" x14ac:dyDescent="0.25">
      <c r="A65" s="5" t="s">
        <v>35</v>
      </c>
      <c r="B65" s="147" t="s">
        <v>78</v>
      </c>
      <c r="C65" s="172"/>
      <c r="D65" s="111">
        <v>7.0000000000000007E-2</v>
      </c>
      <c r="E65" s="40">
        <f>D65*E33</f>
        <v>199.80084090909091</v>
      </c>
    </row>
    <row r="66" spans="1:6" s="17" customFormat="1" ht="15" thickBot="1" x14ac:dyDescent="0.25">
      <c r="A66" s="173" t="s">
        <v>79</v>
      </c>
      <c r="B66" s="174"/>
      <c r="C66" s="174"/>
      <c r="D66" s="175"/>
      <c r="E66" s="41">
        <f>SUM(E58+E61+E62+E63+E64+E65)</f>
        <v>639.79084090909089</v>
      </c>
    </row>
    <row r="67" spans="1:6" s="17" customFormat="1" ht="15" customHeight="1" thickBot="1" x14ac:dyDescent="0.25">
      <c r="A67" s="42"/>
      <c r="B67" s="43"/>
      <c r="C67" s="43"/>
      <c r="D67" s="43"/>
      <c r="E67" s="44"/>
    </row>
    <row r="68" spans="1:6" s="17" customFormat="1" ht="15" customHeight="1" thickBot="1" x14ac:dyDescent="0.25">
      <c r="A68" s="176" t="s">
        <v>80</v>
      </c>
      <c r="B68" s="177"/>
      <c r="C68" s="177"/>
      <c r="D68" s="177"/>
      <c r="E68" s="178"/>
    </row>
    <row r="69" spans="1:6" s="17" customFormat="1" ht="15" customHeight="1" thickBot="1" x14ac:dyDescent="0.25">
      <c r="A69" s="45" t="s">
        <v>4</v>
      </c>
      <c r="B69" s="179" t="s">
        <v>81</v>
      </c>
      <c r="C69" s="180"/>
      <c r="D69" s="46">
        <v>15</v>
      </c>
      <c r="E69" s="47">
        <f>(E33/220)*1.5</f>
        <v>19.461120867768592</v>
      </c>
      <c r="F69" s="47"/>
    </row>
    <row r="70" spans="1:6" s="17" customFormat="1" ht="15" customHeight="1" thickBot="1" x14ac:dyDescent="0.25">
      <c r="A70" s="48"/>
      <c r="B70" s="176" t="s">
        <v>82</v>
      </c>
      <c r="C70" s="178"/>
      <c r="D70" s="48"/>
      <c r="E70" s="49">
        <f>E69*D69</f>
        <v>291.91681301652886</v>
      </c>
    </row>
    <row r="71" spans="1:6" s="17" customFormat="1" ht="15" customHeight="1" thickBot="1" x14ac:dyDescent="0.25">
      <c r="A71" s="181"/>
      <c r="B71" s="182"/>
      <c r="C71" s="182"/>
      <c r="D71" s="182"/>
      <c r="E71" s="183"/>
    </row>
    <row r="72" spans="1:6" s="17" customFormat="1" x14ac:dyDescent="0.2">
      <c r="A72" s="184" t="s">
        <v>83</v>
      </c>
      <c r="B72" s="184"/>
      <c r="C72" s="184"/>
      <c r="D72" s="184"/>
      <c r="E72" s="185"/>
    </row>
    <row r="73" spans="1:6" s="17" customFormat="1" x14ac:dyDescent="0.2">
      <c r="A73" s="50"/>
      <c r="B73" s="186" t="s">
        <v>84</v>
      </c>
      <c r="C73" s="187"/>
      <c r="D73" s="51" t="s">
        <v>85</v>
      </c>
      <c r="E73" s="29" t="s">
        <v>27</v>
      </c>
    </row>
    <row r="74" spans="1:6" s="17" customFormat="1" x14ac:dyDescent="0.2">
      <c r="A74" s="52" t="s">
        <v>40</v>
      </c>
      <c r="B74" s="157" t="s">
        <v>86</v>
      </c>
      <c r="C74" s="157"/>
      <c r="D74" s="53">
        <f>D40</f>
        <v>0.19444444444444442</v>
      </c>
      <c r="E74" s="54">
        <f>E40</f>
        <v>555.00233585858564</v>
      </c>
    </row>
    <row r="75" spans="1:6" s="17" customFormat="1" x14ac:dyDescent="0.2">
      <c r="A75" s="52" t="s">
        <v>48</v>
      </c>
      <c r="B75" s="157" t="s">
        <v>87</v>
      </c>
      <c r="C75" s="157"/>
      <c r="D75" s="55">
        <f>D52</f>
        <v>0.36800000000000005</v>
      </c>
      <c r="E75" s="54">
        <f>E52</f>
        <v>1254.6224232323229</v>
      </c>
    </row>
    <row r="76" spans="1:6" s="17" customFormat="1" x14ac:dyDescent="0.2">
      <c r="A76" s="52" t="s">
        <v>63</v>
      </c>
      <c r="B76" s="157" t="s">
        <v>88</v>
      </c>
      <c r="C76" s="157"/>
      <c r="D76" s="55">
        <v>0</v>
      </c>
      <c r="E76" s="54">
        <f>E66</f>
        <v>639.79084090909089</v>
      </c>
    </row>
    <row r="77" spans="1:6" s="17" customFormat="1" x14ac:dyDescent="0.2">
      <c r="A77" s="52" t="s">
        <v>89</v>
      </c>
      <c r="B77" s="157" t="s">
        <v>90</v>
      </c>
      <c r="C77" s="157"/>
      <c r="D77" s="56">
        <v>0</v>
      </c>
      <c r="E77" s="54">
        <f>E70</f>
        <v>291.91681301652886</v>
      </c>
    </row>
    <row r="78" spans="1:6" s="17" customFormat="1" ht="15" thickBot="1" x14ac:dyDescent="0.25">
      <c r="A78" s="188" t="s">
        <v>91</v>
      </c>
      <c r="B78" s="189"/>
      <c r="C78" s="190"/>
      <c r="D78" s="57">
        <f>SUM(D74:D77)</f>
        <v>0.56244444444444452</v>
      </c>
      <c r="E78" s="41">
        <f>SUM(E74:E77)</f>
        <v>2741.3324130165283</v>
      </c>
    </row>
    <row r="79" spans="1:6" s="17" customFormat="1" x14ac:dyDescent="0.2">
      <c r="A79" s="27"/>
      <c r="B79" s="27"/>
      <c r="C79" s="27"/>
      <c r="D79" s="58"/>
      <c r="E79" s="19"/>
    </row>
    <row r="80" spans="1:6" s="17" customFormat="1" x14ac:dyDescent="0.2">
      <c r="A80" s="155" t="s">
        <v>92</v>
      </c>
      <c r="B80" s="135"/>
      <c r="C80" s="135"/>
      <c r="D80" s="135"/>
      <c r="E80" s="135"/>
    </row>
    <row r="81" spans="1:6" s="17" customFormat="1" x14ac:dyDescent="0.2">
      <c r="A81" s="158" t="s">
        <v>92</v>
      </c>
      <c r="B81" s="158"/>
      <c r="C81" s="158"/>
      <c r="D81" s="158"/>
      <c r="E81" s="159"/>
    </row>
    <row r="82" spans="1:6" s="17" customFormat="1" x14ac:dyDescent="0.2">
      <c r="A82" s="59">
        <v>3</v>
      </c>
      <c r="B82" s="191" t="s">
        <v>93</v>
      </c>
      <c r="C82" s="191"/>
      <c r="D82" s="60" t="s">
        <v>85</v>
      </c>
      <c r="E82" s="61" t="s">
        <v>27</v>
      </c>
    </row>
    <row r="83" spans="1:6" s="17" customFormat="1" x14ac:dyDescent="0.2">
      <c r="A83" s="62" t="s">
        <v>28</v>
      </c>
      <c r="B83" s="157" t="s">
        <v>94</v>
      </c>
      <c r="C83" s="157"/>
      <c r="D83" s="63">
        <f>0.05*(1/12)</f>
        <v>4.1666666666666666E-3</v>
      </c>
      <c r="E83" s="32">
        <f>$E$33*D83</f>
        <v>11.892907196969697</v>
      </c>
      <c r="F83" s="90"/>
    </row>
    <row r="84" spans="1:6" s="17" customFormat="1" ht="13.9" customHeight="1" x14ac:dyDescent="0.2">
      <c r="A84" s="62" t="s">
        <v>43</v>
      </c>
      <c r="B84" s="157" t="s">
        <v>95</v>
      </c>
      <c r="C84" s="157"/>
      <c r="D84" s="63">
        <f>D51*D83</f>
        <v>3.3333333333333332E-4</v>
      </c>
      <c r="E84" s="32">
        <f t="shared" ref="E84:E88" si="1">$E$33*D84</f>
        <v>0.95143257575757567</v>
      </c>
      <c r="F84" s="90"/>
    </row>
    <row r="85" spans="1:6" s="17" customFormat="1" ht="13.9" customHeight="1" x14ac:dyDescent="0.2">
      <c r="A85" s="62" t="s">
        <v>96</v>
      </c>
      <c r="B85" s="192" t="s">
        <v>97</v>
      </c>
      <c r="C85" s="192"/>
      <c r="D85" s="99">
        <v>0</v>
      </c>
      <c r="E85" s="32">
        <f t="shared" si="1"/>
        <v>0</v>
      </c>
      <c r="F85" s="90"/>
    </row>
    <row r="86" spans="1:6" s="17" customFormat="1" ht="13.9" customHeight="1" x14ac:dyDescent="0.2">
      <c r="A86" s="62" t="s">
        <v>98</v>
      </c>
      <c r="B86" s="157" t="s">
        <v>99</v>
      </c>
      <c r="C86" s="157"/>
      <c r="D86" s="63">
        <f>7/30/12</f>
        <v>1.9444444444444445E-2</v>
      </c>
      <c r="E86" s="32">
        <f t="shared" si="1"/>
        <v>55.500233585858581</v>
      </c>
      <c r="F86" s="90"/>
    </row>
    <row r="87" spans="1:6" s="17" customFormat="1" ht="13.9" customHeight="1" x14ac:dyDescent="0.2">
      <c r="A87" s="62" t="s">
        <v>100</v>
      </c>
      <c r="B87" s="193" t="s">
        <v>101</v>
      </c>
      <c r="C87" s="194"/>
      <c r="D87" s="63">
        <f>D52*D86</f>
        <v>7.1555555555555565E-3</v>
      </c>
      <c r="E87" s="32">
        <f t="shared" si="1"/>
        <v>20.42408595959596</v>
      </c>
      <c r="F87" s="90"/>
    </row>
    <row r="88" spans="1:6" s="17" customFormat="1" x14ac:dyDescent="0.2">
      <c r="A88" s="62" t="s">
        <v>54</v>
      </c>
      <c r="B88" s="193" t="s">
        <v>102</v>
      </c>
      <c r="C88" s="194"/>
      <c r="D88" s="99">
        <v>0.04</v>
      </c>
      <c r="E88" s="32">
        <f t="shared" si="1"/>
        <v>114.17190909090908</v>
      </c>
      <c r="F88" s="90"/>
    </row>
    <row r="89" spans="1:6" s="17" customFormat="1" ht="14.45" customHeight="1" thickBot="1" x14ac:dyDescent="0.25">
      <c r="A89" s="188" t="s">
        <v>103</v>
      </c>
      <c r="B89" s="189"/>
      <c r="C89" s="190"/>
      <c r="D89" s="93">
        <f>SUM(D83:D88)</f>
        <v>7.1099999999999997E-2</v>
      </c>
      <c r="E89" s="41">
        <f>SUM(E83:E88)</f>
        <v>202.94056840909087</v>
      </c>
      <c r="F89" s="89"/>
    </row>
    <row r="90" spans="1:6" s="17" customFormat="1" x14ac:dyDescent="0.2">
      <c r="A90" s="162" t="s">
        <v>104</v>
      </c>
      <c r="B90" s="162"/>
      <c r="C90" s="162"/>
      <c r="D90" s="162"/>
      <c r="E90" s="162"/>
    </row>
    <row r="91" spans="1:6" s="17" customFormat="1" x14ac:dyDescent="0.2">
      <c r="A91" s="155" t="s">
        <v>105</v>
      </c>
      <c r="B91" s="135"/>
      <c r="C91" s="135"/>
      <c r="D91" s="135"/>
      <c r="E91" s="135"/>
    </row>
    <row r="92" spans="1:6" s="17" customFormat="1" ht="16.5" customHeight="1" x14ac:dyDescent="0.2">
      <c r="A92" s="158" t="s">
        <v>106</v>
      </c>
      <c r="B92" s="158"/>
      <c r="C92" s="158"/>
      <c r="D92" s="158"/>
      <c r="E92" s="159"/>
    </row>
    <row r="93" spans="1:6" s="17" customFormat="1" x14ac:dyDescent="0.2">
      <c r="A93" s="20" t="s">
        <v>107</v>
      </c>
      <c r="B93" s="195" t="s">
        <v>108</v>
      </c>
      <c r="C93" s="195"/>
      <c r="D93" s="8" t="s">
        <v>85</v>
      </c>
      <c r="E93" s="21" t="s">
        <v>27</v>
      </c>
    </row>
    <row r="94" spans="1:6" s="17" customFormat="1" x14ac:dyDescent="0.2">
      <c r="A94" s="22" t="s">
        <v>28</v>
      </c>
      <c r="B94" s="138" t="s">
        <v>109</v>
      </c>
      <c r="C94" s="138"/>
      <c r="D94" s="63">
        <f>((8.33/12)+(2.78/12)+(8.33/12))/100</f>
        <v>1.6200000000000003E-2</v>
      </c>
      <c r="E94" s="94">
        <f>($E$33+$E$52)*D94</f>
        <v>66.564506438181809</v>
      </c>
      <c r="F94" s="90"/>
    </row>
    <row r="95" spans="1:6" s="17" customFormat="1" x14ac:dyDescent="0.2">
      <c r="A95" s="22" t="s">
        <v>43</v>
      </c>
      <c r="B95" s="138" t="s">
        <v>108</v>
      </c>
      <c r="C95" s="138"/>
      <c r="D95" s="63">
        <f>(1/30)/12</f>
        <v>2.7777777777777779E-3</v>
      </c>
      <c r="E95" s="94">
        <f t="shared" ref="E95:E99" si="2">($E$33+$E$52)*D95</f>
        <v>11.413667084736248</v>
      </c>
      <c r="F95" s="90"/>
    </row>
    <row r="96" spans="1:6" s="17" customFormat="1" x14ac:dyDescent="0.2">
      <c r="A96" s="22" t="s">
        <v>96</v>
      </c>
      <c r="B96" s="138" t="s">
        <v>110</v>
      </c>
      <c r="C96" s="138"/>
      <c r="D96" s="63">
        <f>(5/30/12)*0.015</f>
        <v>2.0833333333333332E-4</v>
      </c>
      <c r="E96" s="94">
        <f t="shared" si="2"/>
        <v>0.85602503135521857</v>
      </c>
      <c r="F96" s="90"/>
    </row>
    <row r="97" spans="1:6" s="17" customFormat="1" x14ac:dyDescent="0.2">
      <c r="A97" s="22" t="s">
        <v>98</v>
      </c>
      <c r="B97" s="138" t="s">
        <v>111</v>
      </c>
      <c r="C97" s="138"/>
      <c r="D97" s="63">
        <f>((15/30)/12)*0.08</f>
        <v>3.3333333333333331E-3</v>
      </c>
      <c r="E97" s="94">
        <f t="shared" si="2"/>
        <v>13.696400501683497</v>
      </c>
      <c r="F97" s="90"/>
    </row>
    <row r="98" spans="1:6" s="17" customFormat="1" x14ac:dyDescent="0.2">
      <c r="A98" s="22" t="s">
        <v>100</v>
      </c>
      <c r="B98" s="138" t="s">
        <v>112</v>
      </c>
      <c r="C98" s="138"/>
      <c r="D98" s="63">
        <f>0.1111*0.02*0.3333</f>
        <v>7.4059259999999997E-4</v>
      </c>
      <c r="E98" s="94">
        <f t="shared" si="2"/>
        <v>3.0430358574549259</v>
      </c>
      <c r="F98" s="90"/>
    </row>
    <row r="99" spans="1:6" s="17" customFormat="1" x14ac:dyDescent="0.2">
      <c r="A99" s="62" t="s">
        <v>35</v>
      </c>
      <c r="B99" s="157" t="s">
        <v>113</v>
      </c>
      <c r="C99" s="157"/>
      <c r="D99" s="63">
        <f>1/30/12*0.4</f>
        <v>1.1111111111111111E-3</v>
      </c>
      <c r="E99" s="94">
        <f t="shared" si="2"/>
        <v>4.5654668338944999</v>
      </c>
      <c r="F99" s="90"/>
    </row>
    <row r="100" spans="1:6" s="17" customFormat="1" x14ac:dyDescent="0.2">
      <c r="A100" s="196" t="s">
        <v>114</v>
      </c>
      <c r="B100" s="197"/>
      <c r="C100" s="144"/>
      <c r="D100" s="64">
        <f>SUM(D94:D99)</f>
        <v>2.437114815555556E-2</v>
      </c>
      <c r="E100" s="16">
        <f>SUM(E94:E99)</f>
        <v>100.1391017473062</v>
      </c>
      <c r="F100" s="89"/>
    </row>
    <row r="101" spans="1:6" s="17" customFormat="1" x14ac:dyDescent="0.2">
      <c r="A101" s="162" t="s">
        <v>115</v>
      </c>
      <c r="B101" s="162"/>
      <c r="C101" s="162"/>
      <c r="D101" s="162"/>
      <c r="E101" s="162"/>
    </row>
    <row r="102" spans="1:6" s="17" customFormat="1" x14ac:dyDescent="0.2">
      <c r="A102" s="158" t="s">
        <v>116</v>
      </c>
      <c r="B102" s="158"/>
      <c r="C102" s="158"/>
      <c r="D102" s="158"/>
      <c r="E102" s="159"/>
    </row>
    <row r="103" spans="1:6" s="17" customFormat="1" x14ac:dyDescent="0.2">
      <c r="A103" s="20" t="s">
        <v>117</v>
      </c>
      <c r="B103" s="195" t="s">
        <v>118</v>
      </c>
      <c r="C103" s="195"/>
      <c r="D103" s="8" t="s">
        <v>85</v>
      </c>
      <c r="E103" s="21" t="s">
        <v>27</v>
      </c>
    </row>
    <row r="104" spans="1:6" x14ac:dyDescent="0.2">
      <c r="A104" s="22" t="s">
        <v>28</v>
      </c>
      <c r="B104" s="138" t="s">
        <v>119</v>
      </c>
      <c r="C104" s="138"/>
      <c r="D104" s="65">
        <v>0</v>
      </c>
      <c r="E104" s="14">
        <v>0</v>
      </c>
    </row>
    <row r="105" spans="1:6" ht="15" thickBot="1" x14ac:dyDescent="0.25">
      <c r="A105" s="188" t="s">
        <v>120</v>
      </c>
      <c r="B105" s="189"/>
      <c r="C105" s="189"/>
      <c r="D105" s="190"/>
      <c r="E105" s="41">
        <f>D104*E104</f>
        <v>0</v>
      </c>
    </row>
    <row r="106" spans="1:6" x14ac:dyDescent="0.2">
      <c r="A106" s="66"/>
      <c r="B106" s="7"/>
      <c r="C106" s="7"/>
      <c r="D106" s="67"/>
      <c r="E106" s="68"/>
    </row>
    <row r="107" spans="1:6" x14ac:dyDescent="0.2">
      <c r="A107" s="198" t="s">
        <v>121</v>
      </c>
      <c r="B107" s="198"/>
      <c r="C107" s="198"/>
      <c r="D107" s="198"/>
      <c r="E107" s="199"/>
    </row>
    <row r="108" spans="1:6" x14ac:dyDescent="0.2">
      <c r="A108" s="50"/>
      <c r="B108" s="186" t="s">
        <v>122</v>
      </c>
      <c r="C108" s="187"/>
      <c r="D108" s="51" t="s">
        <v>85</v>
      </c>
      <c r="E108" s="29" t="s">
        <v>27</v>
      </c>
    </row>
    <row r="109" spans="1:6" x14ac:dyDescent="0.2">
      <c r="A109" s="52" t="s">
        <v>107</v>
      </c>
      <c r="B109" s="157" t="s">
        <v>108</v>
      </c>
      <c r="C109" s="157"/>
      <c r="D109" s="53">
        <v>0</v>
      </c>
      <c r="E109" s="54">
        <f>E100</f>
        <v>100.1391017473062</v>
      </c>
    </row>
    <row r="110" spans="1:6" x14ac:dyDescent="0.2">
      <c r="A110" s="52" t="s">
        <v>117</v>
      </c>
      <c r="B110" s="157" t="s">
        <v>118</v>
      </c>
      <c r="C110" s="157"/>
      <c r="D110" s="56">
        <f>D104</f>
        <v>0</v>
      </c>
      <c r="E110" s="54">
        <f>E105</f>
        <v>0</v>
      </c>
    </row>
    <row r="111" spans="1:6" ht="15" thickBot="1" x14ac:dyDescent="0.25">
      <c r="A111" s="188" t="s">
        <v>123</v>
      </c>
      <c r="B111" s="189"/>
      <c r="C111" s="190"/>
      <c r="D111" s="57"/>
      <c r="E111" s="41">
        <f>SUM(E109:E110)</f>
        <v>100.1391017473062</v>
      </c>
    </row>
    <row r="112" spans="1:6" x14ac:dyDescent="0.2">
      <c r="A112" s="69"/>
      <c r="B112" s="27"/>
      <c r="C112" s="27"/>
      <c r="D112" s="58"/>
      <c r="E112" s="19"/>
    </row>
    <row r="113" spans="1:5" x14ac:dyDescent="0.2">
      <c r="A113" s="155" t="s">
        <v>124</v>
      </c>
      <c r="B113" s="135"/>
      <c r="C113" s="135"/>
      <c r="D113" s="135"/>
      <c r="E113" s="135"/>
    </row>
    <row r="114" spans="1:5" x14ac:dyDescent="0.2">
      <c r="A114" s="158" t="s">
        <v>124</v>
      </c>
      <c r="B114" s="158"/>
      <c r="C114" s="158"/>
      <c r="D114" s="158"/>
      <c r="E114" s="159"/>
    </row>
    <row r="115" spans="1:5" x14ac:dyDescent="0.2">
      <c r="A115" s="20">
        <v>5</v>
      </c>
      <c r="B115" s="200" t="s">
        <v>125</v>
      </c>
      <c r="C115" s="201"/>
      <c r="D115" s="202"/>
      <c r="E115" s="12" t="s">
        <v>27</v>
      </c>
    </row>
    <row r="116" spans="1:5" x14ac:dyDescent="0.2">
      <c r="A116" s="22" t="s">
        <v>28</v>
      </c>
      <c r="B116" s="203" t="s">
        <v>126</v>
      </c>
      <c r="C116" s="204"/>
      <c r="D116" s="205"/>
      <c r="E116" s="14">
        <f>'Uniforme Equipam'!E45</f>
        <v>73.08</v>
      </c>
    </row>
    <row r="117" spans="1:5" x14ac:dyDescent="0.2">
      <c r="A117" s="22" t="s">
        <v>43</v>
      </c>
      <c r="B117" s="203" t="s">
        <v>127</v>
      </c>
      <c r="C117" s="204"/>
      <c r="D117" s="205"/>
      <c r="E117" s="14">
        <v>0</v>
      </c>
    </row>
    <row r="118" spans="1:5" x14ac:dyDescent="0.2">
      <c r="A118" s="22" t="s">
        <v>8</v>
      </c>
      <c r="B118" s="203" t="s">
        <v>128</v>
      </c>
      <c r="C118" s="204"/>
      <c r="D118" s="205"/>
      <c r="E118" s="14">
        <v>0</v>
      </c>
    </row>
    <row r="119" spans="1:5" ht="14.45" customHeight="1" x14ac:dyDescent="0.2">
      <c r="A119" s="22" t="s">
        <v>10</v>
      </c>
      <c r="B119" s="147" t="s">
        <v>129</v>
      </c>
      <c r="C119" s="172"/>
      <c r="D119" s="70"/>
      <c r="E119" s="71">
        <v>0</v>
      </c>
    </row>
    <row r="120" spans="1:5" x14ac:dyDescent="0.2">
      <c r="A120" s="22" t="s">
        <v>33</v>
      </c>
      <c r="B120" s="72" t="s">
        <v>130</v>
      </c>
      <c r="C120" s="73"/>
      <c r="D120" s="70"/>
      <c r="E120" s="71">
        <v>0</v>
      </c>
    </row>
    <row r="121" spans="1:5" x14ac:dyDescent="0.2">
      <c r="A121" s="22" t="s">
        <v>35</v>
      </c>
      <c r="B121" s="72" t="s">
        <v>131</v>
      </c>
      <c r="C121" s="73"/>
      <c r="D121" s="70"/>
      <c r="E121" s="71">
        <v>0</v>
      </c>
    </row>
    <row r="122" spans="1:5" x14ac:dyDescent="0.2">
      <c r="A122" s="22" t="s">
        <v>56</v>
      </c>
      <c r="B122" s="72" t="s">
        <v>132</v>
      </c>
      <c r="C122" s="73"/>
      <c r="D122" s="70"/>
      <c r="E122" s="14">
        <v>0</v>
      </c>
    </row>
    <row r="123" spans="1:5" x14ac:dyDescent="0.2">
      <c r="A123" s="22" t="s">
        <v>58</v>
      </c>
      <c r="B123" s="72" t="s">
        <v>133</v>
      </c>
      <c r="C123" s="73"/>
      <c r="D123" s="70"/>
      <c r="E123" s="14">
        <v>0</v>
      </c>
    </row>
    <row r="124" spans="1:5" x14ac:dyDescent="0.2">
      <c r="A124" s="22" t="s">
        <v>134</v>
      </c>
      <c r="B124" s="203" t="s">
        <v>135</v>
      </c>
      <c r="C124" s="204"/>
      <c r="D124" s="205"/>
      <c r="E124" s="14">
        <v>0</v>
      </c>
    </row>
    <row r="125" spans="1:5" s="17" customFormat="1" ht="15" thickBot="1" x14ac:dyDescent="0.25">
      <c r="A125" s="188" t="s">
        <v>136</v>
      </c>
      <c r="B125" s="189"/>
      <c r="C125" s="189"/>
      <c r="D125" s="190"/>
      <c r="E125" s="41">
        <f>SUM(E116:E124)</f>
        <v>73.08</v>
      </c>
    </row>
    <row r="126" spans="1:5" x14ac:dyDescent="0.2">
      <c r="E126" s="76">
        <f>D78+D89+D111</f>
        <v>0.63354444444444447</v>
      </c>
    </row>
    <row r="127" spans="1:5" x14ac:dyDescent="0.2">
      <c r="A127" s="206" t="s">
        <v>137</v>
      </c>
      <c r="B127" s="207"/>
      <c r="C127" s="207"/>
      <c r="D127" s="208"/>
      <c r="E127" s="101"/>
    </row>
    <row r="128" spans="1:5" x14ac:dyDescent="0.2">
      <c r="A128" s="155" t="s">
        <v>138</v>
      </c>
      <c r="B128" s="135"/>
      <c r="C128" s="135"/>
      <c r="D128" s="135"/>
      <c r="E128" s="135"/>
    </row>
    <row r="129" spans="1:7" s="36" customFormat="1" x14ac:dyDescent="0.25">
      <c r="A129" s="158" t="s">
        <v>138</v>
      </c>
      <c r="B129" s="158"/>
      <c r="C129" s="158"/>
      <c r="D129" s="158"/>
      <c r="E129" s="159"/>
    </row>
    <row r="130" spans="1:7" x14ac:dyDescent="0.2">
      <c r="A130" s="8">
        <v>6</v>
      </c>
      <c r="B130" s="195" t="s">
        <v>139</v>
      </c>
      <c r="C130" s="195"/>
      <c r="D130" s="8" t="s">
        <v>26</v>
      </c>
      <c r="E130" s="21" t="s">
        <v>27</v>
      </c>
    </row>
    <row r="131" spans="1:7" x14ac:dyDescent="0.2">
      <c r="A131" s="77" t="s">
        <v>28</v>
      </c>
      <c r="B131" s="209" t="s">
        <v>140</v>
      </c>
      <c r="C131" s="209"/>
      <c r="D131" s="100">
        <v>0.03</v>
      </c>
      <c r="E131" s="78">
        <f>D131*E146</f>
        <v>179.15369431336956</v>
      </c>
    </row>
    <row r="132" spans="1:7" x14ac:dyDescent="0.2">
      <c r="A132" s="79" t="s">
        <v>43</v>
      </c>
      <c r="B132" s="157" t="s">
        <v>141</v>
      </c>
      <c r="C132" s="157"/>
      <c r="D132" s="99">
        <v>6.7900000000000002E-2</v>
      </c>
      <c r="E132" s="54">
        <f>(E146+E131)*D132</f>
        <v>417.64906397313757</v>
      </c>
    </row>
    <row r="133" spans="1:7" x14ac:dyDescent="0.2">
      <c r="A133" s="210" t="s">
        <v>8</v>
      </c>
      <c r="B133" s="137" t="s">
        <v>142</v>
      </c>
      <c r="C133" s="137"/>
      <c r="D133" s="64"/>
      <c r="E133" s="80"/>
    </row>
    <row r="134" spans="1:7" x14ac:dyDescent="0.2">
      <c r="A134" s="211"/>
      <c r="B134" s="157" t="s">
        <v>143</v>
      </c>
      <c r="C134" s="157"/>
      <c r="D134" s="63">
        <v>6.4999999999999997E-3</v>
      </c>
      <c r="E134" s="14">
        <f>($E$131+$E$132+$E$146)/(1-($D$134+$D$135+$D$136))*D134</f>
        <v>45.493715180350591</v>
      </c>
    </row>
    <row r="135" spans="1:7" x14ac:dyDescent="0.2">
      <c r="A135" s="211"/>
      <c r="B135" s="157" t="s">
        <v>144</v>
      </c>
      <c r="C135" s="157"/>
      <c r="D135" s="63">
        <v>0.03</v>
      </c>
      <c r="E135" s="14">
        <f>($E$131+$E$132+$E$146)/(1-($D$134+$D$135+$D$136))*D135</f>
        <v>209.97099314007966</v>
      </c>
    </row>
    <row r="136" spans="1:7" s="81" customFormat="1" x14ac:dyDescent="0.2">
      <c r="A136" s="212"/>
      <c r="B136" s="157" t="s">
        <v>145</v>
      </c>
      <c r="C136" s="157"/>
      <c r="D136" s="99">
        <v>2.5000000000000001E-2</v>
      </c>
      <c r="E136" s="14">
        <f>($E$131+$E$132+$E$146)/(1-($D$134+$D$135+$D$136))*D136</f>
        <v>174.97582761673306</v>
      </c>
    </row>
    <row r="137" spans="1:7" ht="15" thickBot="1" x14ac:dyDescent="0.25">
      <c r="A137" s="173" t="s">
        <v>146</v>
      </c>
      <c r="B137" s="174"/>
      <c r="C137" s="175"/>
      <c r="D137" s="82">
        <f>(1+D131)*(1+D132)/(1-(D134+D135+D136))-1</f>
        <v>0.17201598295151865</v>
      </c>
      <c r="E137" s="83">
        <f>SUM(E131:E136)</f>
        <v>1027.2432942236705</v>
      </c>
      <c r="G137" s="95"/>
    </row>
    <row r="139" spans="1:7" x14ac:dyDescent="0.2">
      <c r="A139" s="198" t="s">
        <v>147</v>
      </c>
      <c r="B139" s="198"/>
      <c r="C139" s="198"/>
      <c r="D139" s="198"/>
      <c r="E139" s="199"/>
    </row>
    <row r="140" spans="1:7" ht="14.45" customHeight="1" x14ac:dyDescent="0.2">
      <c r="A140" s="196" t="s">
        <v>148</v>
      </c>
      <c r="B140" s="197"/>
      <c r="C140" s="197"/>
      <c r="D140" s="144"/>
      <c r="E140" s="21" t="s">
        <v>149</v>
      </c>
    </row>
    <row r="141" spans="1:7" x14ac:dyDescent="0.2">
      <c r="A141" s="22" t="s">
        <v>28</v>
      </c>
      <c r="B141" s="147" t="s">
        <v>150</v>
      </c>
      <c r="C141" s="172"/>
      <c r="D141" s="148"/>
      <c r="E141" s="84">
        <f>E33</f>
        <v>2854.2977272727271</v>
      </c>
    </row>
    <row r="142" spans="1:7" x14ac:dyDescent="0.2">
      <c r="A142" s="22" t="s">
        <v>43</v>
      </c>
      <c r="B142" s="147" t="s">
        <v>151</v>
      </c>
      <c r="C142" s="172"/>
      <c r="D142" s="148"/>
      <c r="E142" s="84">
        <f>E78</f>
        <v>2741.3324130165283</v>
      </c>
    </row>
    <row r="143" spans="1:7" x14ac:dyDescent="0.2">
      <c r="A143" s="22" t="s">
        <v>96</v>
      </c>
      <c r="B143" s="147" t="s">
        <v>152</v>
      </c>
      <c r="C143" s="172"/>
      <c r="D143" s="148"/>
      <c r="E143" s="84">
        <f>E89</f>
        <v>202.94056840909087</v>
      </c>
    </row>
    <row r="144" spans="1:7" x14ac:dyDescent="0.2">
      <c r="A144" s="22" t="s">
        <v>98</v>
      </c>
      <c r="B144" s="147" t="s">
        <v>153</v>
      </c>
      <c r="C144" s="172"/>
      <c r="D144" s="148"/>
      <c r="E144" s="84">
        <f>E111</f>
        <v>100.1391017473062</v>
      </c>
    </row>
    <row r="145" spans="1:5" x14ac:dyDescent="0.2">
      <c r="A145" s="5" t="s">
        <v>100</v>
      </c>
      <c r="B145" s="85" t="s">
        <v>154</v>
      </c>
      <c r="C145" s="85"/>
      <c r="D145" s="39"/>
      <c r="E145" s="84">
        <f>E125</f>
        <v>73.08</v>
      </c>
    </row>
    <row r="146" spans="1:5" x14ac:dyDescent="0.2">
      <c r="A146" s="196" t="s">
        <v>155</v>
      </c>
      <c r="B146" s="197"/>
      <c r="C146" s="197"/>
      <c r="D146" s="144"/>
      <c r="E146" s="86">
        <f>SUM(E141:E145)</f>
        <v>5971.7898104456517</v>
      </c>
    </row>
    <row r="147" spans="1:5" s="17" customFormat="1" x14ac:dyDescent="0.2">
      <c r="A147" s="22" t="s">
        <v>35</v>
      </c>
      <c r="B147" s="147" t="s">
        <v>156</v>
      </c>
      <c r="C147" s="172"/>
      <c r="D147" s="148"/>
      <c r="E147" s="84">
        <f>E137</f>
        <v>1027.2432942236705</v>
      </c>
    </row>
    <row r="148" spans="1:5" x14ac:dyDescent="0.2">
      <c r="A148" s="134" t="s">
        <v>157</v>
      </c>
      <c r="B148" s="134"/>
      <c r="C148" s="134"/>
      <c r="D148" s="134"/>
      <c r="E148" s="87">
        <f>SUM(E146:E147)</f>
        <v>6999.0331046693227</v>
      </c>
    </row>
    <row r="149" spans="1:5" x14ac:dyDescent="0.2">
      <c r="A149" s="134" t="s">
        <v>314</v>
      </c>
      <c r="B149" s="134"/>
      <c r="C149" s="134"/>
      <c r="D149" s="134"/>
      <c r="E149" s="87">
        <f>ROUND(E148*2,2)</f>
        <v>13998.07</v>
      </c>
    </row>
  </sheetData>
  <mergeCells count="139">
    <mergeCell ref="A2:E2"/>
    <mergeCell ref="A4:E4"/>
    <mergeCell ref="A5:E5"/>
    <mergeCell ref="A6:E6"/>
    <mergeCell ref="A8:E8"/>
    <mergeCell ref="B9:C9"/>
    <mergeCell ref="D9:E9"/>
    <mergeCell ref="C14:D14"/>
    <mergeCell ref="C15:D15"/>
    <mergeCell ref="A17:E17"/>
    <mergeCell ref="A18:E18"/>
    <mergeCell ref="B19:C19"/>
    <mergeCell ref="D19:E19"/>
    <mergeCell ref="B10:C10"/>
    <mergeCell ref="D10:E10"/>
    <mergeCell ref="B11:C11"/>
    <mergeCell ref="D11:E11"/>
    <mergeCell ref="B12:C12"/>
    <mergeCell ref="D12:E12"/>
    <mergeCell ref="B23:C23"/>
    <mergeCell ref="D23:E23"/>
    <mergeCell ref="A24:E24"/>
    <mergeCell ref="A25:E25"/>
    <mergeCell ref="B26:C26"/>
    <mergeCell ref="B27:C27"/>
    <mergeCell ref="B20:C20"/>
    <mergeCell ref="D20:E20"/>
    <mergeCell ref="B21:C21"/>
    <mergeCell ref="D21:E21"/>
    <mergeCell ref="B22:C22"/>
    <mergeCell ref="D22:E22"/>
    <mergeCell ref="A35:E35"/>
    <mergeCell ref="A36:E36"/>
    <mergeCell ref="B37:C37"/>
    <mergeCell ref="B38:C38"/>
    <mergeCell ref="A40:C40"/>
    <mergeCell ref="A41:E41"/>
    <mergeCell ref="B28:C28"/>
    <mergeCell ref="B29:C29"/>
    <mergeCell ref="B30:C30"/>
    <mergeCell ref="B31:C31"/>
    <mergeCell ref="B32:C32"/>
    <mergeCell ref="A33:D33"/>
    <mergeCell ref="B48:C48"/>
    <mergeCell ref="B49:C49"/>
    <mergeCell ref="B50:C50"/>
    <mergeCell ref="B51:C51"/>
    <mergeCell ref="A52:C52"/>
    <mergeCell ref="A53:E53"/>
    <mergeCell ref="A42:E42"/>
    <mergeCell ref="B43:C43"/>
    <mergeCell ref="B44:C44"/>
    <mergeCell ref="B45:C45"/>
    <mergeCell ref="B46:C46"/>
    <mergeCell ref="B47:C47"/>
    <mergeCell ref="B62:D62"/>
    <mergeCell ref="B63:C63"/>
    <mergeCell ref="B64:D64"/>
    <mergeCell ref="B65:C65"/>
    <mergeCell ref="A66:D66"/>
    <mergeCell ref="A68:E68"/>
    <mergeCell ref="A54:E54"/>
    <mergeCell ref="B55:C55"/>
    <mergeCell ref="B56:C56"/>
    <mergeCell ref="B59:C59"/>
    <mergeCell ref="B60:C60"/>
    <mergeCell ref="B61:C61"/>
    <mergeCell ref="B75:C75"/>
    <mergeCell ref="B76:C76"/>
    <mergeCell ref="B77:C77"/>
    <mergeCell ref="A78:C78"/>
    <mergeCell ref="A80:E80"/>
    <mergeCell ref="A81:E81"/>
    <mergeCell ref="B69:C69"/>
    <mergeCell ref="B70:C70"/>
    <mergeCell ref="A71:E71"/>
    <mergeCell ref="A72:E72"/>
    <mergeCell ref="B73:C73"/>
    <mergeCell ref="B74:C74"/>
    <mergeCell ref="B88:C88"/>
    <mergeCell ref="A89:C89"/>
    <mergeCell ref="A90:E90"/>
    <mergeCell ref="A91:E91"/>
    <mergeCell ref="A92:E92"/>
    <mergeCell ref="B93:C93"/>
    <mergeCell ref="B82:C82"/>
    <mergeCell ref="B83:C83"/>
    <mergeCell ref="B84:C84"/>
    <mergeCell ref="B85:C85"/>
    <mergeCell ref="B86:C86"/>
    <mergeCell ref="B87:C87"/>
    <mergeCell ref="A100:C100"/>
    <mergeCell ref="A101:E101"/>
    <mergeCell ref="A102:E102"/>
    <mergeCell ref="B103:C103"/>
    <mergeCell ref="B104:C104"/>
    <mergeCell ref="A105:D105"/>
    <mergeCell ref="B94:C94"/>
    <mergeCell ref="B95:C95"/>
    <mergeCell ref="B96:C96"/>
    <mergeCell ref="B97:C97"/>
    <mergeCell ref="B98:C98"/>
    <mergeCell ref="B99:C99"/>
    <mergeCell ref="A114:E114"/>
    <mergeCell ref="B115:D115"/>
    <mergeCell ref="B116:D116"/>
    <mergeCell ref="B117:D117"/>
    <mergeCell ref="B118:D118"/>
    <mergeCell ref="B119:C119"/>
    <mergeCell ref="A107:E107"/>
    <mergeCell ref="B108:C108"/>
    <mergeCell ref="B109:C109"/>
    <mergeCell ref="B110:C110"/>
    <mergeCell ref="A111:C111"/>
    <mergeCell ref="A113:E113"/>
    <mergeCell ref="B131:C131"/>
    <mergeCell ref="B132:C132"/>
    <mergeCell ref="A133:A136"/>
    <mergeCell ref="B133:C133"/>
    <mergeCell ref="B134:C134"/>
    <mergeCell ref="B135:C135"/>
    <mergeCell ref="B136:C136"/>
    <mergeCell ref="B124:D124"/>
    <mergeCell ref="A125:D125"/>
    <mergeCell ref="A127:D127"/>
    <mergeCell ref="A128:E128"/>
    <mergeCell ref="A129:E129"/>
    <mergeCell ref="B130:C130"/>
    <mergeCell ref="B144:D144"/>
    <mergeCell ref="A146:D146"/>
    <mergeCell ref="B147:D147"/>
    <mergeCell ref="A148:D148"/>
    <mergeCell ref="A149:D149"/>
    <mergeCell ref="A137:C137"/>
    <mergeCell ref="A139:E139"/>
    <mergeCell ref="A140:D140"/>
    <mergeCell ref="B141:D141"/>
    <mergeCell ref="B142:D142"/>
    <mergeCell ref="B143:D143"/>
  </mergeCells>
  <pageMargins left="0.51181102362204722" right="0.51181102362204722" top="0.78740157480314965" bottom="0.78740157480314965" header="0.31496062992125984" footer="0.31496062992125984"/>
  <pageSetup paperSize="9" scale="80" orientation="portrait"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5"/>
  <sheetViews>
    <sheetView topLeftCell="A26" workbookViewId="0">
      <selection activeCell="I40" sqref="I40"/>
    </sheetView>
  </sheetViews>
  <sheetFormatPr defaultRowHeight="15" x14ac:dyDescent="0.25"/>
  <cols>
    <col min="2" max="2" width="26.28515625" customWidth="1"/>
    <col min="3" max="3" width="14.28515625" customWidth="1"/>
    <col min="4" max="4" width="13.7109375" customWidth="1"/>
    <col min="5" max="5" width="12.5703125" customWidth="1"/>
    <col min="7" max="7" width="25.85546875" customWidth="1"/>
    <col min="8" max="8" width="16.7109375" customWidth="1"/>
    <col min="9" max="9" width="13.85546875" customWidth="1"/>
    <col min="10" max="10" width="14.42578125" customWidth="1"/>
  </cols>
  <sheetData>
    <row r="1" spans="2:10" x14ac:dyDescent="0.25">
      <c r="B1" s="213" t="s">
        <v>379</v>
      </c>
      <c r="C1" s="213"/>
      <c r="D1" s="213"/>
      <c r="E1" s="213"/>
    </row>
    <row r="2" spans="2:10" x14ac:dyDescent="0.25">
      <c r="B2" s="106" t="s">
        <v>339</v>
      </c>
      <c r="C2" s="106" t="s">
        <v>349</v>
      </c>
      <c r="D2" s="106" t="s">
        <v>313</v>
      </c>
      <c r="E2" s="122" t="s">
        <v>350</v>
      </c>
      <c r="G2" s="106" t="s">
        <v>358</v>
      </c>
      <c r="H2" s="106" t="s">
        <v>349</v>
      </c>
      <c r="I2" s="106" t="s">
        <v>313</v>
      </c>
      <c r="J2" s="122" t="s">
        <v>350</v>
      </c>
    </row>
    <row r="3" spans="2:10" ht="30" x14ac:dyDescent="0.25">
      <c r="B3" s="115" t="s">
        <v>340</v>
      </c>
      <c r="C3" s="104">
        <v>2</v>
      </c>
      <c r="D3" s="113">
        <v>99.49</v>
      </c>
      <c r="E3" s="104">
        <f>ROUND((D3*C3)/12,2)</f>
        <v>16.579999999999998</v>
      </c>
      <c r="G3" s="117" t="s">
        <v>359</v>
      </c>
      <c r="H3" s="104">
        <v>1</v>
      </c>
      <c r="I3" s="113">
        <v>4206</v>
      </c>
      <c r="J3" s="104">
        <f>ROUND((I3*H3)/120,2)</f>
        <v>35.049999999999997</v>
      </c>
    </row>
    <row r="4" spans="2:10" ht="30" x14ac:dyDescent="0.25">
      <c r="B4" s="115" t="s">
        <v>341</v>
      </c>
      <c r="C4" s="104">
        <v>2</v>
      </c>
      <c r="D4" s="113">
        <v>88.6</v>
      </c>
      <c r="E4" s="104">
        <f t="shared" ref="E4:E11" si="0">ROUND((D4*C4)/12,2)</f>
        <v>14.77</v>
      </c>
      <c r="G4" s="117" t="s">
        <v>360</v>
      </c>
      <c r="H4" s="104">
        <v>12</v>
      </c>
      <c r="I4" s="113">
        <v>68.62</v>
      </c>
      <c r="J4" s="104">
        <f>ROUND((I4*H4)/6,2)</f>
        <v>137.24</v>
      </c>
    </row>
    <row r="5" spans="2:10" ht="30" x14ac:dyDescent="0.25">
      <c r="B5" s="115" t="s">
        <v>342</v>
      </c>
      <c r="C5" s="104">
        <v>2</v>
      </c>
      <c r="D5" s="113">
        <v>102.31</v>
      </c>
      <c r="E5" s="104">
        <f t="shared" si="0"/>
        <v>17.05</v>
      </c>
      <c r="G5" s="119" t="s">
        <v>361</v>
      </c>
      <c r="H5" s="104">
        <v>1</v>
      </c>
      <c r="I5" s="113">
        <v>1108.8800000000001</v>
      </c>
      <c r="J5" s="104">
        <f>ROUND((I5*H5)/60,2)</f>
        <v>18.48</v>
      </c>
    </row>
    <row r="6" spans="2:10" ht="45" x14ac:dyDescent="0.25">
      <c r="B6" s="115" t="s">
        <v>343</v>
      </c>
      <c r="C6" s="104">
        <v>1</v>
      </c>
      <c r="D6" s="113">
        <v>175.78</v>
      </c>
      <c r="E6" s="104">
        <f>ROUND((D6*C6)/24,2)</f>
        <v>7.32</v>
      </c>
      <c r="G6" s="120" t="s">
        <v>362</v>
      </c>
      <c r="H6" s="104">
        <v>1</v>
      </c>
      <c r="I6" s="113">
        <v>80.239999999999995</v>
      </c>
      <c r="J6" s="104">
        <f>ROUND((I6*H6)/60,2)</f>
        <v>1.34</v>
      </c>
    </row>
    <row r="7" spans="2:10" x14ac:dyDescent="0.25">
      <c r="B7" s="115" t="s">
        <v>344</v>
      </c>
      <c r="C7" s="104">
        <v>1</v>
      </c>
      <c r="D7" s="113">
        <v>25.02</v>
      </c>
      <c r="E7" s="104">
        <f t="shared" si="0"/>
        <v>2.09</v>
      </c>
      <c r="G7" s="117" t="s">
        <v>363</v>
      </c>
      <c r="H7" s="104">
        <v>1</v>
      </c>
      <c r="I7" s="113">
        <v>42.62</v>
      </c>
      <c r="J7" s="104">
        <f>ROUND((I7*H7)/24,2)</f>
        <v>1.78</v>
      </c>
    </row>
    <row r="8" spans="2:10" ht="30" x14ac:dyDescent="0.25">
      <c r="B8" s="115" t="s">
        <v>345</v>
      </c>
      <c r="C8" s="104">
        <v>1</v>
      </c>
      <c r="D8" s="113">
        <v>181.13</v>
      </c>
      <c r="E8" s="104">
        <f>ROUND((D8*C8)/24,2)</f>
        <v>7.55</v>
      </c>
      <c r="G8" s="117" t="s">
        <v>364</v>
      </c>
      <c r="H8" s="104">
        <v>1</v>
      </c>
      <c r="I8" s="113">
        <v>28.2</v>
      </c>
      <c r="J8" s="104">
        <f>ROUND((I8*H8)/60,2)</f>
        <v>0.47</v>
      </c>
    </row>
    <row r="9" spans="2:10" ht="30" x14ac:dyDescent="0.25">
      <c r="B9" s="115" t="s">
        <v>346</v>
      </c>
      <c r="C9" s="104">
        <v>6</v>
      </c>
      <c r="D9" s="113">
        <v>12.01</v>
      </c>
      <c r="E9" s="104">
        <f t="shared" si="0"/>
        <v>6.01</v>
      </c>
      <c r="G9" s="118" t="s">
        <v>365</v>
      </c>
      <c r="H9" s="104">
        <v>1</v>
      </c>
      <c r="I9" s="113">
        <v>36.39</v>
      </c>
      <c r="J9" s="104">
        <f>ROUND((I9*H9)/60,2)</f>
        <v>0.61</v>
      </c>
    </row>
    <row r="10" spans="2:10" ht="30" x14ac:dyDescent="0.25">
      <c r="B10" s="115" t="s">
        <v>347</v>
      </c>
      <c r="C10" s="104">
        <v>1</v>
      </c>
      <c r="D10" s="113">
        <v>28</v>
      </c>
      <c r="E10" s="104">
        <f>ROUND((D10*C10)/30,2)</f>
        <v>0.93</v>
      </c>
      <c r="G10" s="118" t="s">
        <v>366</v>
      </c>
      <c r="H10" s="104">
        <v>1</v>
      </c>
      <c r="I10" s="113">
        <v>85.76</v>
      </c>
      <c r="J10" s="104">
        <f>ROUND((I10*H10)/60,2)</f>
        <v>1.43</v>
      </c>
    </row>
    <row r="11" spans="2:10" x14ac:dyDescent="0.25">
      <c r="B11" s="116" t="s">
        <v>348</v>
      </c>
      <c r="C11" s="104">
        <v>1</v>
      </c>
      <c r="D11" s="113">
        <v>22.85</v>
      </c>
      <c r="E11" s="104">
        <f t="shared" si="0"/>
        <v>1.9</v>
      </c>
      <c r="G11" s="117" t="s">
        <v>367</v>
      </c>
      <c r="H11" s="104">
        <v>1</v>
      </c>
      <c r="I11" s="113">
        <v>39.590000000000003</v>
      </c>
      <c r="J11" s="104">
        <f t="shared" ref="J11:J12" si="1">ROUND((I11*H11)/60,2)</f>
        <v>0.66</v>
      </c>
    </row>
    <row r="12" spans="2:10" x14ac:dyDescent="0.25">
      <c r="B12" s="128" t="s">
        <v>319</v>
      </c>
      <c r="C12" s="129"/>
      <c r="D12" s="130"/>
      <c r="E12" s="121">
        <f>SUM(E3:E11)</f>
        <v>74.200000000000017</v>
      </c>
      <c r="G12" s="117" t="s">
        <v>368</v>
      </c>
      <c r="H12" s="104">
        <v>1</v>
      </c>
      <c r="I12" s="113">
        <v>18.97</v>
      </c>
      <c r="J12" s="104">
        <f t="shared" si="1"/>
        <v>0.32</v>
      </c>
    </row>
    <row r="13" spans="2:10" x14ac:dyDescent="0.25">
      <c r="B13" s="106" t="s">
        <v>351</v>
      </c>
      <c r="C13" s="106" t="s">
        <v>349</v>
      </c>
      <c r="D13" s="106" t="s">
        <v>313</v>
      </c>
      <c r="E13" s="106" t="s">
        <v>350</v>
      </c>
      <c r="G13" s="117" t="s">
        <v>369</v>
      </c>
      <c r="H13" s="104">
        <v>1</v>
      </c>
      <c r="I13" s="113">
        <v>26.73</v>
      </c>
      <c r="J13" s="104">
        <f>ROUND((I13*H13)/120,2)</f>
        <v>0.22</v>
      </c>
    </row>
    <row r="14" spans="2:10" ht="27.75" customHeight="1" x14ac:dyDescent="0.25">
      <c r="B14" s="118" t="s">
        <v>352</v>
      </c>
      <c r="C14" s="104">
        <v>2</v>
      </c>
      <c r="D14" s="113">
        <v>108.13</v>
      </c>
      <c r="E14" s="104">
        <f t="shared" ref="E14:E22" si="2">ROUND((D14*C14)/12,2)</f>
        <v>18.02</v>
      </c>
      <c r="G14" s="117" t="s">
        <v>370</v>
      </c>
      <c r="H14" s="104">
        <v>1</v>
      </c>
      <c r="I14" s="113">
        <v>8.8000000000000007</v>
      </c>
      <c r="J14" s="104">
        <f>ROUND((I14*H14)/60,2)</f>
        <v>0.15</v>
      </c>
    </row>
    <row r="15" spans="2:10" ht="30" x14ac:dyDescent="0.25">
      <c r="B15" s="118" t="s">
        <v>353</v>
      </c>
      <c r="C15" s="104">
        <v>2</v>
      </c>
      <c r="D15" s="113">
        <v>97.96</v>
      </c>
      <c r="E15" s="104">
        <f t="shared" si="2"/>
        <v>16.329999999999998</v>
      </c>
      <c r="G15" s="118" t="s">
        <v>371</v>
      </c>
      <c r="H15" s="104">
        <v>1</v>
      </c>
      <c r="I15" s="113">
        <v>217.8</v>
      </c>
      <c r="J15" s="104">
        <f t="shared" ref="J15" si="3">ROUND((I15*H15)/120,2)</f>
        <v>1.82</v>
      </c>
    </row>
    <row r="16" spans="2:10" ht="30" x14ac:dyDescent="0.25">
      <c r="B16" s="118" t="s">
        <v>354</v>
      </c>
      <c r="C16" s="104">
        <v>2</v>
      </c>
      <c r="D16" s="113">
        <v>104.1</v>
      </c>
      <c r="E16" s="104">
        <f t="shared" si="2"/>
        <v>17.350000000000001</v>
      </c>
      <c r="G16" s="128" t="s">
        <v>319</v>
      </c>
      <c r="H16" s="129"/>
      <c r="I16" s="130"/>
      <c r="J16" s="106">
        <f>SUM(J3:J15)</f>
        <v>199.57000000000002</v>
      </c>
    </row>
    <row r="17" spans="2:5" ht="45" x14ac:dyDescent="0.25">
      <c r="B17" s="118" t="s">
        <v>343</v>
      </c>
      <c r="C17" s="104">
        <v>1</v>
      </c>
      <c r="D17" s="113">
        <v>178.94</v>
      </c>
      <c r="E17" s="104">
        <f>ROUND((D17*C17)/24,2)</f>
        <v>7.46</v>
      </c>
    </row>
    <row r="18" spans="2:5" x14ac:dyDescent="0.25">
      <c r="B18" s="117" t="s">
        <v>355</v>
      </c>
      <c r="C18" s="104">
        <v>1</v>
      </c>
      <c r="D18" s="113">
        <v>24.81</v>
      </c>
      <c r="E18" s="104">
        <f t="shared" si="2"/>
        <v>2.0699999999999998</v>
      </c>
    </row>
    <row r="19" spans="2:5" ht="45" x14ac:dyDescent="0.25">
      <c r="B19" s="118" t="s">
        <v>356</v>
      </c>
      <c r="C19" s="104">
        <v>1</v>
      </c>
      <c r="D19" s="113">
        <v>181.13</v>
      </c>
      <c r="E19" s="104">
        <f>ROUND((D19*C19)/24,2)</f>
        <v>7.55</v>
      </c>
    </row>
    <row r="20" spans="2:5" x14ac:dyDescent="0.25">
      <c r="B20" s="117" t="s">
        <v>346</v>
      </c>
      <c r="C20" s="104">
        <v>6</v>
      </c>
      <c r="D20" s="113">
        <v>12.01</v>
      </c>
      <c r="E20" s="104">
        <f t="shared" si="2"/>
        <v>6.01</v>
      </c>
    </row>
    <row r="21" spans="2:5" x14ac:dyDescent="0.25">
      <c r="B21" s="117" t="s">
        <v>347</v>
      </c>
      <c r="C21" s="104">
        <v>1</v>
      </c>
      <c r="D21" s="113">
        <v>28</v>
      </c>
      <c r="E21" s="104">
        <f t="shared" si="2"/>
        <v>2.33</v>
      </c>
    </row>
    <row r="22" spans="2:5" x14ac:dyDescent="0.25">
      <c r="B22" s="117" t="s">
        <v>348</v>
      </c>
      <c r="C22" s="104">
        <v>1</v>
      </c>
      <c r="D22" s="113">
        <v>22.85</v>
      </c>
      <c r="E22" s="104">
        <f t="shared" si="2"/>
        <v>1.9</v>
      </c>
    </row>
    <row r="23" spans="2:5" x14ac:dyDescent="0.25">
      <c r="B23" s="128" t="s">
        <v>319</v>
      </c>
      <c r="C23" s="129"/>
      <c r="D23" s="130"/>
      <c r="E23" s="121">
        <f>SUM(E14:E22)</f>
        <v>79.02000000000001</v>
      </c>
    </row>
    <row r="24" spans="2:5" x14ac:dyDescent="0.25">
      <c r="B24" s="128" t="s">
        <v>357</v>
      </c>
      <c r="C24" s="129"/>
      <c r="D24" s="130"/>
      <c r="E24" s="106">
        <f>ROUND((E12+E23)/2,2)</f>
        <v>76.61</v>
      </c>
    </row>
    <row r="26" spans="2:5" x14ac:dyDescent="0.25">
      <c r="B26" s="213" t="s">
        <v>380</v>
      </c>
      <c r="C26" s="213"/>
      <c r="D26" s="213"/>
      <c r="E26" s="213"/>
    </row>
    <row r="27" spans="2:5" x14ac:dyDescent="0.25">
      <c r="B27" s="106" t="s">
        <v>339</v>
      </c>
      <c r="C27" s="106" t="s">
        <v>349</v>
      </c>
      <c r="D27" s="106" t="s">
        <v>313</v>
      </c>
      <c r="E27" s="122" t="s">
        <v>350</v>
      </c>
    </row>
    <row r="28" spans="2:5" ht="30" x14ac:dyDescent="0.25">
      <c r="B28" s="115" t="s">
        <v>340</v>
      </c>
      <c r="C28" s="104">
        <v>2</v>
      </c>
      <c r="D28" s="113">
        <v>99.49</v>
      </c>
      <c r="E28" s="104">
        <f>ROUND((D28*C28)/12,2)</f>
        <v>16.579999999999998</v>
      </c>
    </row>
    <row r="29" spans="2:5" ht="30" x14ac:dyDescent="0.25">
      <c r="B29" s="115" t="s">
        <v>341</v>
      </c>
      <c r="C29" s="104">
        <v>2</v>
      </c>
      <c r="D29" s="113">
        <v>88.6</v>
      </c>
      <c r="E29" s="104">
        <f t="shared" ref="E29:E30" si="4">ROUND((D29*C29)/12,2)</f>
        <v>14.77</v>
      </c>
    </row>
    <row r="30" spans="2:5" ht="30" x14ac:dyDescent="0.25">
      <c r="B30" s="115" t="s">
        <v>342</v>
      </c>
      <c r="C30" s="104">
        <v>2</v>
      </c>
      <c r="D30" s="113">
        <v>102.31</v>
      </c>
      <c r="E30" s="104">
        <f t="shared" si="4"/>
        <v>17.05</v>
      </c>
    </row>
    <row r="31" spans="2:5" ht="45" x14ac:dyDescent="0.25">
      <c r="B31" s="115" t="s">
        <v>343</v>
      </c>
      <c r="C31" s="104">
        <v>1</v>
      </c>
      <c r="D31" s="113">
        <v>175.78</v>
      </c>
      <c r="E31" s="104">
        <f>ROUND((D31*C31)/24,2)</f>
        <v>7.32</v>
      </c>
    </row>
    <row r="32" spans="2:5" x14ac:dyDescent="0.25">
      <c r="B32" s="115" t="s">
        <v>344</v>
      </c>
      <c r="C32" s="104">
        <v>1</v>
      </c>
      <c r="D32" s="113">
        <v>25.02</v>
      </c>
      <c r="E32" s="104">
        <f t="shared" ref="E32" si="5">ROUND((D32*C32)/12,2)</f>
        <v>2.09</v>
      </c>
    </row>
    <row r="33" spans="2:5" ht="30" x14ac:dyDescent="0.25">
      <c r="B33" s="115" t="s">
        <v>345</v>
      </c>
      <c r="C33" s="104">
        <v>1</v>
      </c>
      <c r="D33" s="113">
        <v>181.13</v>
      </c>
      <c r="E33" s="104">
        <f>ROUND((D33*C33)/24,2)</f>
        <v>7.55</v>
      </c>
    </row>
    <row r="34" spans="2:5" x14ac:dyDescent="0.25">
      <c r="B34" s="115" t="s">
        <v>346</v>
      </c>
      <c r="C34" s="104">
        <v>6</v>
      </c>
      <c r="D34" s="113">
        <v>12.01</v>
      </c>
      <c r="E34" s="104">
        <f t="shared" ref="E34" si="6">ROUND((D34*C34)/12,2)</f>
        <v>6.01</v>
      </c>
    </row>
    <row r="35" spans="2:5" x14ac:dyDescent="0.25">
      <c r="B35" s="128" t="s">
        <v>319</v>
      </c>
      <c r="C35" s="129"/>
      <c r="D35" s="130"/>
      <c r="E35" s="121">
        <f>SUM(E28:E34)</f>
        <v>71.37</v>
      </c>
    </row>
    <row r="36" spans="2:5" x14ac:dyDescent="0.25">
      <c r="B36" s="106" t="s">
        <v>351</v>
      </c>
      <c r="C36" s="106" t="s">
        <v>349</v>
      </c>
      <c r="D36" s="106" t="s">
        <v>313</v>
      </c>
      <c r="E36" s="106" t="s">
        <v>350</v>
      </c>
    </row>
    <row r="37" spans="2:5" ht="30" x14ac:dyDescent="0.25">
      <c r="B37" s="118" t="s">
        <v>352</v>
      </c>
      <c r="C37" s="104">
        <v>2</v>
      </c>
      <c r="D37" s="113">
        <v>108.13</v>
      </c>
      <c r="E37" s="104">
        <f t="shared" ref="E37:E39" si="7">ROUND((D37*C37)/12,2)</f>
        <v>18.02</v>
      </c>
    </row>
    <row r="38" spans="2:5" ht="30" x14ac:dyDescent="0.25">
      <c r="B38" s="118" t="s">
        <v>353</v>
      </c>
      <c r="C38" s="104">
        <v>2</v>
      </c>
      <c r="D38" s="113">
        <v>97.96</v>
      </c>
      <c r="E38" s="104">
        <f t="shared" si="7"/>
        <v>16.329999999999998</v>
      </c>
    </row>
    <row r="39" spans="2:5" ht="30" x14ac:dyDescent="0.25">
      <c r="B39" s="118" t="s">
        <v>354</v>
      </c>
      <c r="C39" s="104">
        <v>2</v>
      </c>
      <c r="D39" s="113">
        <v>104.1</v>
      </c>
      <c r="E39" s="104">
        <f t="shared" si="7"/>
        <v>17.350000000000001</v>
      </c>
    </row>
    <row r="40" spans="2:5" ht="45" x14ac:dyDescent="0.25">
      <c r="B40" s="118" t="s">
        <v>343</v>
      </c>
      <c r="C40" s="104">
        <v>1</v>
      </c>
      <c r="D40" s="113">
        <v>178.94</v>
      </c>
      <c r="E40" s="104">
        <f>ROUND((D40*C40)/24,2)</f>
        <v>7.46</v>
      </c>
    </row>
    <row r="41" spans="2:5" x14ac:dyDescent="0.25">
      <c r="B41" s="117" t="s">
        <v>355</v>
      </c>
      <c r="C41" s="104">
        <v>1</v>
      </c>
      <c r="D41" s="113">
        <v>24.81</v>
      </c>
      <c r="E41" s="104">
        <f t="shared" ref="E41" si="8">ROUND((D41*C41)/12,2)</f>
        <v>2.0699999999999998</v>
      </c>
    </row>
    <row r="42" spans="2:5" ht="45" x14ac:dyDescent="0.25">
      <c r="B42" s="118" t="s">
        <v>356</v>
      </c>
      <c r="C42" s="104">
        <v>1</v>
      </c>
      <c r="D42" s="113">
        <v>181.13</v>
      </c>
      <c r="E42" s="104">
        <f>ROUND((D42*C42)/24,2)</f>
        <v>7.55</v>
      </c>
    </row>
    <row r="43" spans="2:5" x14ac:dyDescent="0.25">
      <c r="B43" s="117" t="s">
        <v>346</v>
      </c>
      <c r="C43" s="104">
        <v>6</v>
      </c>
      <c r="D43" s="113">
        <v>12.01</v>
      </c>
      <c r="E43" s="104">
        <f t="shared" ref="E43" si="9">ROUND((D43*C43)/12,2)</f>
        <v>6.01</v>
      </c>
    </row>
    <row r="44" spans="2:5" x14ac:dyDescent="0.25">
      <c r="B44" s="128" t="s">
        <v>319</v>
      </c>
      <c r="C44" s="129"/>
      <c r="D44" s="130"/>
      <c r="E44" s="121">
        <f>SUM(E37:E43)</f>
        <v>74.790000000000006</v>
      </c>
    </row>
    <row r="45" spans="2:5" x14ac:dyDescent="0.25">
      <c r="B45" s="128" t="s">
        <v>357</v>
      </c>
      <c r="C45" s="129"/>
      <c r="D45" s="130"/>
      <c r="E45" s="106">
        <f>ROUND((E35+E44)/2,2)</f>
        <v>73.08</v>
      </c>
    </row>
  </sheetData>
  <mergeCells count="9">
    <mergeCell ref="B35:D35"/>
    <mergeCell ref="B44:D44"/>
    <mergeCell ref="B45:D45"/>
    <mergeCell ref="B24:D24"/>
    <mergeCell ref="B12:D12"/>
    <mergeCell ref="B23:D23"/>
    <mergeCell ref="G16:I16"/>
    <mergeCell ref="B1:E1"/>
    <mergeCell ref="B26:E2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16</vt:i4>
      </vt:variant>
    </vt:vector>
  </HeadingPairs>
  <TitlesOfParts>
    <vt:vector size="16" baseType="lpstr">
      <vt:lpstr>Resumo</vt:lpstr>
      <vt:lpstr>ISS 2% Diurno </vt:lpstr>
      <vt:lpstr>ISS 2% Noturno</vt:lpstr>
      <vt:lpstr>ISS 2,5% Diurno</vt:lpstr>
      <vt:lpstr>ISS 2,5% Noturno </vt:lpstr>
      <vt:lpstr>ISS 3% Diurno </vt:lpstr>
      <vt:lpstr>ISS 3% Noturno </vt:lpstr>
      <vt:lpstr>ISS 3,5% Diurno</vt:lpstr>
      <vt:lpstr>ISS 3,5% Noturno</vt:lpstr>
      <vt:lpstr>ISS 4% Diurno</vt:lpstr>
      <vt:lpstr>ISS 4% Noturno</vt:lpstr>
      <vt:lpstr>ISS 5% Diurno</vt:lpstr>
      <vt:lpstr>ISS 5% Noturno </vt:lpstr>
      <vt:lpstr>ISS 2,5% Diurno Desarmado</vt:lpstr>
      <vt:lpstr>ISS 2,5% Noturno Desarmado</vt:lpstr>
      <vt:lpstr>Uniforme Equipam</vt:lpstr>
    </vt:vector>
  </TitlesOfParts>
  <Manager/>
  <Company>TJSC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Altemir Biff</dc:creator>
  <cp:keywords/>
  <dc:description/>
  <cp:lastModifiedBy>Raquel Meira Machado</cp:lastModifiedBy>
  <cp:revision/>
  <dcterms:created xsi:type="dcterms:W3CDTF">2016-04-25T21:15:43Z</dcterms:created>
  <dcterms:modified xsi:type="dcterms:W3CDTF">2024-04-24T20:50:42Z</dcterms:modified>
  <cp:category/>
  <cp:contentStatus/>
</cp:coreProperties>
</file>