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X:\PREFEITURAS\2023\JORDÃO\MCIDADES\EXTRA_BARBARY_PAV_945652\PROJ_INICIAL\ARQ_ENG\ORÇAMENTO\"/>
    </mc:Choice>
  </mc:AlternateContent>
  <xr:revisionPtr revIDLastSave="0" documentId="13_ncr:1_{1E12A3CA-E2B5-46E9-AB1C-F839FC4FD4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" sheetId="6" r:id="rId1"/>
    <sheet name="CE" sheetId="24" r:id="rId2"/>
    <sheet name="GO" sheetId="22" r:id="rId3"/>
    <sheet name="MT" sheetId="28" r:id="rId4"/>
    <sheet name="MG" sheetId="26" r:id="rId5"/>
    <sheet name="PR" sheetId="27" r:id="rId6"/>
    <sheet name="RS" sheetId="18" r:id="rId7"/>
    <sheet name="SP" sheetId="5" r:id="rId8"/>
  </sheets>
  <definedNames>
    <definedName name="Anos_do_Empréstimo">#REF!</definedName>
    <definedName name="_xlnm.Print_Area" localSheetId="1">CE!$A$1:$M$68,CE!$O$1:$AD$72</definedName>
    <definedName name="_xlnm.Print_Area" localSheetId="2">GO!$A$1:$M$68,GO!$O$1:$AD$72</definedName>
    <definedName name="_xlnm.Print_Area" localSheetId="4">MG!$A$1:$M$68,MG!$O$1:$AD$72</definedName>
    <definedName name="_xlnm.Print_Area" localSheetId="3">MT!$A$1:$M$68,MT!$O$1:$AD$72</definedName>
    <definedName name="_xlnm.Print_Area" localSheetId="5">PR!$A$1:$M$68,PR!$O$1:$AD$72</definedName>
    <definedName name="_xlnm.Print_Area" localSheetId="0">RESU!$A$1:$J$47</definedName>
    <definedName name="_xlnm.Print_Area" localSheetId="6">RS!$A$1:$M$68,RS!$O$1:$AD$72</definedName>
    <definedName name="_xlnm.Print_Area" localSheetId="7">SP!$A$1:$M$68,SP!$O$1:$AD$72</definedName>
    <definedName name="Cum_Int">#REF!</definedName>
    <definedName name="d">#REF!</definedName>
    <definedName name="Dados">#REF!</definedName>
    <definedName name="Data_de_Pagamento">#REF!</definedName>
    <definedName name="Data_Pagamento" localSheetId="0">DATE(YEAR(Início_do_Empréstimo),MONTH(Início_do_Empréstimo)+Payment_Number,DAY(Início_do_Empréstimo))</definedName>
    <definedName name="Data_Pagamento" localSheetId="7">DATE(YEAR(Início_do_Empréstimo),MONTH(Início_do_Empréstimo)+Payment_Number,DAY(Início_do_Empréstimo))</definedName>
    <definedName name="Data_Pagamento">DATE(YEAR(Início_do_Empréstimo),MONTH(Início_do_Empréstimo)+Payment_Number,DAY(Início_do_Empréstimo))</definedName>
    <definedName name="Impressão_Completa">#REF!</definedName>
    <definedName name="Início_do_Empréstimo">#REF!</definedName>
    <definedName name="Int">#REF!</definedName>
    <definedName name="Linha_de_Título">ROW(#REF!)</definedName>
    <definedName name="MAQSERV">#REF!</definedName>
    <definedName name="MAQSERV048">#REF!</definedName>
    <definedName name="Núm_Pagto">#REF!</definedName>
    <definedName name="Núm_Pgto_Por_Ano">#REF!</definedName>
    <definedName name="Número_de_Pagamentos" localSheetId="0">MATCH(0.01,Sal_Fin,-1)+1</definedName>
    <definedName name="Número_de_Pagamentos" localSheetId="7">MATCH(0.01,Sal_Fin,-1)+1</definedName>
    <definedName name="Número_de_Pagamentos">MATCH(0.01,Sal_Fin,-1)+1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esquisa">#REF!</definedName>
    <definedName name="Pgto_Agend">#REF!</definedName>
    <definedName name="PREFEITURAS">INDIRECT("PREFEITURAS!$A$"&amp;VLOOKUP(#REF!,#REF!,2,FALSE))</definedName>
    <definedName name="Princ">#REF!</definedName>
    <definedName name="RBV">#REF!</definedName>
    <definedName name="Redefinir_Área_de_Impressão" localSheetId="0">OFFSET(Impressão_Completa,0,0,RESU!Última_Linha)</definedName>
    <definedName name="Redefinir_Área_de_Impressão" localSheetId="7">OFFSET(Impressão_Completa,0,0,SP!Última_Linha)</definedName>
    <definedName name="Redefinir_Área_de_Impressão">OFFSET(Impressão_Completa,0,0,Última_Linha)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Sal_Fin">#REF!</definedName>
    <definedName name="Sal_Ini">#REF!</definedName>
    <definedName name="Taxa_de_Juros">#REF!</definedName>
    <definedName name="Taxa_de_Juros_Agendada">#REF!</definedName>
    <definedName name="Teor">#REF!</definedName>
    <definedName name="Total_de_Juros">#REF!</definedName>
    <definedName name="Tpte">#REF!</definedName>
    <definedName name="Última_Linha" localSheetId="0">IF(RESU!Valores_Inseridos,Linha_de_Título+RESU!Número_de_Pagamentos,Linha_de_Título)</definedName>
    <definedName name="Última_Linha" localSheetId="7">IF(SP!Valores_Inseridos,Linha_de_Título+SP!Número_de_Pagamentos,Linha_de_Título)</definedName>
    <definedName name="Última_Linha">IF(Valores_Inseridos,Linha_de_Título+Número_de_Pagamentos,Linha_de_Título)</definedName>
    <definedName name="Valor_do_Empréstimo">#REF!</definedName>
    <definedName name="Valores_Inseridos" localSheetId="0">IF(Valor_do_Empréstimo*Taxa_de_Juros*Anos_do_Empréstimo*Início_do_Empréstimo&gt;0,1,0)</definedName>
    <definedName name="Valores_Inseridos" localSheetId="7">IF(Valor_do_Empréstimo*Taxa_de_Juros*Anos_do_Empréstimo*Início_do_Empréstimo&gt;0,1,0)</definedName>
    <definedName name="Valores_Inseridos">IF(Valor_do_Empréstimo*Taxa_de_Juros*Anos_do_Empréstimo*Início_do_Empréstimo&gt;0,1,0)</definedName>
    <definedName name="Vazi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" i="5" l="1"/>
  <c r="AC4" i="18"/>
  <c r="AC4" i="27"/>
  <c r="AC4" i="26"/>
  <c r="AC4" i="28"/>
  <c r="AC4" i="22"/>
  <c r="AC4" i="24"/>
  <c r="C5" i="5" l="1"/>
  <c r="F5" i="5" s="1"/>
  <c r="C5" i="18"/>
  <c r="F5" i="18" s="1"/>
  <c r="C5" i="27"/>
  <c r="F5" i="27" s="1"/>
  <c r="C5" i="26"/>
  <c r="F5" i="26" s="1"/>
  <c r="C5" i="28"/>
  <c r="F5" i="28" s="1"/>
  <c r="C5" i="24"/>
  <c r="F5" i="24"/>
  <c r="O1" i="5"/>
  <c r="O1" i="18"/>
  <c r="O1" i="27"/>
  <c r="O1" i="26"/>
  <c r="O1" i="24"/>
  <c r="O1" i="28"/>
  <c r="C26" i="5" l="1"/>
  <c r="J25" i="5"/>
  <c r="J26" i="5" s="1"/>
  <c r="I25" i="5"/>
  <c r="B10" i="5"/>
  <c r="B13" i="5" s="1"/>
  <c r="C26" i="27"/>
  <c r="J25" i="27"/>
  <c r="J26" i="27" s="1"/>
  <c r="I25" i="27"/>
  <c r="B10" i="27"/>
  <c r="B13" i="27" s="1"/>
  <c r="C26" i="26"/>
  <c r="J25" i="26"/>
  <c r="J26" i="26" s="1"/>
  <c r="I25" i="26"/>
  <c r="B19" i="26"/>
  <c r="B10" i="26"/>
  <c r="C26" i="28"/>
  <c r="J25" i="28"/>
  <c r="J26" i="28" s="1"/>
  <c r="I25" i="28"/>
  <c r="B19" i="28"/>
  <c r="B10" i="28"/>
  <c r="C26" i="24"/>
  <c r="J25" i="24"/>
  <c r="J26" i="24" s="1"/>
  <c r="I25" i="24"/>
  <c r="B10" i="24"/>
  <c r="Z48" i="5"/>
  <c r="X47" i="5"/>
  <c r="X48" i="5" s="1"/>
  <c r="B19" i="5"/>
  <c r="Z48" i="27"/>
  <c r="X47" i="27"/>
  <c r="X48" i="27" s="1"/>
  <c r="B19" i="27"/>
  <c r="Z48" i="26"/>
  <c r="X47" i="26"/>
  <c r="X48" i="26" s="1"/>
  <c r="Z48" i="28"/>
  <c r="X47" i="28"/>
  <c r="AB47" i="28" s="1"/>
  <c r="AB48" i="28" s="1"/>
  <c r="Z48" i="24"/>
  <c r="X47" i="24"/>
  <c r="X48" i="24" s="1"/>
  <c r="B19" i="24"/>
  <c r="Z48" i="18"/>
  <c r="X47" i="18"/>
  <c r="AB47" i="18" s="1"/>
  <c r="AB48" i="18" s="1"/>
  <c r="B19" i="18"/>
  <c r="C26" i="18"/>
  <c r="J25" i="18"/>
  <c r="J26" i="18" s="1"/>
  <c r="I25" i="18"/>
  <c r="B10" i="18"/>
  <c r="H5" i="5" l="1"/>
  <c r="H5" i="27"/>
  <c r="B13" i="18"/>
  <c r="H5" i="18" s="1"/>
  <c r="B13" i="26"/>
  <c r="H5" i="26" s="1"/>
  <c r="B13" i="28"/>
  <c r="H5" i="28" s="1"/>
  <c r="X48" i="28"/>
  <c r="B13" i="24"/>
  <c r="H5" i="24" s="1"/>
  <c r="AB47" i="5"/>
  <c r="AB48" i="5" s="1"/>
  <c r="Z49" i="5" s="1"/>
  <c r="I5" i="5" s="1"/>
  <c r="J5" i="5" s="1"/>
  <c r="M5" i="5" s="1"/>
  <c r="AB47" i="27"/>
  <c r="AB48" i="27" s="1"/>
  <c r="Z49" i="27" s="1"/>
  <c r="I5" i="27" s="1"/>
  <c r="J5" i="27" s="1"/>
  <c r="M5" i="27" s="1"/>
  <c r="AB47" i="26"/>
  <c r="AB48" i="26" s="1"/>
  <c r="Z49" i="26" s="1"/>
  <c r="I5" i="26" s="1"/>
  <c r="Z49" i="28"/>
  <c r="I5" i="28" s="1"/>
  <c r="AB47" i="24"/>
  <c r="AB48" i="24" s="1"/>
  <c r="Z49" i="24" s="1"/>
  <c r="I5" i="24" s="1"/>
  <c r="X48" i="18"/>
  <c r="Z49" i="18"/>
  <c r="I5" i="18" s="1"/>
  <c r="J5" i="18" l="1"/>
  <c r="M5" i="18" s="1"/>
  <c r="J5" i="26"/>
  <c r="M5" i="26" s="1"/>
  <c r="J5" i="28"/>
  <c r="M5" i="28" s="1"/>
  <c r="J5" i="24"/>
  <c r="M5" i="24" s="1"/>
  <c r="C5" i="22"/>
  <c r="F5" i="22" s="1"/>
  <c r="B10" i="22"/>
  <c r="B19" i="22" l="1"/>
  <c r="I4" i="6" l="1"/>
  <c r="I5" i="6" l="1"/>
  <c r="C26" i="22" l="1"/>
  <c r="B13" i="22" s="1"/>
  <c r="H5" i="22" s="1"/>
  <c r="J25" i="22"/>
  <c r="J26" i="22" s="1"/>
  <c r="I25" i="22"/>
  <c r="E12" i="6" l="1"/>
  <c r="D12" i="6"/>
  <c r="O1" i="22"/>
  <c r="F12" i="6" l="1"/>
  <c r="Z48" i="22"/>
  <c r="X47" i="22"/>
  <c r="X48" i="22" s="1"/>
  <c r="AB47" i="22" l="1"/>
  <c r="AB48" i="22" s="1"/>
  <c r="Z49" i="22" s="1"/>
  <c r="I5" i="22" s="1"/>
  <c r="J5" i="22" s="1"/>
  <c r="M5" i="22" s="1"/>
  <c r="B12" i="6" l="1"/>
  <c r="C12" i="6" l="1"/>
  <c r="B7" i="6" l="1"/>
  <c r="H12" i="6" l="1"/>
  <c r="G12" i="6"/>
  <c r="I12" i="6" l="1"/>
  <c r="J12" i="6" s="1"/>
</calcChain>
</file>

<file path=xl/sharedStrings.xml><?xml version="1.0" encoding="utf-8"?>
<sst xmlns="http://schemas.openxmlformats.org/spreadsheetml/2006/main" count="585" uniqueCount="115">
  <si>
    <t>ICMS</t>
  </si>
  <si>
    <t>Custo</t>
  </si>
  <si>
    <t>Transporte</t>
  </si>
  <si>
    <t>Km</t>
  </si>
  <si>
    <t>Distância Terrestre:</t>
  </si>
  <si>
    <t>Distância Pluvial:</t>
  </si>
  <si>
    <t>R$/ton</t>
  </si>
  <si>
    <t>Legenda:</t>
  </si>
  <si>
    <t>http://www.anp.gov.br/wwwanp/precos-e-defesa-da-concorrencia/precos/precos-de-distribuicao</t>
  </si>
  <si>
    <t>http://servicos.dnit.gov.br/condicoes/</t>
  </si>
  <si>
    <t>EXTRATO DE INSUMOS ASFÁLTICOS</t>
  </si>
  <si>
    <t>Melhor Preço</t>
  </si>
  <si>
    <t>Localidade</t>
  </si>
  <si>
    <t>*</t>
  </si>
  <si>
    <t>**</t>
  </si>
  <si>
    <t>Paulínia - SP</t>
  </si>
  <si>
    <t>Ton</t>
  </si>
  <si>
    <t>*Essa memória abrange todos os insumos utilizados no orçamento, haja vista o emprego do mesmo tipo de veículo (3S3). Portanto, não há necessidade de especificar insumo a insumo.</t>
  </si>
  <si>
    <t>Canoas - RS</t>
  </si>
  <si>
    <t>Fonte: https://www.google.com.br/maps</t>
  </si>
  <si>
    <t>Data base:</t>
  </si>
  <si>
    <t>Os valores fazem referência ao somatório das parcelas de Aquisição, Transporte e Pedágio dos Insumos Asfálticos.</t>
  </si>
  <si>
    <r>
      <t>Transporte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:</t>
    </r>
  </si>
  <si>
    <r>
      <t>ANP</t>
    </r>
    <r>
      <rPr>
        <vertAlign val="superscript"/>
        <sz val="10"/>
        <rFont val="Arial"/>
        <family val="2"/>
      </rPr>
      <t>1</t>
    </r>
  </si>
  <si>
    <r>
      <t>Pedágio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</si>
  <si>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Os valores de aquisição de insumos asfálticos estão disponíveis no site da ANP:</t>
    </r>
  </si>
  <si>
    <r>
      <rPr>
        <vertAlign val="superscript"/>
        <sz val="10"/>
        <rFont val="Arial"/>
        <family val="2"/>
      </rPr>
      <t>5</t>
    </r>
    <r>
      <rPr>
        <sz val="10"/>
        <rFont val="Arial"/>
        <family val="2"/>
      </rPr>
      <t xml:space="preserve">As condições das vias estão disponíveis no site do DNIT: </t>
    </r>
  </si>
  <si>
    <r>
      <t>Rod. Pavimentada</t>
    </r>
    <r>
      <rPr>
        <vertAlign val="superscript"/>
        <sz val="10"/>
        <rFont val="Arial"/>
        <family val="2"/>
      </rPr>
      <t>5</t>
    </r>
  </si>
  <si>
    <r>
      <t>Rod. em Revestimento Primário</t>
    </r>
    <r>
      <rPr>
        <vertAlign val="superscript"/>
        <sz val="10"/>
        <rFont val="Arial"/>
        <family val="2"/>
      </rPr>
      <t>5</t>
    </r>
  </si>
  <si>
    <r>
      <t>Rod. em Leito Natural</t>
    </r>
    <r>
      <rPr>
        <vertAlign val="superscript"/>
        <sz val="10"/>
        <rFont val="Arial"/>
        <family val="2"/>
      </rPr>
      <t>5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</si>
  <si>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Conforme memória de cálculo do custo de pedágio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</si>
  <si>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Conforme Portaria DNIT 434/2017.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</si>
  <si>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Conforme Portaria DNIT 1977/2017.</t>
    </r>
  </si>
  <si>
    <r>
      <t>Transporte</t>
    </r>
    <r>
      <rPr>
        <vertAlign val="superscript"/>
        <sz val="10"/>
        <rFont val="Arial"/>
        <family val="2"/>
      </rPr>
      <t>3 + 4</t>
    </r>
    <r>
      <rPr>
        <sz val="10"/>
        <rFont val="Arial"/>
        <family val="2"/>
      </rPr>
      <t>:</t>
    </r>
  </si>
  <si>
    <t>RS - Canoas</t>
  </si>
  <si>
    <t>SP - Paulínia</t>
  </si>
  <si>
    <t>É importante destacar que os valores levantados estão em conformidade com as instruções do DNIT.</t>
  </si>
  <si>
    <r>
      <t>R</t>
    </r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>=</t>
    </r>
  </si>
  <si>
    <r>
      <t>R</t>
    </r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>=</t>
    </r>
  </si>
  <si>
    <t>Conforme Instrução de Serviço DNIT 01/2023:</t>
  </si>
  <si>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>Transporte Rodoviário:</t>
    </r>
  </si>
  <si>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>Transporte  Fluvial:</t>
    </r>
  </si>
  <si>
    <t>Transp + Ped + ICMS</t>
  </si>
  <si>
    <t>Total</t>
  </si>
  <si>
    <t>Trecho 01:</t>
  </si>
  <si>
    <r>
      <t>Distância 01</t>
    </r>
    <r>
      <rPr>
        <vertAlign val="superscript"/>
        <sz val="10"/>
        <rFont val="Arial"/>
        <family val="2"/>
      </rPr>
      <t>8</t>
    </r>
  </si>
  <si>
    <r>
      <rPr>
        <vertAlign val="superscript"/>
        <sz val="10"/>
        <rFont val="Arial"/>
        <family val="2"/>
      </rPr>
      <t>8</t>
    </r>
    <r>
      <rPr>
        <sz val="10"/>
        <rFont val="Arial"/>
        <family val="2"/>
      </rPr>
      <t>DMT Refinaria / Usina</t>
    </r>
  </si>
  <si>
    <t>Total por Tonelada</t>
  </si>
  <si>
    <t>Custo por Viagem de Volta</t>
  </si>
  <si>
    <t>Total por Tonelada por Viagem</t>
  </si>
  <si>
    <t>ESTADO DO ACRE</t>
  </si>
  <si>
    <t>CONV.:</t>
  </si>
  <si>
    <t>OBJETO:</t>
  </si>
  <si>
    <t>LOCAL:</t>
  </si>
  <si>
    <t>DATA:</t>
  </si>
  <si>
    <t>REFERÊNCIA 01:</t>
  </si>
  <si>
    <t>REFERÊNCIA 02:</t>
  </si>
  <si>
    <t>BDI RODOVIAS:</t>
  </si>
  <si>
    <t>BDI FORN. MAT.:</t>
  </si>
  <si>
    <t>LEIS SOCIAIS:</t>
  </si>
  <si>
    <t>NÃO DESONERADO</t>
  </si>
  <si>
    <t>SINAPI</t>
  </si>
  <si>
    <t>SICRO</t>
  </si>
  <si>
    <t>Capacidade de carga do veículo:</t>
  </si>
  <si>
    <t>Número de eixos com carga:</t>
  </si>
  <si>
    <t>eixos</t>
  </si>
  <si>
    <t>Número de eixos sem carga:</t>
  </si>
  <si>
    <t>Valor de Transporte (por eixo)</t>
  </si>
  <si>
    <r>
      <rPr>
        <vertAlign val="superscript"/>
        <sz val="10"/>
        <rFont val="Arial"/>
        <family val="2"/>
      </rPr>
      <t>9</t>
    </r>
    <r>
      <rPr>
        <sz val="10"/>
        <rFont val="Arial"/>
        <family val="2"/>
      </rPr>
      <t>DMT Refinaria / Usina / Obra</t>
    </r>
  </si>
  <si>
    <t>Refinaria Alberto Pasqualini (REFAP) - Canoas - RS</t>
  </si>
  <si>
    <t>Refinaria de Paulínia (REPLAN) - Paulínia - SP</t>
  </si>
  <si>
    <t>CE - Fortaleza</t>
  </si>
  <si>
    <t>Refinaria Lubrificantes e Derivados do Nordeste (LUBNOR) - Fortaleza - CE</t>
  </si>
  <si>
    <t>Fortaleza - CE</t>
  </si>
  <si>
    <t>Justificativa Pedágio</t>
  </si>
  <si>
    <t>Fonte: https://rotasbrasil.com.br/</t>
  </si>
  <si>
    <t>Custo por Viagem de           Ida</t>
  </si>
  <si>
    <t>Refinaria Gabriel Passos (REGAP) - Betim - MG</t>
  </si>
  <si>
    <t>Betim - MG</t>
  </si>
  <si>
    <t>Cuiabá - MT</t>
  </si>
  <si>
    <t>Greca Asfaltos - Cuiabá - MT</t>
  </si>
  <si>
    <t>MG - Betim</t>
  </si>
  <si>
    <t>MT - Cuiabá</t>
  </si>
  <si>
    <t>PR - Araucária</t>
  </si>
  <si>
    <t>Araucária - PR</t>
  </si>
  <si>
    <t>Refinaria Presidente Getúlio Vargas (REPAR) - Araucária - PR</t>
  </si>
  <si>
    <t>EAI</t>
  </si>
  <si>
    <t>GO - Aparecida de Goiânia</t>
  </si>
  <si>
    <t>Grupo Disbral - Aparecida de Goiânia - GO</t>
  </si>
  <si>
    <t>Aparecida de Goiânia - GO</t>
  </si>
  <si>
    <t>Cot. Fluvial 01</t>
  </si>
  <si>
    <t>CNPJ:</t>
  </si>
  <si>
    <t>Cot. Fluvial 02</t>
  </si>
  <si>
    <t>Rodoviário</t>
  </si>
  <si>
    <t>Índice de Reajustamento Rodoviário</t>
  </si>
  <si>
    <t>Fluvial (Balsa)</t>
  </si>
  <si>
    <t>PREFEITURA MUNICIPAL DE JORDÃO</t>
  </si>
  <si>
    <t>945652/2023</t>
  </si>
  <si>
    <t>PAVIMENTAÇÃO DE VIAS URBANAS NO MUNICÍPIO DE JORDÃO – ACRE</t>
  </si>
  <si>
    <t>JORDÃO - AC</t>
  </si>
  <si>
    <t>Média Cotações Transporte Fluvial (Tarauacá / Jordão) / ton</t>
  </si>
  <si>
    <t>06.206.869/0001-73</t>
  </si>
  <si>
    <t>41.092.311/0001-05</t>
  </si>
  <si>
    <t>L. A. L. FERREIRA</t>
  </si>
  <si>
    <t>DFR COMERCIAL LTDA.</t>
  </si>
  <si>
    <t>Cot. Fluvial 03</t>
  </si>
  <si>
    <t>50.685.456/0001-00</t>
  </si>
  <si>
    <t>DF SOUZA PINTO</t>
  </si>
  <si>
    <t>Fortaleza - CE / Porto de Tarauacá - AC</t>
  </si>
  <si>
    <t>Aparecida de Goiânia - GO / Porto de Tarauacá - AC</t>
  </si>
  <si>
    <t>Cuiabá - MT / Porto de Tarauacá - AC</t>
  </si>
  <si>
    <t>Betim - MG / Porto de Tarauacá - AC</t>
  </si>
  <si>
    <t>Araucária - PR / Porto de Tarauacá - AC</t>
  </si>
  <si>
    <t>Canoas - RS / Porto de Tarauacá - AC</t>
  </si>
  <si>
    <t>Paulínia - SP / Porto de Tarauacá -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</si>
</sst>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&quot;R$&quot;* #,##0.000000_-;\-&quot;R$&quot;* #,##0.000000_-;_-&quot;R$&quot;* &quot;-&quot;??_-;_-@_-"/>
    <numFmt numFmtId="166" formatCode="[$-416]d\-mmm\-yy;@"/>
  </numFmts>
  <fonts count="15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/>
    <xf numFmtId="4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0" fontId="0" fillId="0" borderId="0" xfId="0" applyAlignment="1">
      <alignment vertical="center"/>
    </xf>
    <xf numFmtId="17" fontId="0" fillId="0" borderId="1" xfId="0" applyNumberFormat="1" applyBorder="1" applyAlignment="1">
      <alignment vertical="center"/>
    </xf>
    <xf numFmtId="0" fontId="3" fillId="0" borderId="0" xfId="2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0" fontId="2" fillId="0" borderId="3" xfId="1" applyNumberFormat="1" applyFont="1" applyFill="1" applyBorder="1" applyAlignment="1">
      <alignment vertical="center"/>
    </xf>
    <xf numFmtId="17" fontId="2" fillId="0" borderId="1" xfId="0" applyNumberFormat="1" applyFont="1" applyBorder="1" applyAlignment="1">
      <alignment vertical="center"/>
    </xf>
    <xf numFmtId="17" fontId="2" fillId="0" borderId="3" xfId="0" applyNumberFormat="1" applyFont="1" applyBorder="1" applyAlignment="1">
      <alignment vertical="center"/>
    </xf>
    <xf numFmtId="17" fontId="0" fillId="0" borderId="3" xfId="0" applyNumberForma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5" xfId="2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0" xfId="3" applyFont="1" applyAlignment="1" applyProtection="1">
      <alignment vertical="center" wrapText="1"/>
      <protection locked="0"/>
    </xf>
    <xf numFmtId="0" fontId="10" fillId="0" borderId="10" xfId="3" applyFont="1" applyBorder="1" applyAlignment="1" applyProtection="1">
      <alignment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166" fontId="13" fillId="0" borderId="0" xfId="4" applyNumberFormat="1" applyFont="1" applyFill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10" fontId="12" fillId="0" borderId="5" xfId="0" applyNumberFormat="1" applyFont="1" applyBorder="1" applyAlignment="1" applyProtection="1">
      <alignment horizontal="left" vertical="center" wrapText="1"/>
      <protection locked="0"/>
    </xf>
    <xf numFmtId="0" fontId="10" fillId="0" borderId="12" xfId="3" applyFont="1" applyBorder="1" applyAlignment="1" applyProtection="1">
      <alignment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40" fontId="11" fillId="0" borderId="9" xfId="0" applyNumberFormat="1" applyFont="1" applyBorder="1" applyAlignment="1" applyProtection="1">
      <alignment vertical="center" wrapText="1"/>
      <protection locked="0"/>
    </xf>
    <xf numFmtId="9" fontId="12" fillId="0" borderId="0" xfId="1" applyFont="1" applyBorder="1" applyAlignment="1" applyProtection="1">
      <alignment vertical="center"/>
      <protection locked="0"/>
    </xf>
    <xf numFmtId="17" fontId="12" fillId="0" borderId="10" xfId="0" applyNumberFormat="1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vertical="center"/>
    </xf>
    <xf numFmtId="10" fontId="13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0" xfId="6" applyFont="1" applyBorder="1" applyAlignment="1">
      <alignment vertical="center"/>
    </xf>
    <xf numFmtId="43" fontId="0" fillId="0" borderId="5" xfId="6" applyFont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10" fillId="0" borderId="0" xfId="3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7" fontId="13" fillId="0" borderId="0" xfId="3" applyNumberFormat="1" applyFont="1" applyAlignment="1" applyProtection="1">
      <alignment horizontal="left" vertical="center" wrapText="1"/>
      <protection locked="0"/>
    </xf>
    <xf numFmtId="0" fontId="10" fillId="0" borderId="10" xfId="3" applyFont="1" applyBorder="1" applyAlignment="1" applyProtection="1">
      <alignment horizontal="left" vertical="center" wrapText="1"/>
      <protection locked="0"/>
    </xf>
    <xf numFmtId="17" fontId="12" fillId="0" borderId="0" xfId="0" applyNumberFormat="1" applyFont="1" applyAlignment="1" applyProtection="1">
      <alignment horizontal="left" vertical="center"/>
      <protection locked="0"/>
    </xf>
    <xf numFmtId="10" fontId="13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43" fontId="2" fillId="0" borderId="3" xfId="6" applyFont="1" applyBorder="1" applyAlignment="1">
      <alignment vertical="center"/>
    </xf>
    <xf numFmtId="10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0" fontId="9" fillId="0" borderId="7" xfId="3" applyNumberFormat="1" applyFont="1" applyBorder="1" applyAlignment="1" applyProtection="1">
      <alignment horizontal="center" wrapText="1"/>
      <protection locked="0"/>
    </xf>
    <xf numFmtId="40" fontId="9" fillId="0" borderId="6" xfId="3" applyNumberFormat="1" applyFont="1" applyBorder="1" applyAlignment="1" applyProtection="1">
      <alignment horizontal="center" wrapText="1"/>
      <protection locked="0"/>
    </xf>
    <xf numFmtId="40" fontId="9" fillId="0" borderId="8" xfId="3" applyNumberFormat="1" applyFont="1" applyBorder="1" applyAlignment="1" applyProtection="1">
      <alignment horizontal="center" wrapText="1"/>
      <protection locked="0"/>
    </xf>
    <xf numFmtId="0" fontId="9" fillId="0" borderId="9" xfId="3" applyFont="1" applyBorder="1" applyAlignment="1" applyProtection="1">
      <alignment horizontal="center" vertical="center" wrapText="1"/>
      <protection locked="0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10" xfId="3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5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0" fontId="2" fillId="0" borderId="3" xfId="1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10" fontId="2" fillId="0" borderId="4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8">
    <cellStyle name="Hiperlink" xfId="2" builtinId="8"/>
    <cellStyle name="Moeda" xfId="5" builtinId="4"/>
    <cellStyle name="Normal" xfId="0" builtinId="0"/>
    <cellStyle name="Normal 2" xfId="3" xr:uid="{21C53CDB-AC6F-4250-B386-5DAECBD4968B}"/>
    <cellStyle name="Normal 3" xfId="7" xr:uid="{165F1039-5704-45D4-A0A8-D4E3CA3754FF}"/>
    <cellStyle name="Porcentagem" xfId="1" builtinId="5"/>
    <cellStyle name="Vírgula 2" xfId="6" xr:uid="{B7923305-7A08-4E48-A0C9-D6B73E5DCF6C}"/>
    <cellStyle name="Vírgula 2 3" xfId="4" xr:uid="{540F27E2-444D-4215-B540-81BCA39651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3.png"/><Relationship Id="rId2" Type="http://schemas.openxmlformats.org/officeDocument/2006/relationships/image" Target="../media/image6.png"/><Relationship Id="rId1" Type="http://schemas.openxmlformats.org/officeDocument/2006/relationships/image" Target="../media/image11.png"/><Relationship Id="rId6" Type="http://schemas.openxmlformats.org/officeDocument/2006/relationships/image" Target="../media/image12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6.png"/><Relationship Id="rId2" Type="http://schemas.openxmlformats.org/officeDocument/2006/relationships/image" Target="../media/image6.png"/><Relationship Id="rId1" Type="http://schemas.openxmlformats.org/officeDocument/2006/relationships/image" Target="../media/image14.png"/><Relationship Id="rId6" Type="http://schemas.openxmlformats.org/officeDocument/2006/relationships/image" Target="../media/image15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9.png"/><Relationship Id="rId2" Type="http://schemas.openxmlformats.org/officeDocument/2006/relationships/image" Target="../media/image6.png"/><Relationship Id="rId1" Type="http://schemas.openxmlformats.org/officeDocument/2006/relationships/image" Target="../media/image17.png"/><Relationship Id="rId6" Type="http://schemas.openxmlformats.org/officeDocument/2006/relationships/image" Target="../media/image18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22.png"/><Relationship Id="rId2" Type="http://schemas.openxmlformats.org/officeDocument/2006/relationships/image" Target="../media/image6.png"/><Relationship Id="rId1" Type="http://schemas.openxmlformats.org/officeDocument/2006/relationships/image" Target="../media/image20.png"/><Relationship Id="rId6" Type="http://schemas.openxmlformats.org/officeDocument/2006/relationships/image" Target="../media/image21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25.png"/><Relationship Id="rId2" Type="http://schemas.openxmlformats.org/officeDocument/2006/relationships/image" Target="../media/image6.png"/><Relationship Id="rId1" Type="http://schemas.openxmlformats.org/officeDocument/2006/relationships/image" Target="../media/image23.png"/><Relationship Id="rId6" Type="http://schemas.openxmlformats.org/officeDocument/2006/relationships/image" Target="../media/image24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28.png"/><Relationship Id="rId2" Type="http://schemas.openxmlformats.org/officeDocument/2006/relationships/image" Target="../media/image6.png"/><Relationship Id="rId1" Type="http://schemas.openxmlformats.org/officeDocument/2006/relationships/image" Target="../media/image26.png"/><Relationship Id="rId6" Type="http://schemas.openxmlformats.org/officeDocument/2006/relationships/image" Target="../media/image27.png"/><Relationship Id="rId5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323850</xdr:colOff>
      <xdr:row>0</xdr:row>
      <xdr:rowOff>104775</xdr:rowOff>
    </xdr:from>
    <xdr:to>
      <xdr:col>9</xdr:col>
      <xdr:colOff>619439</xdr:colOff>
      <xdr:row>0</xdr:row>
      <xdr:rowOff>743039</xdr:rowOff>
    </xdr:to>
    <xdr:pic>
      <xdr:nvPicPr>
        <xdr:cNvPr id="5" name="Imagem 4" descr="Texto&#10;&#10;Descrição gerada automaticamente">
          <a:extLst>
            <a:ext uri="{FF2B5EF4-FFF2-40B4-BE49-F238E27FC236}">
              <a16:creationId xmlns:a16="http://schemas.microsoft.com/office/drawing/2014/main" id="{064FE449-1C8A-422B-AEC1-315CD5CE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04775"/>
          <a:ext cx="2257739" cy="638264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0</xdr:row>
      <xdr:rowOff>161925</xdr:rowOff>
    </xdr:from>
    <xdr:to>
      <xdr:col>5</xdr:col>
      <xdr:colOff>488062</xdr:colOff>
      <xdr:row>0</xdr:row>
      <xdr:rowOff>1076324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F00D52B-F1D2-4300-AB24-40F7B1342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8675" y="161925"/>
          <a:ext cx="830962" cy="9143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754091</xdr:colOff>
      <xdr:row>28</xdr:row>
      <xdr:rowOff>182219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D62AD1-CDD3-B12C-BA01-A08A7052A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075" y="5219700"/>
          <a:ext cx="4754591" cy="20872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EFD4F918-9691-469B-9AB0-A76111032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19" name="Imagem 18" descr="Texto&#10;&#10;Descrição gerada automaticamente">
          <a:extLst>
            <a:ext uri="{FF2B5EF4-FFF2-40B4-BE49-F238E27FC236}">
              <a16:creationId xmlns:a16="http://schemas.microsoft.com/office/drawing/2014/main" id="{1EB17E34-7DFB-4144-B671-5EDFAFC0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044C9B-1347-4062-B183-3BD26939C3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7A1A267-342F-4639-BA6D-6630968C6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6A041D4-1AC6-428E-9DB3-98D36710E9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4</xdr:row>
      <xdr:rowOff>0</xdr:rowOff>
    </xdr:from>
    <xdr:to>
      <xdr:col>20</xdr:col>
      <xdr:colOff>737626</xdr:colOff>
      <xdr:row>33</xdr:row>
      <xdr:rowOff>55500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8EB83B5-DF33-09E8-2DE1-888968EF6E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1" y="952500"/>
          <a:ext cx="4500000" cy="55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7</xdr:col>
      <xdr:colOff>988404</xdr:colOff>
      <xdr:row>64</xdr:row>
      <xdr:rowOff>150676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A0A04A-145B-92CC-0B66-9303348E7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0"/>
          <a:ext cx="4741254" cy="1293676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687278C2-2934-4F2A-86BC-EFB6B323569C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687278C2-2934-4F2A-86BC-EFB6B323569C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6EB05ACC-0B3A-42BA-A5A7-362A3A29518C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6EB05ACC-0B3A-42BA-A5A7-362A3A29518C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629C90A2-FA01-414A-BB73-6D4FF2D9A6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ACB99BF-B4F0-401F-98AA-983BC4A23B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4B9CD29-092C-4638-9952-827E0A7107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5357F4F-5247-4428-AA2D-052150390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10" name="Imagem 9" descr="Texto&#10;&#10;Descrição gerada automaticamente">
          <a:extLst>
            <a:ext uri="{FF2B5EF4-FFF2-40B4-BE49-F238E27FC236}">
              <a16:creationId xmlns:a16="http://schemas.microsoft.com/office/drawing/2014/main" id="{03F062A4-611D-4557-9535-2DF379EF7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380999</xdr:rowOff>
    </xdr:from>
    <xdr:to>
      <xdr:col>20</xdr:col>
      <xdr:colOff>737625</xdr:colOff>
      <xdr:row>33</xdr:row>
      <xdr:rowOff>55499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465C2EB1-276A-FF51-623B-2D4729E865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0" y="952499"/>
          <a:ext cx="4500000" cy="5580000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0D29464-72D7-418C-84B2-865D4FC20FEE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0D29464-72D7-418C-84B2-865D4FC20FEE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EB15A773-DCAB-45EA-B383-578C7DE6FCE0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EB15A773-DCAB-45EA-B383-578C7DE6FCE0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0</xdr:colOff>
      <xdr:row>58</xdr:row>
      <xdr:rowOff>0</xdr:rowOff>
    </xdr:from>
    <xdr:to>
      <xdr:col>7</xdr:col>
      <xdr:colOff>1008409</xdr:colOff>
      <xdr:row>64</xdr:row>
      <xdr:rowOff>177349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42C54B5-0A6C-4239-A3F8-2CE12839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0"/>
          <a:ext cx="4761259" cy="13203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4A2C1227-846C-4557-A8B8-CA07BE3028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03B0726-2FD0-436B-80BF-410B019336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3C914FB-2F53-4E05-A0E8-D437DB3C46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05A0381-778C-48FB-8A46-C4BA25BC1E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17" name="Imagem 16" descr="Texto&#10;&#10;Descrição gerada automaticamente">
          <a:extLst>
            <a:ext uri="{FF2B5EF4-FFF2-40B4-BE49-F238E27FC236}">
              <a16:creationId xmlns:a16="http://schemas.microsoft.com/office/drawing/2014/main" id="{862CC297-DE54-4687-ADA5-E0BF455F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380999</xdr:rowOff>
    </xdr:from>
    <xdr:to>
      <xdr:col>20</xdr:col>
      <xdr:colOff>737625</xdr:colOff>
      <xdr:row>33</xdr:row>
      <xdr:rowOff>55499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C33CEA8-E874-EE9A-8DAD-BE4D6BC669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0" y="952499"/>
          <a:ext cx="4500000" cy="5580000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227D575-0727-4C7F-8DB1-81F683D8F6D8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5227D575-0727-4C7F-8DB1-81F683D8F6D8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55D73FA8-2235-43A8-A162-6721A41B11D4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55D73FA8-2235-43A8-A162-6721A41B11D4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1</xdr:colOff>
      <xdr:row>58</xdr:row>
      <xdr:rowOff>0</xdr:rowOff>
    </xdr:from>
    <xdr:to>
      <xdr:col>7</xdr:col>
      <xdr:colOff>941726</xdr:colOff>
      <xdr:row>64</xdr:row>
      <xdr:rowOff>150676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3BE4976-A6EB-1285-18DA-8EC31C140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6" y="11239500"/>
          <a:ext cx="4694575" cy="12936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2DA03E2F-098D-445F-AA05-05F936304C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CDFCC8-85A8-40C1-B574-B8EAEF4852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CA3E530-29A9-47FC-8C48-B2DEA2CF44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E676A3D-5C7E-4642-B745-D0DF818C5A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9" name="Imagem 8" descr="Texto&#10;&#10;Descrição gerada automaticamente">
          <a:extLst>
            <a:ext uri="{FF2B5EF4-FFF2-40B4-BE49-F238E27FC236}">
              <a16:creationId xmlns:a16="http://schemas.microsoft.com/office/drawing/2014/main" id="{A877DAAA-FF9C-4F5C-AE27-88BC0F8B0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aixaDeTexto 9">
              <a:extLst>
                <a:ext uri="{FF2B5EF4-FFF2-40B4-BE49-F238E27FC236}">
                  <a16:creationId xmlns:a16="http://schemas.microsoft.com/office/drawing/2014/main" id="{EAAC9133-1877-46B7-98C0-9D1F0444FDF9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10" name="CaixaDeTexto 9">
              <a:extLst>
                <a:ext uri="{FF2B5EF4-FFF2-40B4-BE49-F238E27FC236}">
                  <a16:creationId xmlns:a16="http://schemas.microsoft.com/office/drawing/2014/main" id="{EAAC9133-1877-46B7-98C0-9D1F0444FDF9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C39D7A65-6D4A-407C-B0D3-8B8B70CFA278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C39D7A65-6D4A-407C-B0D3-8B8B70CFA278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15</xdr:col>
      <xdr:colOff>0</xdr:colOff>
      <xdr:row>4</xdr:row>
      <xdr:rowOff>0</xdr:rowOff>
    </xdr:from>
    <xdr:to>
      <xdr:col>20</xdr:col>
      <xdr:colOff>737625</xdr:colOff>
      <xdr:row>33</xdr:row>
      <xdr:rowOff>55500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EB95FED-FD44-5D34-0B51-E57DB08D9E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0" y="952500"/>
          <a:ext cx="4500000" cy="55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7</xdr:col>
      <xdr:colOff>995073</xdr:colOff>
      <xdr:row>64</xdr:row>
      <xdr:rowOff>137339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EFBA9D9-D870-8C80-F48B-35259F19D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0"/>
          <a:ext cx="4747923" cy="128033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BFA889A3-58A3-41CB-876A-D99B20000C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5DB792-2A07-4FD1-AAEC-350FB66D3F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FB13760-731B-42FE-8747-26139E4253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19A18CE-4DD9-40E6-91F6-A2B72CFA90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7" name="Imagem 6" descr="Texto&#10;&#10;Descrição gerada automaticamente">
          <a:extLst>
            <a:ext uri="{FF2B5EF4-FFF2-40B4-BE49-F238E27FC236}">
              <a16:creationId xmlns:a16="http://schemas.microsoft.com/office/drawing/2014/main" id="{4B9B3DA2-2E18-4E8A-8E59-540764204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4</xdr:row>
      <xdr:rowOff>0</xdr:rowOff>
    </xdr:from>
    <xdr:to>
      <xdr:col>20</xdr:col>
      <xdr:colOff>737626</xdr:colOff>
      <xdr:row>33</xdr:row>
      <xdr:rowOff>55500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A9F67AFE-9FED-458D-EAE7-3BBEEEF790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1" y="952500"/>
          <a:ext cx="4500000" cy="5580000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9A6807C-ACEA-4CFE-A704-044C9E59AA20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9A6807C-ACEA-4CFE-A704-044C9E59AA20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10FE9C65-F0DF-4486-AAF9-CBCAA97D6894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10FE9C65-F0DF-4486-AAF9-CBCAA97D6894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0</xdr:colOff>
      <xdr:row>58</xdr:row>
      <xdr:rowOff>1</xdr:rowOff>
    </xdr:from>
    <xdr:to>
      <xdr:col>7</xdr:col>
      <xdr:colOff>1008409</xdr:colOff>
      <xdr:row>64</xdr:row>
      <xdr:rowOff>144008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0A1A8A7-712B-0377-1503-E4FB9367F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1"/>
          <a:ext cx="4761259" cy="12870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A664DFFC-C824-4CC5-8539-760565726E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0130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119B19-DF37-41BF-93E5-2D2DDD74C3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305E73C-9678-4228-85E3-D3FF300781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07E3833-9584-4FF9-B98E-8BE322EB4C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1076999</xdr:colOff>
      <xdr:row>56</xdr:row>
      <xdr:rowOff>74095</xdr:rowOff>
    </xdr:to>
    <xdr:pic>
      <xdr:nvPicPr>
        <xdr:cNvPr id="7" name="Imagem 6" descr="Texto&#10;&#10;Descrição gerada automaticamente">
          <a:extLst>
            <a:ext uri="{FF2B5EF4-FFF2-40B4-BE49-F238E27FC236}">
              <a16:creationId xmlns:a16="http://schemas.microsoft.com/office/drawing/2014/main" id="{606A3EF4-AD75-44EB-9285-EB705081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380999</xdr:rowOff>
    </xdr:from>
    <xdr:to>
      <xdr:col>20</xdr:col>
      <xdr:colOff>737625</xdr:colOff>
      <xdr:row>33</xdr:row>
      <xdr:rowOff>55499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4947DCD-4AD5-6A15-C397-63C40F2965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01300" y="952499"/>
          <a:ext cx="4500000" cy="5580000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522752A-A4FF-499F-A5E6-ED151C42AD68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522752A-A4FF-499F-A5E6-ED151C42AD68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2E3A43DD-65E2-4EDC-8507-C8CB3C3E2ED6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2E3A43DD-65E2-4EDC-8507-C8CB3C3E2ED6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0</xdr:colOff>
      <xdr:row>58</xdr:row>
      <xdr:rowOff>1</xdr:rowOff>
    </xdr:from>
    <xdr:to>
      <xdr:col>7</xdr:col>
      <xdr:colOff>988404</xdr:colOff>
      <xdr:row>64</xdr:row>
      <xdr:rowOff>144008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1BB28631-CEA1-78EE-96E4-851387379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1"/>
          <a:ext cx="4741254" cy="128700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28</xdr:col>
      <xdr:colOff>360825</xdr:colOff>
      <xdr:row>70</xdr:row>
      <xdr:rowOff>6000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A5006814-B1BB-4949-A0D3-BAA22BAF11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67950" y="9144000"/>
          <a:ext cx="9000000" cy="3816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28</xdr:col>
      <xdr:colOff>737625</xdr:colOff>
      <xdr:row>15</xdr:row>
      <xdr:rowOff>96000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6A28E6-9BB2-436D-A0D6-64C6E61C49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0" y="1524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18</xdr:row>
      <xdr:rowOff>0</xdr:rowOff>
    </xdr:from>
    <xdr:to>
      <xdr:col>28</xdr:col>
      <xdr:colOff>737625</xdr:colOff>
      <xdr:row>26</xdr:row>
      <xdr:rowOff>96000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6DC4CBB-97A6-4077-9CD6-A7C5F8579A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36195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29</xdr:row>
      <xdr:rowOff>0</xdr:rowOff>
    </xdr:from>
    <xdr:to>
      <xdr:col>28</xdr:col>
      <xdr:colOff>737625</xdr:colOff>
      <xdr:row>37</xdr:row>
      <xdr:rowOff>96000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280FA6B-4691-4552-8942-976A155AFC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78100" y="5715000"/>
          <a:ext cx="4500000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1010324</xdr:colOff>
      <xdr:row>56</xdr:row>
      <xdr:rowOff>74095</xdr:rowOff>
    </xdr:to>
    <xdr:pic>
      <xdr:nvPicPr>
        <xdr:cNvPr id="7" name="Imagem 6" descr="Texto&#10;&#10;Descrição gerada automaticamente">
          <a:extLst>
            <a:ext uri="{FF2B5EF4-FFF2-40B4-BE49-F238E27FC236}">
              <a16:creationId xmlns:a16="http://schemas.microsoft.com/office/drawing/2014/main" id="{EC666106-C099-434B-ADFE-6A6F77F7E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5" y="8953500"/>
          <a:ext cx="4829849" cy="19790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20</xdr:col>
      <xdr:colOff>737625</xdr:colOff>
      <xdr:row>33</xdr:row>
      <xdr:rowOff>55500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B8B91365-7A10-10B9-FB8D-50B12F75A6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67950" y="952500"/>
          <a:ext cx="4500000" cy="5580000"/>
        </a:xfrm>
        <a:prstGeom prst="rect">
          <a:avLst/>
        </a:prstGeom>
      </xdr:spPr>
    </xdr:pic>
    <xdr:clientData/>
  </xdr:twoCellAnchor>
  <xdr:oneCellAnchor>
    <xdr:from>
      <xdr:col>0</xdr:col>
      <xdr:colOff>76200</xdr:colOff>
      <xdr:row>38</xdr:row>
      <xdr:rowOff>0</xdr:rowOff>
    </xdr:from>
    <xdr:ext cx="4415311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2BF26EF7-BD7D-4746-B211-29CFDCD4FB6E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270,237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=2,1857×(26,939+0,253×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2BF26EF7-BD7D-4746-B211-29CFDCD4FB6E}"/>
                </a:ext>
              </a:extLst>
            </xdr:cNvPr>
            <xdr:cNvSpPr txBox="1"/>
          </xdr:nvSpPr>
          <xdr:spPr>
            <a:xfrm>
              <a:off x="76200" y="7429500"/>
              <a:ext cx="4415311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270,237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×𝑉=2,18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57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×(26,939+0,253×𝐷)</a:t>
              </a:r>
              <a:endParaRPr lang="pt-BR" sz="1000">
                <a:effectLst/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0</xdr:colOff>
      <xdr:row>41</xdr:row>
      <xdr:rowOff>0</xdr:rowOff>
    </xdr:from>
    <xdr:ext cx="4621585" cy="3192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0BA31162-4B75-4416-B48A-2F70DF6FAFC1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590,669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  <m:r>
                          <a:rPr lang="pt-BR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03,752</m:t>
                        </m:r>
                      </m:den>
                    </m:f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=1,9446×(14,0630+0,1925×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</m:t>
                    </m:r>
                    <m:r>
                      <a:rPr lang="en-US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pt-BR" sz="1000">
                <a:effectLst/>
              </a:endParaRPr>
            </a:p>
          </xdr:txBody>
        </xdr:sp>
      </mc:Choice>
      <mc:Fallback xmlns="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0BA31162-4B75-4416-B48A-2F70DF6FAFC1}"/>
                </a:ext>
              </a:extLst>
            </xdr:cNvPr>
            <xdr:cNvSpPr txBox="1"/>
          </xdr:nvSpPr>
          <xdr:spPr>
            <a:xfrm>
              <a:off x="0" y="8001000"/>
              <a:ext cx="4621585" cy="3192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𝑅=((𝐼_𝑖−𝐼_0))/𝐼_0 ×𝑉=((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590,669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))/3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03,752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×𝑉=1,94</a:t>
              </a:r>
              <a:r>
                <a:rPr lang="pt-BR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46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×(14,0630+0,1925×𝐷)</a:t>
              </a:r>
              <a:endParaRPr lang="pt-BR" sz="1000">
                <a:effectLst/>
              </a:endParaRPr>
            </a:p>
          </xdr:txBody>
        </xdr:sp>
      </mc:Fallback>
    </mc:AlternateContent>
    <xdr:clientData/>
  </xdr:oneCellAnchor>
  <xdr:twoCellAnchor editAs="oneCell">
    <xdr:from>
      <xdr:col>1</xdr:col>
      <xdr:colOff>0</xdr:colOff>
      <xdr:row>58</xdr:row>
      <xdr:rowOff>0</xdr:rowOff>
    </xdr:from>
    <xdr:to>
      <xdr:col>7</xdr:col>
      <xdr:colOff>928398</xdr:colOff>
      <xdr:row>64</xdr:row>
      <xdr:rowOff>150676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624449D-408A-CAF1-9A42-A402FC555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25" y="11239500"/>
          <a:ext cx="4747923" cy="1293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ervicos.dnit.gov.br/condico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servicos.dnit.gov.br/condico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ervicos.dnit.gov.br/condico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servicos.dnit.gov.br/condicoes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servicos.dnit.gov.br/condicoes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servicos.dnit.gov.br/condicoes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servicos.dnit.gov.br/condico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view="pageBreakPreview" zoomScaleNormal="100" zoomScaleSheetLayoutView="100" workbookViewId="0">
      <selection activeCell="H7" sqref="H7"/>
    </sheetView>
  </sheetViews>
  <sheetFormatPr defaultRowHeight="15" customHeight="1" x14ac:dyDescent="0.2"/>
  <cols>
    <col min="1" max="3" width="14.7109375" style="5" customWidth="1"/>
    <col min="4" max="6" width="15.28515625" style="5" customWidth="1"/>
    <col min="7" max="10" width="14.7109375" style="5" customWidth="1"/>
    <col min="11" max="11" width="20.7109375" style="5" customWidth="1"/>
    <col min="12" max="13" width="12.7109375" style="5" customWidth="1"/>
    <col min="14" max="16384" width="9.140625" style="5"/>
  </cols>
  <sheetData>
    <row r="1" spans="1:11" s="41" customFormat="1" ht="105" customHeight="1" x14ac:dyDescent="0.25">
      <c r="A1" s="86" t="s">
        <v>50</v>
      </c>
      <c r="B1" s="87"/>
      <c r="C1" s="87"/>
      <c r="D1" s="87"/>
      <c r="E1" s="87"/>
      <c r="F1" s="87"/>
      <c r="G1" s="87"/>
      <c r="H1" s="87"/>
      <c r="I1" s="87"/>
      <c r="J1" s="88"/>
    </row>
    <row r="2" spans="1:11" s="41" customFormat="1" ht="20.100000000000001" customHeight="1" x14ac:dyDescent="0.2">
      <c r="A2" s="89" t="s">
        <v>96</v>
      </c>
      <c r="B2" s="90"/>
      <c r="C2" s="90"/>
      <c r="D2" s="90"/>
      <c r="E2" s="90"/>
      <c r="F2" s="90"/>
      <c r="G2" s="90"/>
      <c r="H2" s="90"/>
      <c r="I2" s="90"/>
      <c r="J2" s="91"/>
    </row>
    <row r="3" spans="1:11" s="41" customFormat="1" ht="6" customHeight="1" x14ac:dyDescent="0.2">
      <c r="A3" s="49"/>
      <c r="B3" s="72"/>
      <c r="C3" s="72"/>
      <c r="D3" s="72"/>
      <c r="E3" s="72"/>
      <c r="F3" s="72"/>
      <c r="G3" s="72"/>
      <c r="H3" s="72"/>
      <c r="J3" s="42"/>
    </row>
    <row r="4" spans="1:11" s="43" customFormat="1" ht="15" customHeight="1" x14ac:dyDescent="0.2">
      <c r="A4" s="50" t="s">
        <v>51</v>
      </c>
      <c r="B4" s="51" t="s">
        <v>97</v>
      </c>
      <c r="C4" s="79"/>
      <c r="D4" s="79"/>
      <c r="E4" s="80"/>
      <c r="F4" s="73"/>
      <c r="G4" s="73" t="s">
        <v>55</v>
      </c>
      <c r="H4" s="74" t="s">
        <v>61</v>
      </c>
      <c r="I4" s="75" t="str">
        <f>CONCATENATE("Setembro/2025")</f>
        <v>Setembro/2025</v>
      </c>
      <c r="J4" s="76"/>
      <c r="K4" s="41"/>
    </row>
    <row r="5" spans="1:11" s="43" customFormat="1" ht="15" customHeight="1" x14ac:dyDescent="0.2">
      <c r="A5" s="50" t="s">
        <v>52</v>
      </c>
      <c r="B5" s="51" t="s">
        <v>98</v>
      </c>
      <c r="C5" s="1"/>
      <c r="D5" s="1"/>
      <c r="E5" s="1"/>
      <c r="F5" s="1"/>
      <c r="G5" s="73" t="s">
        <v>56</v>
      </c>
      <c r="H5" s="54" t="s">
        <v>62</v>
      </c>
      <c r="I5" s="75" t="str">
        <f>CONCATENATE("Julho/2025")</f>
        <v>Julho/2025</v>
      </c>
      <c r="J5" s="76"/>
    </row>
    <row r="6" spans="1:11" s="43" customFormat="1" ht="15" customHeight="1" x14ac:dyDescent="0.2">
      <c r="A6" s="50" t="s">
        <v>53</v>
      </c>
      <c r="B6" s="51" t="s">
        <v>99</v>
      </c>
      <c r="C6" s="1"/>
      <c r="D6" s="1"/>
      <c r="E6" s="1"/>
      <c r="G6" s="73" t="s">
        <v>57</v>
      </c>
      <c r="H6" s="54">
        <v>0.23449999999999999</v>
      </c>
      <c r="I6" s="73" t="s">
        <v>58</v>
      </c>
      <c r="J6" s="78">
        <v>0.15</v>
      </c>
    </row>
    <row r="7" spans="1:11" s="43" customFormat="1" ht="15" customHeight="1" x14ac:dyDescent="0.2">
      <c r="A7" s="50" t="s">
        <v>54</v>
      </c>
      <c r="B7" s="44">
        <f ca="1">TODAY()</f>
        <v>46009</v>
      </c>
      <c r="C7" s="72"/>
      <c r="D7" s="72"/>
      <c r="E7" s="41"/>
      <c r="G7" s="73" t="s">
        <v>59</v>
      </c>
      <c r="H7" s="54">
        <v>1.1425000000000001</v>
      </c>
      <c r="I7" s="77" t="s">
        <v>60</v>
      </c>
      <c r="J7" s="52"/>
    </row>
    <row r="8" spans="1:11" s="41" customFormat="1" ht="6" customHeight="1" x14ac:dyDescent="0.2">
      <c r="A8" s="45"/>
      <c r="B8" s="46"/>
      <c r="C8" s="46"/>
      <c r="D8" s="46"/>
      <c r="E8" s="46"/>
      <c r="F8" s="46"/>
      <c r="G8" s="46"/>
      <c r="H8" s="46"/>
      <c r="I8" s="47"/>
      <c r="J8" s="48"/>
    </row>
    <row r="9" spans="1:11" ht="20.100000000000001" customHeight="1" x14ac:dyDescent="0.2">
      <c r="A9" s="92" t="s">
        <v>10</v>
      </c>
      <c r="B9" s="93"/>
      <c r="C9" s="93"/>
      <c r="D9" s="93"/>
      <c r="E9" s="93"/>
      <c r="F9" s="93"/>
      <c r="G9" s="93"/>
      <c r="H9" s="93"/>
      <c r="I9" s="94"/>
      <c r="J9" s="95"/>
    </row>
    <row r="10" spans="1:11" ht="15" customHeight="1" x14ac:dyDescent="0.2">
      <c r="A10" s="20"/>
      <c r="J10" s="22"/>
    </row>
    <row r="11" spans="1:11" ht="45" customHeight="1" x14ac:dyDescent="0.2">
      <c r="A11" s="20"/>
      <c r="B11" s="70" t="s">
        <v>71</v>
      </c>
      <c r="C11" s="70" t="s">
        <v>87</v>
      </c>
      <c r="D11" s="70" t="s">
        <v>82</v>
      </c>
      <c r="E11" s="70" t="s">
        <v>81</v>
      </c>
      <c r="F11" s="70" t="s">
        <v>83</v>
      </c>
      <c r="G11" s="70" t="s">
        <v>34</v>
      </c>
      <c r="H11" s="70" t="s">
        <v>35</v>
      </c>
      <c r="I11" s="71" t="s">
        <v>11</v>
      </c>
      <c r="J11" s="71" t="s">
        <v>12</v>
      </c>
    </row>
    <row r="12" spans="1:11" ht="45" customHeight="1" x14ac:dyDescent="0.2">
      <c r="A12" s="66" t="s">
        <v>86</v>
      </c>
      <c r="B12" s="55">
        <f>CE!$M$5</f>
        <v>9370.4136233563077</v>
      </c>
      <c r="C12" s="59">
        <f>GO!$M$5</f>
        <v>8563.9503585614293</v>
      </c>
      <c r="D12" s="55">
        <f>MT!$M$5</f>
        <v>8622.8884610130463</v>
      </c>
      <c r="E12" s="55">
        <f>MG!$M$5</f>
        <v>8953.0101220237557</v>
      </c>
      <c r="F12" s="55">
        <f>PR!$M$5</f>
        <v>9662.0301343134961</v>
      </c>
      <c r="G12" s="55">
        <f>RS!$M$5</f>
        <v>9990.5683562844824</v>
      </c>
      <c r="H12" s="55">
        <f>SP!$M$5</f>
        <v>9269.3368389549996</v>
      </c>
      <c r="I12" s="55">
        <f>IF(SMALL(B12:H12,1)=0,
IF(SMALL(B12:H12,2)=0,
IF(SMALL(B12:H12,3)=0,IF(SMALL(B12:H12,4)=0,IF(SMALL(B12:H12,5)=0,IF(SMALL(B12:H12,6)=0,SMALL(B12:H12,6)),SMALL(B12:H12,5)),
SMALL(B12:H12,4)),SMALL(B12:H12,3)),SMALL(B12:H12,2)),SMALL(B12:H12,1))</f>
        <v>8563.9503585614293</v>
      </c>
      <c r="J12" s="56" t="str">
        <f>IF(I12=B12,$B$11,IF(I12=C12,$C$11,IF(I12=D12,$D$11,IF(I12=E12,$E$11,IF(I12=F12,$F$11,IF(I12=G12,$G$11,IF(I12=F12,$F$11,IF(I12=H12,$H$11))))))))</f>
        <v>GO - Aparecida de Goiânia</v>
      </c>
    </row>
    <row r="13" spans="1:11" ht="15" customHeight="1" x14ac:dyDescent="0.2">
      <c r="A13" s="20"/>
      <c r="J13" s="22"/>
    </row>
    <row r="14" spans="1:11" ht="15" customHeight="1" x14ac:dyDescent="0.2">
      <c r="A14" s="20"/>
      <c r="J14" s="22"/>
    </row>
    <row r="15" spans="1:11" ht="15" customHeight="1" x14ac:dyDescent="0.2">
      <c r="A15" s="19" t="s">
        <v>13</v>
      </c>
      <c r="B15" s="36" t="s">
        <v>21</v>
      </c>
      <c r="C15" s="36"/>
      <c r="D15" s="4"/>
      <c r="E15" s="4"/>
      <c r="F15" s="4"/>
      <c r="G15" s="4"/>
      <c r="H15" s="4"/>
      <c r="J15" s="22"/>
    </row>
    <row r="16" spans="1:11" ht="15" customHeight="1" x14ac:dyDescent="0.2">
      <c r="A16" s="19"/>
      <c r="B16" s="4"/>
      <c r="C16" s="4"/>
      <c r="D16" s="4"/>
      <c r="E16" s="4"/>
      <c r="F16" s="4"/>
      <c r="G16" s="4"/>
      <c r="H16" s="4"/>
      <c r="J16" s="22"/>
    </row>
    <row r="17" spans="1:10" ht="15" customHeight="1" x14ac:dyDescent="0.2">
      <c r="A17" s="19" t="s">
        <v>14</v>
      </c>
      <c r="B17" s="36" t="s">
        <v>36</v>
      </c>
      <c r="C17" s="36"/>
      <c r="D17" s="36"/>
      <c r="E17" s="36"/>
      <c r="F17" s="36"/>
      <c r="G17" s="36"/>
      <c r="H17" s="36"/>
      <c r="J17" s="22"/>
    </row>
    <row r="18" spans="1:10" ht="15" customHeight="1" x14ac:dyDescent="0.2">
      <c r="A18" s="19"/>
      <c r="B18" s="36"/>
      <c r="C18" s="36"/>
      <c r="D18" s="36"/>
      <c r="E18" s="36"/>
      <c r="F18" s="36"/>
      <c r="G18" s="36"/>
      <c r="H18" s="36"/>
      <c r="J18" s="22"/>
    </row>
    <row r="19" spans="1:10" ht="15" customHeight="1" x14ac:dyDescent="0.2">
      <c r="A19" s="19"/>
      <c r="B19" s="36"/>
      <c r="C19" s="36"/>
      <c r="D19" s="36"/>
      <c r="E19" s="36"/>
      <c r="F19" s="36"/>
      <c r="G19" s="36"/>
      <c r="H19" s="36"/>
      <c r="J19" s="22"/>
    </row>
    <row r="20" spans="1:10" ht="15" customHeight="1" x14ac:dyDescent="0.2">
      <c r="A20" s="19"/>
      <c r="B20" s="36"/>
      <c r="C20" s="36"/>
      <c r="D20" s="36"/>
      <c r="E20" s="36"/>
      <c r="F20" s="36"/>
      <c r="G20" s="36"/>
      <c r="H20" s="36"/>
      <c r="J20" s="22"/>
    </row>
    <row r="21" spans="1:10" ht="15" customHeight="1" x14ac:dyDescent="0.2">
      <c r="A21" s="19"/>
      <c r="B21" s="36"/>
      <c r="C21" s="36"/>
      <c r="D21" s="36"/>
      <c r="E21" s="36"/>
      <c r="F21" s="36"/>
      <c r="G21" s="36"/>
      <c r="H21" s="36"/>
      <c r="J21" s="22"/>
    </row>
    <row r="22" spans="1:10" ht="15" customHeight="1" x14ac:dyDescent="0.2">
      <c r="A22" s="19"/>
      <c r="B22" s="36"/>
      <c r="C22" s="36"/>
      <c r="D22" s="36"/>
      <c r="E22" s="36"/>
      <c r="F22" s="36"/>
      <c r="G22" s="36"/>
      <c r="H22" s="36"/>
      <c r="J22" s="22"/>
    </row>
    <row r="23" spans="1:10" ht="15" customHeight="1" x14ac:dyDescent="0.2">
      <c r="A23" s="19"/>
      <c r="B23" s="36"/>
      <c r="C23" s="36"/>
      <c r="D23" s="36"/>
      <c r="E23" s="36"/>
      <c r="F23" s="36"/>
      <c r="G23" s="36"/>
      <c r="H23" s="36"/>
      <c r="J23" s="22"/>
    </row>
    <row r="24" spans="1:10" ht="15" customHeight="1" x14ac:dyDescent="0.2">
      <c r="A24" s="19"/>
      <c r="B24" s="36"/>
      <c r="C24" s="36"/>
      <c r="D24" s="36"/>
      <c r="E24" s="36"/>
      <c r="F24" s="36"/>
      <c r="G24" s="36"/>
      <c r="H24" s="36"/>
      <c r="J24" s="22"/>
    </row>
    <row r="25" spans="1:10" ht="15" customHeight="1" x14ac:dyDescent="0.2">
      <c r="A25" s="19"/>
      <c r="B25" s="36"/>
      <c r="C25" s="36"/>
      <c r="D25" s="36"/>
      <c r="E25" s="36"/>
      <c r="F25" s="36"/>
      <c r="G25" s="36"/>
      <c r="H25" s="36"/>
      <c r="J25" s="22"/>
    </row>
    <row r="26" spans="1:10" ht="15" customHeight="1" x14ac:dyDescent="0.2">
      <c r="A26" s="19"/>
      <c r="B26" s="36"/>
      <c r="C26" s="36"/>
      <c r="D26" s="36"/>
      <c r="E26" s="36"/>
      <c r="F26" s="36"/>
      <c r="G26" s="36"/>
      <c r="H26" s="36"/>
      <c r="J26" s="22"/>
    </row>
    <row r="27" spans="1:10" ht="15" customHeight="1" x14ac:dyDescent="0.2">
      <c r="A27" s="19"/>
      <c r="B27" s="36"/>
      <c r="C27" s="36"/>
      <c r="D27" s="36"/>
      <c r="E27" s="36"/>
      <c r="F27" s="36"/>
      <c r="G27" s="36"/>
      <c r="H27" s="36"/>
      <c r="J27" s="22"/>
    </row>
    <row r="28" spans="1:10" ht="15" customHeight="1" x14ac:dyDescent="0.2">
      <c r="A28" s="19"/>
      <c r="B28" s="36"/>
      <c r="C28" s="36"/>
      <c r="D28" s="36"/>
      <c r="E28" s="36"/>
      <c r="F28" s="36"/>
      <c r="G28" s="36"/>
      <c r="H28" s="36"/>
      <c r="J28" s="22"/>
    </row>
    <row r="29" spans="1:10" ht="15" customHeight="1" x14ac:dyDescent="0.2">
      <c r="A29" s="19"/>
      <c r="B29" s="36"/>
      <c r="C29" s="36"/>
      <c r="D29" s="36"/>
      <c r="E29" s="36"/>
      <c r="F29" s="36"/>
      <c r="G29" s="36"/>
      <c r="H29" s="36"/>
      <c r="J29" s="22"/>
    </row>
    <row r="30" spans="1:10" ht="15" customHeight="1" x14ac:dyDescent="0.2">
      <c r="A30" s="19"/>
      <c r="B30" s="36"/>
      <c r="C30" s="36"/>
      <c r="D30" s="36"/>
      <c r="E30" s="36"/>
      <c r="F30" s="36"/>
      <c r="G30" s="36"/>
      <c r="H30" s="36"/>
      <c r="J30" s="22"/>
    </row>
    <row r="31" spans="1:10" ht="15" customHeight="1" x14ac:dyDescent="0.2">
      <c r="A31" s="19"/>
      <c r="B31" s="36"/>
      <c r="C31" s="36"/>
      <c r="D31" s="36"/>
      <c r="E31" s="36"/>
      <c r="F31" s="36"/>
      <c r="G31" s="36"/>
      <c r="H31" s="36"/>
      <c r="J31" s="22"/>
    </row>
    <row r="32" spans="1:10" ht="15" customHeight="1" x14ac:dyDescent="0.2">
      <c r="A32" s="19"/>
      <c r="B32" s="36"/>
      <c r="C32" s="36"/>
      <c r="D32" s="36"/>
      <c r="E32" s="36"/>
      <c r="F32" s="36"/>
      <c r="G32" s="36"/>
      <c r="H32" s="36"/>
      <c r="J32" s="22"/>
    </row>
    <row r="33" spans="1:10" ht="15" customHeight="1" x14ac:dyDescent="0.2">
      <c r="A33" s="19"/>
      <c r="B33" s="36"/>
      <c r="C33" s="36"/>
      <c r="D33" s="36"/>
      <c r="E33" s="36"/>
      <c r="F33" s="36"/>
      <c r="G33" s="36"/>
      <c r="H33" s="36"/>
      <c r="J33" s="22"/>
    </row>
    <row r="34" spans="1:10" ht="15" customHeight="1" x14ac:dyDescent="0.2">
      <c r="A34" s="19"/>
      <c r="B34" s="36"/>
      <c r="C34" s="36"/>
      <c r="D34" s="36"/>
      <c r="E34" s="36"/>
      <c r="F34" s="36"/>
      <c r="G34" s="36"/>
      <c r="H34" s="36"/>
      <c r="J34" s="22"/>
    </row>
    <row r="35" spans="1:10" ht="15" customHeight="1" x14ac:dyDescent="0.2">
      <c r="A35" s="19"/>
      <c r="B35" s="36"/>
      <c r="C35" s="36"/>
      <c r="D35" s="36"/>
      <c r="E35" s="36"/>
      <c r="F35" s="36"/>
      <c r="G35" s="36"/>
      <c r="H35" s="36"/>
      <c r="J35" s="22"/>
    </row>
    <row r="36" spans="1:10" ht="15" customHeight="1" x14ac:dyDescent="0.2">
      <c r="A36" s="19"/>
      <c r="B36" s="36"/>
      <c r="C36" s="36"/>
      <c r="D36" s="36"/>
      <c r="E36" s="36"/>
      <c r="F36" s="36"/>
      <c r="G36" s="36"/>
      <c r="H36" s="36"/>
      <c r="J36" s="22"/>
    </row>
    <row r="37" spans="1:10" ht="15" customHeight="1" x14ac:dyDescent="0.2">
      <c r="A37" s="19"/>
      <c r="B37" s="36"/>
      <c r="C37" s="36"/>
      <c r="D37" s="36"/>
      <c r="E37" s="36"/>
      <c r="F37" s="36"/>
      <c r="G37" s="36"/>
      <c r="H37" s="36"/>
      <c r="J37" s="22"/>
    </row>
    <row r="38" spans="1:10" ht="15" customHeight="1" x14ac:dyDescent="0.2">
      <c r="A38" s="19"/>
      <c r="B38" s="36"/>
      <c r="C38" s="36"/>
      <c r="D38" s="36"/>
      <c r="E38" s="36"/>
      <c r="F38" s="36"/>
      <c r="G38" s="36"/>
      <c r="H38" s="36"/>
      <c r="J38" s="22"/>
    </row>
    <row r="39" spans="1:10" ht="15" customHeight="1" x14ac:dyDescent="0.2">
      <c r="A39" s="19"/>
      <c r="B39" s="36"/>
      <c r="C39" s="36"/>
      <c r="D39" s="36"/>
      <c r="E39" s="36"/>
      <c r="F39" s="36"/>
      <c r="G39" s="36"/>
      <c r="H39" s="36"/>
      <c r="J39" s="22"/>
    </row>
    <row r="40" spans="1:10" ht="15" customHeight="1" x14ac:dyDescent="0.2">
      <c r="A40" s="19"/>
      <c r="B40" s="36"/>
      <c r="C40" s="36"/>
      <c r="D40" s="36"/>
      <c r="E40" s="36"/>
      <c r="F40" s="36"/>
      <c r="G40" s="36"/>
      <c r="H40" s="36"/>
      <c r="J40" s="22"/>
    </row>
    <row r="41" spans="1:10" ht="15" customHeight="1" x14ac:dyDescent="0.2">
      <c r="A41" s="19"/>
      <c r="B41" s="36"/>
      <c r="C41" s="36"/>
      <c r="D41" s="36"/>
      <c r="E41" s="36"/>
      <c r="F41" s="36"/>
      <c r="G41" s="36"/>
      <c r="H41" s="36"/>
      <c r="J41" s="22"/>
    </row>
    <row r="42" spans="1:10" ht="15" customHeight="1" x14ac:dyDescent="0.2">
      <c r="A42" s="19"/>
      <c r="B42" s="36"/>
      <c r="C42" s="36"/>
      <c r="D42" s="36"/>
      <c r="E42" s="36"/>
      <c r="F42" s="36"/>
      <c r="G42" s="36"/>
      <c r="H42" s="36"/>
      <c r="J42" s="22"/>
    </row>
    <row r="43" spans="1:10" ht="15" customHeight="1" x14ac:dyDescent="0.2">
      <c r="A43" s="19"/>
      <c r="B43" s="36"/>
      <c r="C43" s="36"/>
      <c r="D43" s="36"/>
      <c r="E43" s="36"/>
      <c r="F43" s="36"/>
      <c r="G43" s="36"/>
      <c r="H43" s="36"/>
      <c r="J43" s="22"/>
    </row>
    <row r="44" spans="1:10" ht="15" customHeight="1" x14ac:dyDescent="0.2">
      <c r="A44" s="19"/>
      <c r="B44" s="36"/>
      <c r="C44" s="36"/>
      <c r="D44" s="36"/>
      <c r="E44" s="36"/>
      <c r="F44" s="36"/>
      <c r="G44" s="36"/>
      <c r="H44" s="36"/>
      <c r="J44" s="22"/>
    </row>
    <row r="45" spans="1:10" ht="15" customHeight="1" x14ac:dyDescent="0.2">
      <c r="A45" s="19"/>
      <c r="B45" s="36"/>
      <c r="C45" s="36"/>
      <c r="D45" s="36"/>
      <c r="E45" s="36"/>
      <c r="F45" s="36"/>
      <c r="G45" s="36"/>
      <c r="H45" s="36"/>
      <c r="J45" s="22"/>
    </row>
    <row r="46" spans="1:10" ht="15" customHeight="1" x14ac:dyDescent="0.2">
      <c r="A46" s="19"/>
      <c r="B46" s="36"/>
      <c r="C46" s="36"/>
      <c r="D46" s="36"/>
      <c r="E46" s="36"/>
      <c r="F46" s="36"/>
      <c r="G46" s="36"/>
      <c r="H46" s="36"/>
      <c r="J46" s="22"/>
    </row>
    <row r="47" spans="1:10" ht="15" customHeight="1" x14ac:dyDescent="0.2">
      <c r="A47" s="37"/>
      <c r="B47" s="38"/>
      <c r="C47" s="38"/>
      <c r="D47" s="38"/>
      <c r="E47" s="38"/>
      <c r="F47" s="38"/>
      <c r="G47" s="38"/>
      <c r="H47" s="38"/>
      <c r="I47" s="39"/>
      <c r="J47" s="40"/>
    </row>
  </sheetData>
  <mergeCells count="3">
    <mergeCell ref="A1:J1"/>
    <mergeCell ref="A2:J2"/>
    <mergeCell ref="A9:J9"/>
  </mergeCells>
  <pageMargins left="0.59055118110236227" right="0" top="0.59055118110236227" bottom="0.59055118110236227" header="0.31496062992125984" footer="0.31496062992125984"/>
  <pageSetup paperSize="9" scale="65" orientation="portrait" r:id="rId1"/>
  <headerFooter>
    <oddFooter>&amp;R&amp;5Página: &amp;P de &amp;N.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1B55-E04E-4358-BE27-F2EE2B692808}">
  <dimension ref="A1:AD121"/>
  <sheetViews>
    <sheetView showGridLines="0" view="pageBreakPreview" topLeftCell="A45" zoomScaleNormal="100" zoomScaleSheetLayoutView="100" workbookViewId="0">
      <selection activeCell="D68" sqref="D68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72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Fortaleza - CE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108</v>
      </c>
      <c r="R4" s="137"/>
      <c r="S4" s="137"/>
      <c r="T4" s="137"/>
      <c r="U4" s="57">
        <v>4619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1.9740813331947999</v>
      </c>
      <c r="C5" s="126">
        <f>$B$14</f>
        <v>0.19</v>
      </c>
      <c r="D5" s="127"/>
      <c r="E5" s="128"/>
      <c r="F5" s="121">
        <f>(B5*1000)/(1-C5)</f>
        <v>2437.1374483886416</v>
      </c>
      <c r="G5" s="122"/>
      <c r="H5" s="7">
        <f>B13+B19</f>
        <v>5579.771558866667</v>
      </c>
      <c r="I5" s="7">
        <f>Z49</f>
        <v>36.182142857142864</v>
      </c>
      <c r="J5" s="123">
        <f>SUM(H5:I5)/(1-$B$14)</f>
        <v>6933.2761749676665</v>
      </c>
      <c r="K5" s="124"/>
      <c r="L5" s="125"/>
      <c r="M5" s="6">
        <f>F5+J5</f>
        <v>9370.4136233563077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4619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2613.1048922000004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73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92.100000000000009</v>
      </c>
      <c r="Y47" s="95"/>
      <c r="Z47" s="121">
        <v>552.6</v>
      </c>
      <c r="AA47" s="95"/>
      <c r="AB47" s="121">
        <f>X47*5</f>
        <v>460.50000000000006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3.2892857142857146</v>
      </c>
      <c r="Y48" s="95"/>
      <c r="Z48" s="102">
        <f>Z47/28</f>
        <v>19.735714285714288</v>
      </c>
      <c r="AA48" s="95"/>
      <c r="AB48" s="102">
        <f>AB47/28</f>
        <v>16.446428571428573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36.182142857142864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A65" s="17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24"/>
      <c r="O65" s="34"/>
      <c r="X65" s="4"/>
      <c r="Y65" s="4"/>
      <c r="AC65" s="57"/>
      <c r="AD65" s="24"/>
    </row>
    <row r="66" spans="1:30" ht="15" customHeight="1" x14ac:dyDescent="0.2">
      <c r="A66" s="17"/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24"/>
      <c r="O66" s="34"/>
      <c r="X66" s="4"/>
      <c r="Y66" s="4"/>
      <c r="AC66" s="57"/>
      <c r="AD66" s="24"/>
    </row>
    <row r="67" spans="1:30" ht="15" customHeight="1" x14ac:dyDescent="0.2">
      <c r="A67" s="17"/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24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B69" s="1"/>
      <c r="C69" s="1"/>
      <c r="D69" s="1"/>
      <c r="E69" s="1"/>
      <c r="F69" s="3"/>
      <c r="G69" s="3"/>
      <c r="H69" s="1"/>
      <c r="I69" s="1"/>
      <c r="J69" s="1"/>
      <c r="K69" s="1"/>
      <c r="L69" s="1"/>
      <c r="M69" s="1"/>
      <c r="O69" s="34"/>
      <c r="X69" s="4"/>
      <c r="Y69" s="4"/>
      <c r="AC69" s="57"/>
      <c r="AD69" s="24"/>
    </row>
    <row r="70" spans="1:30" ht="15" customHeight="1" x14ac:dyDescent="0.2">
      <c r="B70" s="1"/>
      <c r="C70" s="1"/>
      <c r="D70" s="1"/>
      <c r="E70" s="1"/>
      <c r="F70" s="3"/>
      <c r="G70" s="3"/>
      <c r="H70" s="1"/>
      <c r="I70" s="1"/>
      <c r="J70" s="1"/>
      <c r="K70" s="1"/>
      <c r="L70" s="1"/>
      <c r="M70" s="1"/>
      <c r="O70" s="34"/>
      <c r="X70" s="4"/>
      <c r="Y70" s="4"/>
      <c r="AC70" s="57"/>
      <c r="AD70" s="24"/>
    </row>
    <row r="71" spans="1:30" ht="15" customHeight="1" x14ac:dyDescent="0.2">
      <c r="B71" s="1"/>
      <c r="C71" s="1"/>
      <c r="D71" s="1"/>
      <c r="E71" s="1"/>
      <c r="F71" s="3"/>
      <c r="G71" s="3"/>
      <c r="H71" s="1"/>
      <c r="I71" s="1"/>
      <c r="J71" s="1"/>
      <c r="K71" s="1"/>
      <c r="L71" s="1"/>
      <c r="M71" s="1"/>
      <c r="O71" s="34"/>
      <c r="X71" s="4"/>
      <c r="Y71" s="4"/>
      <c r="AC71" s="57"/>
      <c r="AD71" s="24"/>
    </row>
    <row r="72" spans="1:30" ht="15" customHeight="1" x14ac:dyDescent="0.2">
      <c r="B72" s="1"/>
      <c r="C72" s="1"/>
      <c r="D72" s="1"/>
      <c r="E72" s="1"/>
      <c r="F72" s="3"/>
      <c r="G72" s="3"/>
      <c r="H72" s="1"/>
      <c r="I72" s="1"/>
      <c r="J72" s="1"/>
      <c r="K72" s="1"/>
      <c r="L72" s="1"/>
      <c r="M72" s="1"/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3" spans="1:30" ht="15" customHeight="1" x14ac:dyDescent="0.2">
      <c r="B73" s="1"/>
      <c r="C73" s="1"/>
      <c r="D73" s="1"/>
      <c r="E73" s="1"/>
      <c r="F73" s="3"/>
      <c r="G73" s="3"/>
      <c r="H73" s="1"/>
      <c r="I73" s="1"/>
      <c r="J73" s="1"/>
      <c r="K73" s="1"/>
      <c r="L73" s="1"/>
      <c r="M73" s="1"/>
    </row>
    <row r="74" spans="1:30" ht="15" customHeight="1" x14ac:dyDescent="0.2">
      <c r="B74" s="1"/>
      <c r="C74" s="1"/>
      <c r="D74" s="1"/>
      <c r="E74" s="1"/>
      <c r="F74" s="3"/>
      <c r="G74" s="3"/>
      <c r="H74" s="1"/>
      <c r="I74" s="1"/>
      <c r="J74" s="1"/>
      <c r="K74" s="1"/>
      <c r="L74" s="1"/>
      <c r="M74" s="1"/>
    </row>
    <row r="75" spans="1:30" ht="15" customHeight="1" x14ac:dyDescent="0.2">
      <c r="B75" s="1"/>
      <c r="C75" s="1"/>
      <c r="D75" s="1"/>
      <c r="E75" s="1"/>
      <c r="F75" s="3"/>
      <c r="G75" s="3"/>
      <c r="H75" s="1"/>
      <c r="I75" s="1"/>
      <c r="J75" s="1"/>
      <c r="K75" s="1"/>
      <c r="L75" s="1"/>
      <c r="M75" s="1"/>
    </row>
    <row r="76" spans="1:30" ht="15" customHeight="1" x14ac:dyDescent="0.2">
      <c r="B76" s="1"/>
      <c r="C76" s="1"/>
      <c r="D76" s="1"/>
      <c r="E76" s="1"/>
      <c r="F76" s="3"/>
      <c r="G76" s="3"/>
      <c r="H76" s="1"/>
      <c r="I76" s="1"/>
      <c r="J76" s="1"/>
      <c r="K76" s="1"/>
      <c r="L76" s="1"/>
      <c r="M76" s="1"/>
    </row>
    <row r="77" spans="1:30" ht="15" customHeight="1" x14ac:dyDescent="0.2">
      <c r="B77" s="1"/>
      <c r="C77" s="1"/>
      <c r="D77" s="1"/>
      <c r="E77" s="1"/>
      <c r="F77" s="3"/>
      <c r="G77" s="3"/>
      <c r="H77" s="1"/>
      <c r="I77" s="1"/>
      <c r="J77" s="1"/>
      <c r="K77" s="1"/>
      <c r="L77" s="1"/>
      <c r="M77" s="1"/>
    </row>
    <row r="78" spans="1:30" ht="15" customHeight="1" x14ac:dyDescent="0.2">
      <c r="B78" s="1"/>
      <c r="C78" s="1"/>
      <c r="D78" s="1"/>
      <c r="E78" s="1"/>
      <c r="F78" s="3"/>
      <c r="G78" s="3"/>
      <c r="H78" s="1"/>
      <c r="I78" s="1"/>
      <c r="J78" s="1"/>
      <c r="K78" s="1"/>
      <c r="L78" s="1"/>
      <c r="M78" s="1"/>
    </row>
    <row r="79" spans="1:30" ht="15" customHeight="1" x14ac:dyDescent="0.2">
      <c r="B79" s="1"/>
      <c r="C79" s="1"/>
      <c r="D79" s="1"/>
      <c r="E79" s="1"/>
      <c r="F79" s="3"/>
      <c r="G79" s="3"/>
      <c r="H79" s="1"/>
      <c r="I79" s="1"/>
      <c r="J79" s="1"/>
      <c r="K79" s="1"/>
      <c r="L79" s="1"/>
      <c r="M79" s="1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" customHeight="1" x14ac:dyDescent="0.2">
      <c r="B80" s="1"/>
      <c r="C80" s="1"/>
      <c r="D80" s="1"/>
      <c r="E80" s="1"/>
      <c r="F80" s="3"/>
      <c r="G80" s="3"/>
      <c r="H80" s="1"/>
      <c r="I80" s="1"/>
      <c r="J80" s="1"/>
      <c r="K80" s="1"/>
      <c r="L80" s="1"/>
      <c r="M80" s="1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 ht="15" customHeight="1" x14ac:dyDescent="0.2">
      <c r="B81" s="1"/>
      <c r="C81" s="1"/>
      <c r="D81" s="1"/>
      <c r="E81" s="1"/>
      <c r="F81" s="3"/>
      <c r="G81" s="3"/>
      <c r="H81" s="1"/>
      <c r="I81" s="1"/>
      <c r="J81" s="1"/>
      <c r="K81" s="1"/>
      <c r="L81" s="1"/>
      <c r="M81" s="1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 ht="15" customHeight="1" x14ac:dyDescent="0.2">
      <c r="B82" s="1"/>
      <c r="C82" s="1"/>
      <c r="D82" s="1"/>
      <c r="E82" s="1"/>
      <c r="F82" s="3"/>
      <c r="G82" s="3"/>
      <c r="H82" s="1"/>
      <c r="I82" s="1"/>
      <c r="J82" s="1"/>
      <c r="K82" s="1"/>
      <c r="L82" s="1"/>
      <c r="M82" s="1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 ht="15" customHeight="1" x14ac:dyDescent="0.2">
      <c r="B83" s="1"/>
      <c r="C83" s="1"/>
      <c r="D83" s="1"/>
      <c r="E83" s="1"/>
      <c r="F83" s="3"/>
      <c r="G83" s="3"/>
      <c r="H83" s="1"/>
      <c r="I83" s="1"/>
      <c r="J83" s="1"/>
      <c r="K83" s="1"/>
      <c r="L83" s="1"/>
      <c r="M83" s="1"/>
    </row>
    <row r="84" spans="2:30" ht="15" customHeight="1" x14ac:dyDescent="0.2">
      <c r="B84" s="1"/>
      <c r="C84" s="1"/>
      <c r="D84" s="1"/>
      <c r="E84" s="1"/>
      <c r="F84" s="3"/>
      <c r="G84" s="3"/>
      <c r="H84" s="1"/>
      <c r="I84" s="1"/>
      <c r="J84" s="1"/>
      <c r="K84" s="1"/>
      <c r="L84" s="1"/>
      <c r="M84" s="1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ht="15" customHeight="1" x14ac:dyDescent="0.2">
      <c r="B85" s="1"/>
      <c r="C85" s="1"/>
      <c r="D85" s="1"/>
      <c r="E85" s="1"/>
      <c r="F85" s="3"/>
      <c r="G85" s="3"/>
      <c r="H85" s="1"/>
      <c r="I85" s="1"/>
      <c r="J85" s="1"/>
      <c r="K85" s="1"/>
      <c r="L85" s="1"/>
      <c r="M85" s="1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ht="15" customHeight="1" x14ac:dyDescent="0.2">
      <c r="B86" s="1"/>
      <c r="C86" s="1"/>
      <c r="D86" s="1"/>
      <c r="E86" s="1"/>
      <c r="F86" s="3"/>
      <c r="G86" s="3"/>
      <c r="H86" s="1"/>
      <c r="I86" s="1"/>
      <c r="J86" s="1"/>
      <c r="K86" s="1"/>
      <c r="L86" s="1"/>
      <c r="M86" s="1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ht="15" customHeight="1" x14ac:dyDescent="0.2">
      <c r="B87" s="1"/>
      <c r="C87" s="1"/>
      <c r="D87" s="1"/>
      <c r="E87" s="1"/>
      <c r="F87" s="3"/>
      <c r="G87" s="3"/>
      <c r="H87" s="1"/>
      <c r="I87" s="1"/>
      <c r="J87" s="1"/>
      <c r="K87" s="1"/>
      <c r="L87" s="1"/>
      <c r="M87" s="1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ht="15" customHeight="1" x14ac:dyDescent="0.2">
      <c r="B88" s="1"/>
      <c r="C88" s="1"/>
      <c r="D88" s="1"/>
      <c r="E88" s="1"/>
      <c r="F88" s="3"/>
      <c r="G88" s="3"/>
      <c r="H88" s="1"/>
      <c r="I88" s="1"/>
      <c r="J88" s="1"/>
      <c r="K88" s="1"/>
      <c r="L88" s="1"/>
      <c r="M88" s="1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ht="15" customHeight="1" x14ac:dyDescent="0.2">
      <c r="B89" s="1"/>
      <c r="C89" s="1"/>
      <c r="D89" s="1"/>
      <c r="E89" s="1"/>
      <c r="F89" s="3"/>
      <c r="G89" s="3"/>
      <c r="H89" s="1"/>
      <c r="I89" s="1"/>
      <c r="J89" s="1"/>
      <c r="K89" s="1"/>
      <c r="L89" s="1"/>
      <c r="M89" s="1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ht="15" customHeight="1" x14ac:dyDescent="0.2">
      <c r="B90" s="1"/>
      <c r="C90" s="1"/>
      <c r="D90" s="1"/>
      <c r="E90" s="1"/>
      <c r="F90" s="3"/>
      <c r="G90" s="3"/>
      <c r="H90" s="1"/>
      <c r="I90" s="1"/>
      <c r="J90" s="1"/>
      <c r="K90" s="1"/>
      <c r="L90" s="1"/>
      <c r="M90" s="1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ht="15" customHeight="1" x14ac:dyDescent="0.2"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ht="15" customHeight="1" x14ac:dyDescent="0.2">
      <c r="B92" s="1"/>
      <c r="C92" s="1"/>
      <c r="D92" s="1"/>
      <c r="E92" s="1"/>
      <c r="F92" s="3"/>
      <c r="G92" s="3"/>
      <c r="H92" s="1"/>
      <c r="I92" s="1"/>
      <c r="J92" s="1"/>
      <c r="K92" s="1"/>
      <c r="L92" s="1"/>
      <c r="M92" s="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ht="15" customHeight="1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ht="15" customHeight="1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ht="15" customHeight="1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ht="15" customHeight="1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ht="15" customHeight="1" x14ac:dyDescent="0.2"/>
    <row r="98" s="4" customFormat="1" ht="15" customHeight="1" x14ac:dyDescent="0.2"/>
    <row r="99" s="4" customFormat="1" ht="15" customHeight="1" x14ac:dyDescent="0.2"/>
    <row r="100" s="4" customFormat="1" ht="15" customHeight="1" x14ac:dyDescent="0.2"/>
    <row r="101" s="4" customFormat="1" ht="15" customHeight="1" x14ac:dyDescent="0.2"/>
    <row r="102" s="4" customFormat="1" ht="15" customHeight="1" x14ac:dyDescent="0.2"/>
    <row r="103" s="4" customFormat="1" ht="15" customHeight="1" x14ac:dyDescent="0.2"/>
    <row r="104" s="4" customFormat="1" ht="15" customHeight="1" x14ac:dyDescent="0.2"/>
    <row r="105" s="4" customFormat="1" ht="15" customHeight="1" x14ac:dyDescent="0.2"/>
    <row r="106" s="4" customFormat="1" ht="15" customHeight="1" x14ac:dyDescent="0.2"/>
    <row r="107" s="4" customFormat="1" ht="15" customHeight="1" x14ac:dyDescent="0.2"/>
    <row r="108" s="4" customFormat="1" ht="15" customHeight="1" x14ac:dyDescent="0.2"/>
    <row r="109" s="4" customFormat="1" ht="15" customHeight="1" x14ac:dyDescent="0.2"/>
    <row r="110" s="4" customFormat="1" ht="15" customHeight="1" x14ac:dyDescent="0.2"/>
    <row r="111" s="4" customFormat="1" ht="15" customHeight="1" x14ac:dyDescent="0.2"/>
    <row r="112" s="4" customFormat="1" ht="15" customHeight="1" x14ac:dyDescent="0.2"/>
    <row r="113" s="4" customFormat="1" ht="15" customHeight="1" x14ac:dyDescent="0.2"/>
    <row r="114" s="4" customFormat="1" ht="15" customHeight="1" x14ac:dyDescent="0.2"/>
    <row r="115" s="4" customFormat="1" ht="15" customHeight="1" x14ac:dyDescent="0.2"/>
    <row r="116" s="4" customFormat="1" ht="15" customHeight="1" x14ac:dyDescent="0.2"/>
    <row r="117" s="4" customFormat="1" ht="15" customHeight="1" x14ac:dyDescent="0.2"/>
    <row r="118" s="4" customFormat="1" ht="15" customHeight="1" x14ac:dyDescent="0.2"/>
    <row r="119" s="4" customFormat="1" ht="15" customHeight="1" x14ac:dyDescent="0.2"/>
    <row r="120" s="4" customFormat="1" ht="15" customHeight="1" x14ac:dyDescent="0.2"/>
    <row r="121" s="4" customFormat="1" ht="15" customHeight="1" x14ac:dyDescent="0.2"/>
  </sheetData>
  <mergeCells count="38">
    <mergeCell ref="C24:E24"/>
    <mergeCell ref="J24:L24"/>
    <mergeCell ref="C25:E25"/>
    <mergeCell ref="J25:L25"/>
    <mergeCell ref="A7:M7"/>
    <mergeCell ref="A9:C9"/>
    <mergeCell ref="A10:A12"/>
    <mergeCell ref="A16:C16"/>
    <mergeCell ref="A22:M22"/>
    <mergeCell ref="F5:G5"/>
    <mergeCell ref="J5:L5"/>
    <mergeCell ref="C5:E5"/>
    <mergeCell ref="A1:M1"/>
    <mergeCell ref="O1:AD1"/>
    <mergeCell ref="C4:E4"/>
    <mergeCell ref="F4:G4"/>
    <mergeCell ref="J4:L4"/>
    <mergeCell ref="Q4:T4"/>
    <mergeCell ref="X4:AB4"/>
    <mergeCell ref="AB48:AC48"/>
    <mergeCell ref="P49:Y49"/>
    <mergeCell ref="Z49:AC49"/>
    <mergeCell ref="Y5:AB5"/>
    <mergeCell ref="O39:AD39"/>
    <mergeCell ref="W41:AC43"/>
    <mergeCell ref="P45:W46"/>
    <mergeCell ref="X45:Y46"/>
    <mergeCell ref="Z45:AA46"/>
    <mergeCell ref="AB45:AC46"/>
    <mergeCell ref="P47:W47"/>
    <mergeCell ref="X47:Y47"/>
    <mergeCell ref="Z47:AA47"/>
    <mergeCell ref="AB47:AC47"/>
    <mergeCell ref="C26:E26"/>
    <mergeCell ref="J26:L26"/>
    <mergeCell ref="P48:W48"/>
    <mergeCell ref="X48:Y48"/>
    <mergeCell ref="Z48:AA48"/>
  </mergeCells>
  <hyperlinks>
    <hyperlink ref="F31" r:id="rId1" display="http://servicos.dnit.gov.br/condicoes/" xr:uid="{96FBD1CF-AFC9-4BA0-B4E5-DCD54C985547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2AAC-33C0-4EAA-AC9A-19A34EA11920}">
  <dimension ref="A1:AD121"/>
  <sheetViews>
    <sheetView showGridLines="0" view="pageBreakPreview" topLeftCell="A33" zoomScaleNormal="100" zoomScaleSheetLayoutView="100" workbookViewId="0">
      <selection activeCell="J55" sqref="J55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88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Aparecida de Goiânia - GO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109</v>
      </c>
      <c r="R4" s="137"/>
      <c r="S4" s="137"/>
      <c r="T4" s="137"/>
      <c r="U4" s="57">
        <v>3291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2.0840813175109498</v>
      </c>
      <c r="C5" s="126">
        <f>$B$14</f>
        <v>0.19</v>
      </c>
      <c r="D5" s="94"/>
      <c r="E5" s="95"/>
      <c r="F5" s="121">
        <f>(B5*1000)/(1-C5)</f>
        <v>2572.939898161666</v>
      </c>
      <c r="G5" s="95"/>
      <c r="H5" s="7">
        <f>B13+B19</f>
        <v>4845.4113300666668</v>
      </c>
      <c r="I5" s="7">
        <f>Z49</f>
        <v>7.3071428571428561</v>
      </c>
      <c r="J5" s="123">
        <f>SUM(H5:I5)/(1-$B$14)</f>
        <v>5991.0104603997643</v>
      </c>
      <c r="K5" s="97"/>
      <c r="L5" s="98"/>
      <c r="M5" s="6">
        <f>F5+J5</f>
        <v>8563.9503585614293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3291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1878.7446634000003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89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18.599999999999998</v>
      </c>
      <c r="Y47" s="95"/>
      <c r="Z47" s="121">
        <v>111.6</v>
      </c>
      <c r="AA47" s="95"/>
      <c r="AB47" s="121">
        <f>X47*5</f>
        <v>92.999999999999986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0.66428571428571426</v>
      </c>
      <c r="Y48" s="95"/>
      <c r="Z48" s="102">
        <f>Z47/28</f>
        <v>3.9857142857142853</v>
      </c>
      <c r="AA48" s="95"/>
      <c r="AB48" s="102">
        <f>AB47/28</f>
        <v>3.3214285714285707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7.3071428571428561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A65" s="17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24"/>
      <c r="O65" s="34"/>
      <c r="X65" s="4"/>
      <c r="Y65" s="4"/>
      <c r="AC65" s="57"/>
      <c r="AD65" s="24"/>
    </row>
    <row r="66" spans="1:30" ht="15" customHeight="1" x14ac:dyDescent="0.2">
      <c r="A66" s="17"/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24"/>
      <c r="O66" s="34"/>
      <c r="X66" s="4"/>
      <c r="Y66" s="4"/>
      <c r="AC66" s="57"/>
      <c r="AD66" s="24"/>
    </row>
    <row r="67" spans="1:30" ht="15" customHeight="1" x14ac:dyDescent="0.2">
      <c r="A67" s="17"/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24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B69" s="1"/>
      <c r="C69" s="1"/>
      <c r="D69" s="1"/>
      <c r="E69" s="1"/>
      <c r="F69" s="3"/>
      <c r="G69" s="3"/>
      <c r="H69" s="1"/>
      <c r="I69" s="1"/>
      <c r="J69" s="1"/>
      <c r="K69" s="1"/>
      <c r="L69" s="1"/>
      <c r="M69" s="1"/>
      <c r="O69" s="34"/>
      <c r="X69" s="4"/>
      <c r="Y69" s="4"/>
      <c r="AC69" s="57"/>
      <c r="AD69" s="24"/>
    </row>
    <row r="70" spans="1:30" ht="15" customHeight="1" x14ac:dyDescent="0.2">
      <c r="B70" s="1"/>
      <c r="C70" s="1"/>
      <c r="D70" s="1"/>
      <c r="E70" s="1"/>
      <c r="F70" s="3"/>
      <c r="G70" s="3"/>
      <c r="H70" s="1"/>
      <c r="I70" s="1"/>
      <c r="J70" s="1"/>
      <c r="K70" s="1"/>
      <c r="L70" s="1"/>
      <c r="M70" s="1"/>
      <c r="O70" s="34"/>
      <c r="X70" s="4"/>
      <c r="Y70" s="4"/>
      <c r="AC70" s="57"/>
      <c r="AD70" s="24"/>
    </row>
    <row r="71" spans="1:30" ht="15" customHeight="1" x14ac:dyDescent="0.2">
      <c r="B71" s="1"/>
      <c r="C71" s="1"/>
      <c r="D71" s="1"/>
      <c r="E71" s="1"/>
      <c r="F71" s="3"/>
      <c r="G71" s="3"/>
      <c r="H71" s="1"/>
      <c r="I71" s="1"/>
      <c r="J71" s="1"/>
      <c r="K71" s="1"/>
      <c r="L71" s="1"/>
      <c r="M71" s="1"/>
      <c r="O71" s="34"/>
      <c r="X71" s="4"/>
      <c r="Y71" s="4"/>
      <c r="AC71" s="57"/>
      <c r="AD71" s="24"/>
    </row>
    <row r="72" spans="1:30" ht="15" customHeight="1" x14ac:dyDescent="0.2">
      <c r="B72" s="1"/>
      <c r="C72" s="1"/>
      <c r="D72" s="1"/>
      <c r="E72" s="1"/>
      <c r="F72" s="3"/>
      <c r="G72" s="3"/>
      <c r="H72" s="1"/>
      <c r="I72" s="1"/>
      <c r="J72" s="1"/>
      <c r="K72" s="1"/>
      <c r="L72" s="1"/>
      <c r="M72" s="1"/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4" spans="1:30" ht="15" customHeight="1" x14ac:dyDescent="0.2">
      <c r="V74" s="4"/>
      <c r="W74" s="4"/>
      <c r="X74" s="4"/>
      <c r="Y74" s="4"/>
      <c r="Z74" s="4"/>
      <c r="AA74" s="4"/>
      <c r="AB74" s="4"/>
      <c r="AC74" s="4"/>
    </row>
    <row r="75" spans="1:30" ht="15" customHeight="1" x14ac:dyDescent="0.2">
      <c r="V75" s="4"/>
      <c r="W75" s="4"/>
      <c r="X75" s="4"/>
      <c r="Y75" s="4"/>
      <c r="Z75" s="4"/>
      <c r="AA75" s="4"/>
      <c r="AB75" s="4"/>
      <c r="AC75" s="4"/>
    </row>
    <row r="76" spans="1:30" ht="15" customHeight="1" x14ac:dyDescent="0.2">
      <c r="B76" s="1"/>
      <c r="C76" s="1"/>
      <c r="D76" s="1"/>
      <c r="E76" s="1"/>
      <c r="F76" s="3"/>
      <c r="G76" s="3"/>
      <c r="H76" s="1"/>
      <c r="I76" s="1"/>
      <c r="J76" s="1"/>
      <c r="K76" s="1"/>
      <c r="L76" s="1"/>
      <c r="M76" s="1"/>
      <c r="V76" s="4"/>
      <c r="W76" s="4"/>
      <c r="X76" s="4"/>
      <c r="Y76" s="4"/>
      <c r="Z76" s="4"/>
      <c r="AA76" s="4"/>
      <c r="AB76" s="4"/>
      <c r="AC76" s="4"/>
    </row>
    <row r="77" spans="1:30" ht="15" customHeight="1" x14ac:dyDescent="0.2">
      <c r="B77" s="1"/>
      <c r="C77" s="1"/>
      <c r="D77" s="1"/>
      <c r="E77" s="1"/>
      <c r="F77" s="3"/>
      <c r="G77" s="3"/>
      <c r="H77" s="1"/>
      <c r="I77" s="1"/>
      <c r="J77" s="1"/>
      <c r="K77" s="1"/>
      <c r="L77" s="1"/>
      <c r="M77" s="1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1:30" ht="15" customHeight="1" x14ac:dyDescent="0.2">
      <c r="B78" s="1"/>
      <c r="C78" s="1"/>
      <c r="D78" s="1"/>
      <c r="E78" s="1"/>
      <c r="F78" s="3"/>
      <c r="G78" s="3"/>
      <c r="H78" s="1"/>
      <c r="I78" s="1"/>
      <c r="J78" s="1"/>
      <c r="K78" s="1"/>
      <c r="L78" s="1"/>
      <c r="M78" s="1"/>
    </row>
    <row r="79" spans="1:30" ht="15" customHeight="1" x14ac:dyDescent="0.2">
      <c r="B79" s="1"/>
      <c r="C79" s="1"/>
      <c r="D79" s="1"/>
      <c r="E79" s="1"/>
      <c r="F79" s="3"/>
      <c r="G79" s="3"/>
      <c r="H79" s="1"/>
      <c r="I79" s="1"/>
      <c r="J79" s="1"/>
      <c r="K79" s="1"/>
      <c r="L79" s="1"/>
      <c r="M79" s="1"/>
    </row>
    <row r="80" spans="1:30" ht="15" customHeight="1" x14ac:dyDescent="0.2">
      <c r="B80" s="1"/>
      <c r="C80" s="1"/>
      <c r="D80" s="1"/>
      <c r="E80" s="1"/>
      <c r="F80" s="3"/>
      <c r="G80" s="3"/>
      <c r="H80" s="1"/>
      <c r="I80" s="1"/>
      <c r="J80" s="1"/>
      <c r="K80" s="1"/>
      <c r="L80" s="1"/>
      <c r="M80" s="1"/>
    </row>
    <row r="81" spans="2:30" ht="15" customHeight="1" x14ac:dyDescent="0.2">
      <c r="B81" s="1"/>
      <c r="C81" s="1"/>
      <c r="D81" s="1"/>
      <c r="E81" s="1"/>
      <c r="F81" s="3"/>
      <c r="G81" s="3"/>
      <c r="H81" s="1"/>
      <c r="I81" s="1"/>
      <c r="J81" s="1"/>
      <c r="K81" s="1"/>
      <c r="L81" s="1"/>
      <c r="M81" s="1"/>
    </row>
    <row r="82" spans="2:30" ht="15" customHeight="1" x14ac:dyDescent="0.2">
      <c r="B82" s="1"/>
      <c r="C82" s="1"/>
      <c r="D82" s="1"/>
      <c r="E82" s="1"/>
      <c r="F82" s="3"/>
      <c r="G82" s="3"/>
      <c r="H82" s="1"/>
      <c r="I82" s="1"/>
      <c r="J82" s="1"/>
      <c r="K82" s="1"/>
      <c r="L82" s="1"/>
      <c r="M82" s="1"/>
    </row>
    <row r="83" spans="2:30" ht="15" customHeight="1" x14ac:dyDescent="0.2">
      <c r="B83" s="1"/>
      <c r="C83" s="1"/>
      <c r="D83" s="1"/>
      <c r="E83" s="1"/>
      <c r="F83" s="3"/>
      <c r="G83" s="3"/>
      <c r="H83" s="1"/>
      <c r="I83" s="1"/>
      <c r="J83" s="1"/>
      <c r="K83" s="1"/>
      <c r="L83" s="1"/>
      <c r="M83" s="1"/>
    </row>
    <row r="84" spans="2:30" ht="15" customHeight="1" x14ac:dyDescent="0.2">
      <c r="B84" s="1"/>
      <c r="C84" s="1"/>
      <c r="D84" s="1"/>
      <c r="E84" s="1"/>
      <c r="F84" s="3"/>
      <c r="G84" s="3"/>
      <c r="H84" s="1"/>
      <c r="I84" s="1"/>
      <c r="J84" s="1"/>
      <c r="K84" s="1"/>
      <c r="L84" s="1"/>
      <c r="M84" s="1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ht="15" customHeight="1" x14ac:dyDescent="0.2">
      <c r="B85" s="1"/>
      <c r="C85" s="1"/>
      <c r="D85" s="1"/>
      <c r="E85" s="1"/>
      <c r="F85" s="3"/>
      <c r="G85" s="3"/>
      <c r="H85" s="1"/>
      <c r="I85" s="1"/>
      <c r="J85" s="1"/>
      <c r="K85" s="1"/>
      <c r="L85" s="1"/>
      <c r="M85" s="1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ht="15" customHeight="1" x14ac:dyDescent="0.2">
      <c r="B86" s="1"/>
      <c r="C86" s="1"/>
      <c r="D86" s="1"/>
      <c r="E86" s="1"/>
      <c r="F86" s="3"/>
      <c r="G86" s="3"/>
      <c r="H86" s="1"/>
      <c r="I86" s="1"/>
      <c r="J86" s="1"/>
      <c r="K86" s="1"/>
      <c r="L86" s="1"/>
      <c r="M86" s="1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ht="15" customHeight="1" x14ac:dyDescent="0.2">
      <c r="B87" s="1"/>
      <c r="C87" s="1"/>
      <c r="D87" s="1"/>
      <c r="E87" s="1"/>
      <c r="F87" s="3"/>
      <c r="G87" s="3"/>
      <c r="H87" s="1"/>
      <c r="I87" s="1"/>
      <c r="J87" s="1"/>
      <c r="K87" s="1"/>
      <c r="L87" s="1"/>
      <c r="M87" s="1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ht="15" customHeight="1" x14ac:dyDescent="0.2">
      <c r="B88" s="1"/>
      <c r="C88" s="1"/>
      <c r="D88" s="1"/>
      <c r="E88" s="1"/>
      <c r="F88" s="3"/>
      <c r="G88" s="3"/>
      <c r="H88" s="1"/>
      <c r="I88" s="1"/>
      <c r="J88" s="1"/>
      <c r="K88" s="1"/>
      <c r="L88" s="1"/>
      <c r="M88" s="1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ht="15" customHeight="1" x14ac:dyDescent="0.2">
      <c r="B89" s="1"/>
      <c r="C89" s="1"/>
      <c r="D89" s="1"/>
      <c r="E89" s="1"/>
      <c r="F89" s="3"/>
      <c r="G89" s="3"/>
      <c r="H89" s="1"/>
      <c r="I89" s="1"/>
      <c r="J89" s="1"/>
      <c r="K89" s="1"/>
      <c r="L89" s="1"/>
      <c r="M89" s="1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ht="15" customHeight="1" x14ac:dyDescent="0.2">
      <c r="B90" s="1"/>
      <c r="C90" s="1"/>
      <c r="D90" s="1"/>
      <c r="E90" s="1"/>
      <c r="F90" s="3"/>
      <c r="G90" s="3"/>
      <c r="H90" s="1"/>
      <c r="I90" s="1"/>
      <c r="J90" s="1"/>
      <c r="K90" s="1"/>
      <c r="L90" s="1"/>
      <c r="M90" s="1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ht="15" customHeight="1" x14ac:dyDescent="0.2"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ht="15" customHeight="1" x14ac:dyDescent="0.2">
      <c r="B92" s="1"/>
      <c r="C92" s="1"/>
      <c r="D92" s="1"/>
      <c r="E92" s="1"/>
      <c r="F92" s="3"/>
      <c r="G92" s="3"/>
      <c r="H92" s="1"/>
      <c r="I92" s="1"/>
      <c r="J92" s="1"/>
      <c r="K92" s="1"/>
      <c r="L92" s="1"/>
      <c r="M92" s="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ht="15" customHeight="1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ht="15" customHeight="1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ht="15" customHeight="1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ht="15" customHeight="1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ht="15" customHeight="1" x14ac:dyDescent="0.2"/>
    <row r="98" s="4" customFormat="1" ht="15" customHeight="1" x14ac:dyDescent="0.2"/>
    <row r="99" s="4" customFormat="1" ht="15" customHeight="1" x14ac:dyDescent="0.2"/>
    <row r="100" s="4" customFormat="1" ht="15" customHeight="1" x14ac:dyDescent="0.2"/>
    <row r="101" s="4" customFormat="1" ht="15" customHeight="1" x14ac:dyDescent="0.2"/>
    <row r="102" s="4" customFormat="1" ht="15" customHeight="1" x14ac:dyDescent="0.2"/>
    <row r="103" s="4" customFormat="1" ht="15" customHeight="1" x14ac:dyDescent="0.2"/>
    <row r="104" s="4" customFormat="1" ht="15" customHeight="1" x14ac:dyDescent="0.2"/>
    <row r="105" s="4" customFormat="1" ht="15" customHeight="1" x14ac:dyDescent="0.2"/>
    <row r="106" s="4" customFormat="1" ht="15" customHeight="1" x14ac:dyDescent="0.2"/>
    <row r="107" s="4" customFormat="1" ht="15" customHeight="1" x14ac:dyDescent="0.2"/>
    <row r="108" s="4" customFormat="1" ht="15" customHeight="1" x14ac:dyDescent="0.2"/>
    <row r="109" s="4" customFormat="1" ht="15" customHeight="1" x14ac:dyDescent="0.2"/>
    <row r="110" s="4" customFormat="1" ht="15" customHeight="1" x14ac:dyDescent="0.2"/>
    <row r="111" s="4" customFormat="1" ht="15" customHeight="1" x14ac:dyDescent="0.2"/>
    <row r="112" s="4" customFormat="1" ht="15" customHeight="1" x14ac:dyDescent="0.2"/>
    <row r="113" s="4" customFormat="1" ht="15" customHeight="1" x14ac:dyDescent="0.2"/>
    <row r="114" s="4" customFormat="1" ht="15" customHeight="1" x14ac:dyDescent="0.2"/>
    <row r="115" s="4" customFormat="1" ht="15" customHeight="1" x14ac:dyDescent="0.2"/>
    <row r="116" s="4" customFormat="1" ht="15" customHeight="1" x14ac:dyDescent="0.2"/>
    <row r="117" s="4" customFormat="1" ht="15" customHeight="1" x14ac:dyDescent="0.2"/>
    <row r="118" s="4" customFormat="1" ht="15" customHeight="1" x14ac:dyDescent="0.2"/>
    <row r="119" s="4" customFormat="1" ht="15" customHeight="1" x14ac:dyDescent="0.2"/>
    <row r="120" s="4" customFormat="1" ht="15" customHeight="1" x14ac:dyDescent="0.2"/>
    <row r="121" s="4" customFormat="1" ht="15" customHeight="1" x14ac:dyDescent="0.2"/>
  </sheetData>
  <mergeCells count="38">
    <mergeCell ref="O1:AD1"/>
    <mergeCell ref="C25:E25"/>
    <mergeCell ref="J25:L25"/>
    <mergeCell ref="C26:E26"/>
    <mergeCell ref="J26:L26"/>
    <mergeCell ref="A7:M7"/>
    <mergeCell ref="A22:M22"/>
    <mergeCell ref="C24:E24"/>
    <mergeCell ref="J24:L24"/>
    <mergeCell ref="A1:M1"/>
    <mergeCell ref="X47:Y47"/>
    <mergeCell ref="Z47:AA47"/>
    <mergeCell ref="C4:E4"/>
    <mergeCell ref="F4:G4"/>
    <mergeCell ref="J4:L4"/>
    <mergeCell ref="O39:AD39"/>
    <mergeCell ref="Q4:T4"/>
    <mergeCell ref="X4:AB4"/>
    <mergeCell ref="Y5:AB5"/>
    <mergeCell ref="A9:C9"/>
    <mergeCell ref="A10:A12"/>
    <mergeCell ref="A16:C16"/>
    <mergeCell ref="P49:Y49"/>
    <mergeCell ref="Z49:AC49"/>
    <mergeCell ref="C5:E5"/>
    <mergeCell ref="F5:G5"/>
    <mergeCell ref="J5:L5"/>
    <mergeCell ref="AB47:AC47"/>
    <mergeCell ref="P48:W48"/>
    <mergeCell ref="X48:Y48"/>
    <mergeCell ref="Z48:AA48"/>
    <mergeCell ref="AB48:AC48"/>
    <mergeCell ref="W41:AC43"/>
    <mergeCell ref="P45:W46"/>
    <mergeCell ref="X45:Y46"/>
    <mergeCell ref="Z45:AA46"/>
    <mergeCell ref="AB45:AC46"/>
    <mergeCell ref="P47:W47"/>
  </mergeCells>
  <hyperlinks>
    <hyperlink ref="F31" r:id="rId1" display="http://servicos.dnit.gov.br/condicoes/" xr:uid="{DE337A20-7710-41AF-8BE7-D095829FF9F3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2BF5-2D05-4EE8-A064-48109DBDEACB}">
  <dimension ref="A1:AD121"/>
  <sheetViews>
    <sheetView showGridLines="0" view="pageBreakPreview" topLeftCell="A30" zoomScaleNormal="100" zoomScaleSheetLayoutView="100" workbookViewId="0">
      <selection activeCell="M52" sqref="M52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80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Cuiabá - MT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110</v>
      </c>
      <c r="R4" s="137"/>
      <c r="S4" s="137"/>
      <c r="T4" s="137"/>
      <c r="U4" s="57">
        <v>2395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2.6346002849538999</v>
      </c>
      <c r="C5" s="126">
        <f>$B$14</f>
        <v>0.19</v>
      </c>
      <c r="D5" s="94"/>
      <c r="E5" s="95"/>
      <c r="F5" s="121">
        <f>(B5*1000)/(1-C5)</f>
        <v>3252.5929443875307</v>
      </c>
      <c r="G5" s="95"/>
      <c r="H5" s="7">
        <f>B13+B19</f>
        <v>4349.9393684666675</v>
      </c>
      <c r="I5" s="7">
        <f>Z49</f>
        <v>0</v>
      </c>
      <c r="J5" s="123">
        <f>SUM(H5:I5)/(1-$B$14)</f>
        <v>5370.2955166255151</v>
      </c>
      <c r="K5" s="97"/>
      <c r="L5" s="98"/>
      <c r="M5" s="6">
        <f>F5+J5</f>
        <v>8622.8884610130463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2395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1383.2727018000003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79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0</v>
      </c>
      <c r="Y47" s="95"/>
      <c r="Z47" s="121">
        <v>0</v>
      </c>
      <c r="AA47" s="95"/>
      <c r="AB47" s="121">
        <f>X47*5</f>
        <v>0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0</v>
      </c>
      <c r="Y48" s="95"/>
      <c r="Z48" s="102">
        <f>Z47/28</f>
        <v>0</v>
      </c>
      <c r="AA48" s="95"/>
      <c r="AB48" s="102">
        <f>AB47/28</f>
        <v>0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0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A65" s="17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24"/>
      <c r="O65" s="34"/>
      <c r="X65" s="4"/>
      <c r="Y65" s="4"/>
      <c r="AC65" s="57"/>
      <c r="AD65" s="24"/>
    </row>
    <row r="66" spans="1:30" ht="15" customHeight="1" x14ac:dyDescent="0.2">
      <c r="A66" s="17"/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24"/>
      <c r="O66" s="34"/>
      <c r="X66" s="4"/>
      <c r="Y66" s="4"/>
      <c r="AC66" s="57"/>
      <c r="AD66" s="24"/>
    </row>
    <row r="67" spans="1:30" ht="15" customHeight="1" x14ac:dyDescent="0.2">
      <c r="A67" s="17"/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24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B69" s="1"/>
      <c r="C69" s="1"/>
      <c r="D69" s="1"/>
      <c r="E69" s="1"/>
      <c r="F69" s="3"/>
      <c r="G69" s="3"/>
      <c r="H69" s="1"/>
      <c r="I69" s="1"/>
      <c r="J69" s="1"/>
      <c r="K69" s="1"/>
      <c r="L69" s="1"/>
      <c r="M69" s="1"/>
      <c r="O69" s="34"/>
      <c r="X69" s="4"/>
      <c r="Y69" s="4"/>
      <c r="AC69" s="57"/>
      <c r="AD69" s="24"/>
    </row>
    <row r="70" spans="1:30" ht="15" customHeight="1" x14ac:dyDescent="0.2">
      <c r="O70" s="34"/>
      <c r="X70" s="4"/>
      <c r="Y70" s="4"/>
      <c r="AC70" s="57"/>
      <c r="AD70" s="24"/>
    </row>
    <row r="71" spans="1:30" ht="15" customHeight="1" x14ac:dyDescent="0.2">
      <c r="O71" s="34"/>
      <c r="X71" s="4"/>
      <c r="Y71" s="4"/>
      <c r="AC71" s="57"/>
      <c r="AD71" s="24"/>
    </row>
    <row r="72" spans="1:30" ht="15" customHeight="1" x14ac:dyDescent="0.2"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3" spans="1:30" ht="15" customHeight="1" x14ac:dyDescent="0.2">
      <c r="B73" s="1"/>
      <c r="C73" s="1"/>
      <c r="D73" s="1"/>
      <c r="E73" s="1"/>
      <c r="F73" s="3"/>
      <c r="G73" s="3"/>
      <c r="H73" s="1"/>
      <c r="I73" s="1"/>
      <c r="J73" s="1"/>
      <c r="K73" s="1"/>
      <c r="L73" s="1"/>
      <c r="M73" s="1"/>
    </row>
    <row r="74" spans="1:30" ht="15" customHeight="1" x14ac:dyDescent="0.2">
      <c r="B74" s="1"/>
      <c r="C74" s="1"/>
      <c r="D74" s="1"/>
      <c r="E74" s="1"/>
      <c r="F74" s="3"/>
      <c r="G74" s="3"/>
      <c r="H74" s="1"/>
      <c r="I74" s="1"/>
      <c r="J74" s="1"/>
      <c r="K74" s="1"/>
      <c r="L74" s="1"/>
      <c r="M74" s="1"/>
    </row>
    <row r="75" spans="1:30" ht="15" customHeight="1" x14ac:dyDescent="0.2">
      <c r="B75" s="1"/>
      <c r="C75" s="1"/>
      <c r="D75" s="1"/>
      <c r="E75" s="1"/>
      <c r="F75" s="3"/>
      <c r="G75" s="3"/>
      <c r="H75" s="1"/>
      <c r="I75" s="1"/>
      <c r="J75" s="1"/>
      <c r="K75" s="1"/>
      <c r="L75" s="1"/>
      <c r="M75" s="1"/>
    </row>
    <row r="76" spans="1:30" ht="15" customHeight="1" x14ac:dyDescent="0.2">
      <c r="B76" s="1"/>
      <c r="C76" s="1"/>
      <c r="D76" s="1"/>
      <c r="E76" s="1"/>
      <c r="F76" s="3"/>
      <c r="G76" s="3"/>
      <c r="H76" s="1"/>
      <c r="I76" s="1"/>
      <c r="J76" s="1"/>
      <c r="K76" s="1"/>
      <c r="L76" s="1"/>
      <c r="M76" s="1"/>
    </row>
    <row r="77" spans="1:30" ht="15" customHeight="1" x14ac:dyDescent="0.2">
      <c r="B77" s="1"/>
      <c r="C77" s="1"/>
      <c r="D77" s="1"/>
      <c r="E77" s="1"/>
      <c r="F77" s="3"/>
      <c r="G77" s="3"/>
      <c r="H77" s="1"/>
      <c r="I77" s="1"/>
      <c r="J77" s="1"/>
      <c r="K77" s="1"/>
      <c r="L77" s="1"/>
      <c r="M77" s="1"/>
    </row>
    <row r="78" spans="1:30" ht="15" customHeight="1" x14ac:dyDescent="0.2">
      <c r="B78" s="1"/>
      <c r="C78" s="1"/>
      <c r="D78" s="1"/>
      <c r="E78" s="1"/>
      <c r="F78" s="3"/>
      <c r="G78" s="3"/>
      <c r="H78" s="1"/>
      <c r="I78" s="1"/>
      <c r="J78" s="1"/>
      <c r="K78" s="1"/>
      <c r="L78" s="1"/>
      <c r="M78" s="1"/>
    </row>
    <row r="79" spans="1:30" ht="15" customHeight="1" x14ac:dyDescent="0.2">
      <c r="B79" s="1"/>
      <c r="C79" s="1"/>
      <c r="D79" s="1"/>
      <c r="E79" s="1"/>
      <c r="F79" s="3"/>
      <c r="G79" s="3"/>
      <c r="H79" s="1"/>
      <c r="I79" s="1"/>
      <c r="J79" s="1"/>
      <c r="K79" s="1"/>
      <c r="L79" s="1"/>
      <c r="M79" s="1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" customHeight="1" x14ac:dyDescent="0.2">
      <c r="B80" s="1"/>
      <c r="C80" s="1"/>
      <c r="D80" s="1"/>
      <c r="E80" s="1"/>
      <c r="F80" s="3"/>
      <c r="G80" s="3"/>
      <c r="H80" s="1"/>
      <c r="I80" s="1"/>
      <c r="J80" s="1"/>
      <c r="K80" s="1"/>
      <c r="L80" s="1"/>
      <c r="M80" s="1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 ht="15" customHeight="1" x14ac:dyDescent="0.2">
      <c r="B81" s="1"/>
      <c r="C81" s="1"/>
      <c r="D81" s="1"/>
      <c r="E81" s="1"/>
      <c r="F81" s="3"/>
      <c r="G81" s="3"/>
      <c r="H81" s="1"/>
      <c r="I81" s="1"/>
      <c r="J81" s="1"/>
      <c r="K81" s="1"/>
      <c r="L81" s="1"/>
      <c r="M81" s="1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 ht="15" customHeight="1" x14ac:dyDescent="0.2">
      <c r="B82" s="1"/>
      <c r="C82" s="1"/>
      <c r="D82" s="1"/>
      <c r="E82" s="1"/>
      <c r="F82" s="3"/>
      <c r="G82" s="3"/>
      <c r="H82" s="1"/>
      <c r="I82" s="1"/>
      <c r="J82" s="1"/>
      <c r="K82" s="1"/>
      <c r="L82" s="1"/>
      <c r="M82" s="1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 ht="15" customHeight="1" x14ac:dyDescent="0.2">
      <c r="B83" s="1"/>
      <c r="C83" s="1"/>
      <c r="D83" s="1"/>
      <c r="E83" s="1"/>
      <c r="F83" s="3"/>
      <c r="G83" s="3"/>
      <c r="H83" s="1"/>
      <c r="I83" s="1"/>
      <c r="J83" s="1"/>
      <c r="K83" s="1"/>
      <c r="L83" s="1"/>
      <c r="M83" s="1"/>
    </row>
    <row r="84" spans="2:30" ht="15" customHeight="1" x14ac:dyDescent="0.2">
      <c r="B84" s="1"/>
      <c r="C84" s="1"/>
      <c r="D84" s="1"/>
      <c r="E84" s="1"/>
      <c r="F84" s="3"/>
      <c r="G84" s="3"/>
      <c r="H84" s="1"/>
      <c r="I84" s="1"/>
      <c r="J84" s="1"/>
      <c r="K84" s="1"/>
      <c r="L84" s="1"/>
      <c r="M84" s="1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ht="15" customHeight="1" x14ac:dyDescent="0.2">
      <c r="B85" s="1"/>
      <c r="C85" s="1"/>
      <c r="D85" s="1"/>
      <c r="E85" s="1"/>
      <c r="F85" s="3"/>
      <c r="G85" s="3"/>
      <c r="H85" s="1"/>
      <c r="I85" s="1"/>
      <c r="J85" s="1"/>
      <c r="K85" s="1"/>
      <c r="L85" s="1"/>
      <c r="M85" s="1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ht="15" customHeight="1" x14ac:dyDescent="0.2">
      <c r="B86" s="1"/>
      <c r="C86" s="1"/>
      <c r="D86" s="1"/>
      <c r="E86" s="1"/>
      <c r="F86" s="3"/>
      <c r="G86" s="3"/>
      <c r="H86" s="1"/>
      <c r="I86" s="1"/>
      <c r="J86" s="1"/>
      <c r="K86" s="1"/>
      <c r="L86" s="1"/>
      <c r="M86" s="1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ht="15" customHeight="1" x14ac:dyDescent="0.2">
      <c r="B87" s="1"/>
      <c r="C87" s="1"/>
      <c r="D87" s="1"/>
      <c r="E87" s="1"/>
      <c r="F87" s="3"/>
      <c r="G87" s="3"/>
      <c r="H87" s="1"/>
      <c r="I87" s="1"/>
      <c r="J87" s="1"/>
      <c r="K87" s="1"/>
      <c r="L87" s="1"/>
      <c r="M87" s="1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ht="15" customHeight="1" x14ac:dyDescent="0.2">
      <c r="B88" s="1"/>
      <c r="C88" s="1"/>
      <c r="D88" s="1"/>
      <c r="E88" s="1"/>
      <c r="F88" s="3"/>
      <c r="G88" s="3"/>
      <c r="H88" s="1"/>
      <c r="I88" s="1"/>
      <c r="J88" s="1"/>
      <c r="K88" s="1"/>
      <c r="L88" s="1"/>
      <c r="M88" s="1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ht="15" customHeight="1" x14ac:dyDescent="0.2">
      <c r="B89" s="1"/>
      <c r="C89" s="1"/>
      <c r="D89" s="1"/>
      <c r="E89" s="1"/>
      <c r="F89" s="3"/>
      <c r="G89" s="3"/>
      <c r="H89" s="1"/>
      <c r="I89" s="1"/>
      <c r="J89" s="1"/>
      <c r="K89" s="1"/>
      <c r="L89" s="1"/>
      <c r="M89" s="1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ht="15" customHeight="1" x14ac:dyDescent="0.2">
      <c r="B90" s="1"/>
      <c r="C90" s="1"/>
      <c r="D90" s="1"/>
      <c r="E90" s="1"/>
      <c r="F90" s="3"/>
      <c r="G90" s="3"/>
      <c r="H90" s="1"/>
      <c r="I90" s="1"/>
      <c r="J90" s="1"/>
      <c r="K90" s="1"/>
      <c r="L90" s="1"/>
      <c r="M90" s="1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ht="15" customHeight="1" x14ac:dyDescent="0.2"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ht="15" customHeight="1" x14ac:dyDescent="0.2">
      <c r="B92" s="1"/>
      <c r="C92" s="1"/>
      <c r="D92" s="1"/>
      <c r="E92" s="1"/>
      <c r="F92" s="3"/>
      <c r="G92" s="3"/>
      <c r="H92" s="1"/>
      <c r="I92" s="1"/>
      <c r="J92" s="1"/>
      <c r="K92" s="1"/>
      <c r="L92" s="1"/>
      <c r="M92" s="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ht="15" customHeight="1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ht="15" customHeight="1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ht="15" customHeight="1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ht="15" customHeight="1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ht="15" customHeight="1" x14ac:dyDescent="0.2"/>
    <row r="98" s="4" customFormat="1" ht="15" customHeight="1" x14ac:dyDescent="0.2"/>
    <row r="99" s="4" customFormat="1" ht="15" customHeight="1" x14ac:dyDescent="0.2"/>
    <row r="100" s="4" customFormat="1" ht="15" customHeight="1" x14ac:dyDescent="0.2"/>
    <row r="101" s="4" customFormat="1" ht="15" customHeight="1" x14ac:dyDescent="0.2"/>
    <row r="102" s="4" customFormat="1" ht="15" customHeight="1" x14ac:dyDescent="0.2"/>
    <row r="103" s="4" customFormat="1" ht="15" customHeight="1" x14ac:dyDescent="0.2"/>
    <row r="104" s="4" customFormat="1" ht="15" customHeight="1" x14ac:dyDescent="0.2"/>
    <row r="105" s="4" customFormat="1" ht="15" customHeight="1" x14ac:dyDescent="0.2"/>
    <row r="106" s="4" customFormat="1" ht="15" customHeight="1" x14ac:dyDescent="0.2"/>
    <row r="107" s="4" customFormat="1" ht="15" customHeight="1" x14ac:dyDescent="0.2"/>
    <row r="108" s="4" customFormat="1" ht="15" customHeight="1" x14ac:dyDescent="0.2"/>
    <row r="109" s="4" customFormat="1" ht="15" customHeight="1" x14ac:dyDescent="0.2"/>
    <row r="110" s="4" customFormat="1" ht="15" customHeight="1" x14ac:dyDescent="0.2"/>
    <row r="111" s="4" customFormat="1" ht="15" customHeight="1" x14ac:dyDescent="0.2"/>
    <row r="112" s="4" customFormat="1" ht="15" customHeight="1" x14ac:dyDescent="0.2"/>
    <row r="113" s="4" customFormat="1" ht="15" customHeight="1" x14ac:dyDescent="0.2"/>
    <row r="114" s="4" customFormat="1" ht="15" customHeight="1" x14ac:dyDescent="0.2"/>
    <row r="115" s="4" customFormat="1" ht="15" customHeight="1" x14ac:dyDescent="0.2"/>
    <row r="116" s="4" customFormat="1" ht="15" customHeight="1" x14ac:dyDescent="0.2"/>
    <row r="117" s="4" customFormat="1" ht="15" customHeight="1" x14ac:dyDescent="0.2"/>
    <row r="118" s="4" customFormat="1" ht="15" customHeight="1" x14ac:dyDescent="0.2"/>
    <row r="119" s="4" customFormat="1" ht="15" customHeight="1" x14ac:dyDescent="0.2"/>
    <row r="120" s="4" customFormat="1" ht="15" customHeight="1" x14ac:dyDescent="0.2"/>
    <row r="121" s="4" customFormat="1" ht="15" customHeight="1" x14ac:dyDescent="0.2"/>
  </sheetData>
  <mergeCells count="38">
    <mergeCell ref="A1:M1"/>
    <mergeCell ref="O1:AD1"/>
    <mergeCell ref="C4:E4"/>
    <mergeCell ref="F4:G4"/>
    <mergeCell ref="J4:L4"/>
    <mergeCell ref="Q4:T4"/>
    <mergeCell ref="X4:AB4"/>
    <mergeCell ref="X47:Y47"/>
    <mergeCell ref="Z47:AA47"/>
    <mergeCell ref="AB47:AC47"/>
    <mergeCell ref="C5:E5"/>
    <mergeCell ref="F5:G5"/>
    <mergeCell ref="J5:L5"/>
    <mergeCell ref="A7:M7"/>
    <mergeCell ref="C24:E24"/>
    <mergeCell ref="J24:L24"/>
    <mergeCell ref="C25:E25"/>
    <mergeCell ref="J25:L25"/>
    <mergeCell ref="Y5:AB5"/>
    <mergeCell ref="O39:AD39"/>
    <mergeCell ref="W41:AC43"/>
    <mergeCell ref="P45:W46"/>
    <mergeCell ref="P49:Y49"/>
    <mergeCell ref="Z49:AC49"/>
    <mergeCell ref="A9:C9"/>
    <mergeCell ref="A10:A12"/>
    <mergeCell ref="A16:C16"/>
    <mergeCell ref="A22:M22"/>
    <mergeCell ref="C26:E26"/>
    <mergeCell ref="J26:L26"/>
    <mergeCell ref="X45:Y46"/>
    <mergeCell ref="Z45:AA46"/>
    <mergeCell ref="AB45:AC46"/>
    <mergeCell ref="P48:W48"/>
    <mergeCell ref="X48:Y48"/>
    <mergeCell ref="Z48:AA48"/>
    <mergeCell ref="AB48:AC48"/>
    <mergeCell ref="P47:W47"/>
  </mergeCells>
  <hyperlinks>
    <hyperlink ref="F31" r:id="rId1" display="http://servicos.dnit.gov.br/condicoes/" xr:uid="{99E624FE-D8EB-49F2-8A6A-0E4BC6501279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43D9-322B-4211-A107-A73411C2C93F}">
  <dimension ref="A1:AD121"/>
  <sheetViews>
    <sheetView showGridLines="0" view="pageBreakPreview" topLeftCell="A36" zoomScaleNormal="100" zoomScaleSheetLayoutView="100" workbookViewId="0">
      <selection activeCell="J50" sqref="J50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77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Betim - MG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111</v>
      </c>
      <c r="R4" s="137"/>
      <c r="S4" s="137"/>
      <c r="T4" s="137"/>
      <c r="U4" s="57">
        <v>3952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2.0109914149582901</v>
      </c>
      <c r="C5" s="126">
        <f>$B$14</f>
        <v>0.19</v>
      </c>
      <c r="D5" s="94"/>
      <c r="E5" s="95"/>
      <c r="F5" s="121">
        <f>(B5*1000)/(1-C5)</f>
        <v>2482.7054505657902</v>
      </c>
      <c r="G5" s="95"/>
      <c r="H5" s="7">
        <f>B13+B19</f>
        <v>5210.9324981666668</v>
      </c>
      <c r="I5" s="7">
        <f>Z49</f>
        <v>30.014285714285712</v>
      </c>
      <c r="J5" s="123">
        <f>SUM(H5:I5)/(1-$B$14)</f>
        <v>6470.304671457965</v>
      </c>
      <c r="K5" s="97"/>
      <c r="L5" s="98"/>
      <c r="M5" s="6">
        <f>F5+J5</f>
        <v>8953.0101220237557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3952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2244.2658315000003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78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76.399999999999991</v>
      </c>
      <c r="Y47" s="95"/>
      <c r="Z47" s="121">
        <v>458.4</v>
      </c>
      <c r="AA47" s="95"/>
      <c r="AB47" s="121">
        <f>X47*5</f>
        <v>381.99999999999994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2.7285714285714282</v>
      </c>
      <c r="Y48" s="95"/>
      <c r="Z48" s="102">
        <f>Z47/28</f>
        <v>16.37142857142857</v>
      </c>
      <c r="AA48" s="95"/>
      <c r="AB48" s="102">
        <f>AB47/28</f>
        <v>13.642857142857141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30.014285714285712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O65" s="34"/>
      <c r="X65" s="4"/>
      <c r="Y65" s="4"/>
      <c r="AC65" s="57"/>
      <c r="AD65" s="24"/>
    </row>
    <row r="66" spans="1:30" ht="15" customHeight="1" x14ac:dyDescent="0.2"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1"/>
      <c r="O66" s="34"/>
      <c r="X66" s="4"/>
      <c r="Y66" s="4"/>
      <c r="AC66" s="57"/>
      <c r="AD66" s="24"/>
    </row>
    <row r="67" spans="1:30" ht="15" customHeight="1" x14ac:dyDescent="0.2"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1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O69" s="34"/>
      <c r="X69" s="4"/>
      <c r="Y69" s="4"/>
      <c r="AC69" s="57"/>
      <c r="AD69" s="24"/>
    </row>
    <row r="70" spans="1:30" ht="15" customHeight="1" x14ac:dyDescent="0.2">
      <c r="O70" s="34"/>
      <c r="X70" s="4"/>
      <c r="Y70" s="4"/>
      <c r="AC70" s="57"/>
      <c r="AD70" s="24"/>
    </row>
    <row r="71" spans="1:30" ht="15" customHeight="1" x14ac:dyDescent="0.2">
      <c r="O71" s="34"/>
      <c r="X71" s="4"/>
      <c r="Y71" s="4"/>
      <c r="AC71" s="57"/>
      <c r="AD71" s="24"/>
    </row>
    <row r="72" spans="1:30" ht="15" customHeight="1" x14ac:dyDescent="0.2"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3" spans="1:30" ht="15" customHeight="1" x14ac:dyDescent="0.2">
      <c r="B73" s="1"/>
      <c r="C73" s="1"/>
      <c r="D73" s="1"/>
      <c r="E73" s="1"/>
      <c r="F73" s="3"/>
      <c r="G73" s="3"/>
      <c r="H73" s="1"/>
      <c r="I73" s="1"/>
      <c r="J73" s="1"/>
      <c r="K73" s="1"/>
      <c r="L73" s="1"/>
      <c r="M73" s="1"/>
    </row>
    <row r="74" spans="1:30" ht="15" customHeight="1" x14ac:dyDescent="0.2">
      <c r="B74" s="1"/>
      <c r="C74" s="1"/>
      <c r="D74" s="1"/>
      <c r="E74" s="1"/>
      <c r="F74" s="3"/>
      <c r="G74" s="3"/>
      <c r="H74" s="1"/>
      <c r="I74" s="1"/>
      <c r="J74" s="1"/>
      <c r="K74" s="1"/>
      <c r="L74" s="1"/>
      <c r="M74" s="1"/>
    </row>
    <row r="75" spans="1:30" ht="15" customHeight="1" x14ac:dyDescent="0.2">
      <c r="B75" s="1"/>
      <c r="C75" s="1"/>
      <c r="D75" s="1"/>
      <c r="E75" s="1"/>
      <c r="F75" s="3"/>
      <c r="G75" s="3"/>
      <c r="H75" s="1"/>
      <c r="I75" s="1"/>
      <c r="J75" s="1"/>
      <c r="K75" s="1"/>
      <c r="L75" s="1"/>
      <c r="M75" s="1"/>
    </row>
    <row r="76" spans="1:30" ht="15" customHeight="1" x14ac:dyDescent="0.2">
      <c r="B76" s="1"/>
      <c r="C76" s="1"/>
      <c r="D76" s="1"/>
      <c r="E76" s="1"/>
      <c r="F76" s="3"/>
      <c r="G76" s="3"/>
      <c r="H76" s="1"/>
      <c r="I76" s="1"/>
      <c r="J76" s="1"/>
      <c r="K76" s="1"/>
      <c r="L76" s="1"/>
      <c r="M76" s="1"/>
    </row>
    <row r="77" spans="1:30" ht="15" customHeight="1" x14ac:dyDescent="0.2">
      <c r="B77" s="1"/>
      <c r="C77" s="1"/>
      <c r="D77" s="1"/>
      <c r="E77" s="1"/>
      <c r="F77" s="3"/>
      <c r="G77" s="3"/>
      <c r="H77" s="1"/>
      <c r="I77" s="1"/>
      <c r="J77" s="1"/>
      <c r="K77" s="1"/>
      <c r="L77" s="1"/>
      <c r="M77" s="1"/>
    </row>
    <row r="78" spans="1:30" ht="15" customHeight="1" x14ac:dyDescent="0.2">
      <c r="B78" s="1"/>
      <c r="C78" s="1"/>
      <c r="D78" s="1"/>
      <c r="E78" s="1"/>
      <c r="F78" s="3"/>
      <c r="G78" s="3"/>
      <c r="H78" s="1"/>
      <c r="I78" s="1"/>
      <c r="J78" s="1"/>
      <c r="K78" s="1"/>
      <c r="L78" s="1"/>
      <c r="M78" s="1"/>
    </row>
    <row r="79" spans="1:30" ht="15" customHeight="1" x14ac:dyDescent="0.2">
      <c r="B79" s="1"/>
      <c r="C79" s="1"/>
      <c r="D79" s="1"/>
      <c r="E79" s="1"/>
      <c r="F79" s="3"/>
      <c r="G79" s="3"/>
      <c r="H79" s="1"/>
      <c r="I79" s="1"/>
      <c r="J79" s="1"/>
      <c r="K79" s="1"/>
      <c r="L79" s="1"/>
      <c r="M79" s="1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" customHeight="1" x14ac:dyDescent="0.2">
      <c r="B80" s="1"/>
      <c r="C80" s="1"/>
      <c r="D80" s="1"/>
      <c r="E80" s="1"/>
      <c r="F80" s="3"/>
      <c r="G80" s="3"/>
      <c r="H80" s="1"/>
      <c r="I80" s="1"/>
      <c r="J80" s="1"/>
      <c r="K80" s="1"/>
      <c r="L80" s="1"/>
      <c r="M80" s="1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 ht="15" customHeight="1" x14ac:dyDescent="0.2">
      <c r="B81" s="1"/>
      <c r="C81" s="1"/>
      <c r="D81" s="1"/>
      <c r="E81" s="1"/>
      <c r="F81" s="3"/>
      <c r="G81" s="3"/>
      <c r="H81" s="1"/>
      <c r="I81" s="1"/>
      <c r="J81" s="1"/>
      <c r="K81" s="1"/>
      <c r="L81" s="1"/>
      <c r="M81" s="1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 ht="15" customHeight="1" x14ac:dyDescent="0.2">
      <c r="B82" s="1"/>
      <c r="C82" s="1"/>
      <c r="D82" s="1"/>
      <c r="E82" s="1"/>
      <c r="F82" s="3"/>
      <c r="G82" s="3"/>
      <c r="H82" s="1"/>
      <c r="I82" s="1"/>
      <c r="J82" s="1"/>
      <c r="K82" s="1"/>
      <c r="L82" s="1"/>
      <c r="M82" s="1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 ht="15" customHeight="1" x14ac:dyDescent="0.2">
      <c r="B83" s="1"/>
      <c r="C83" s="1"/>
      <c r="D83" s="1"/>
      <c r="E83" s="1"/>
      <c r="F83" s="3"/>
      <c r="G83" s="3"/>
      <c r="H83" s="1"/>
      <c r="I83" s="1"/>
      <c r="J83" s="1"/>
      <c r="K83" s="1"/>
      <c r="L83" s="1"/>
      <c r="M83" s="1"/>
    </row>
    <row r="84" spans="2:30" ht="15" customHeight="1" x14ac:dyDescent="0.2">
      <c r="B84" s="1"/>
      <c r="C84" s="1"/>
      <c r="D84" s="1"/>
      <c r="E84" s="1"/>
      <c r="F84" s="3"/>
      <c r="G84" s="3"/>
      <c r="H84" s="1"/>
      <c r="I84" s="1"/>
      <c r="J84" s="1"/>
      <c r="K84" s="1"/>
      <c r="L84" s="1"/>
      <c r="M84" s="1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ht="15" customHeight="1" x14ac:dyDescent="0.2">
      <c r="B85" s="1"/>
      <c r="C85" s="1"/>
      <c r="D85" s="1"/>
      <c r="E85" s="1"/>
      <c r="F85" s="3"/>
      <c r="G85" s="3"/>
      <c r="H85" s="1"/>
      <c r="I85" s="1"/>
      <c r="J85" s="1"/>
      <c r="K85" s="1"/>
      <c r="L85" s="1"/>
      <c r="M85" s="1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ht="15" customHeight="1" x14ac:dyDescent="0.2">
      <c r="B86" s="1"/>
      <c r="C86" s="1"/>
      <c r="D86" s="1"/>
      <c r="E86" s="1"/>
      <c r="F86" s="3"/>
      <c r="G86" s="3"/>
      <c r="H86" s="1"/>
      <c r="I86" s="1"/>
      <c r="J86" s="1"/>
      <c r="K86" s="1"/>
      <c r="L86" s="1"/>
      <c r="M86" s="1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ht="15" customHeight="1" x14ac:dyDescent="0.2">
      <c r="B87" s="1"/>
      <c r="C87" s="1"/>
      <c r="D87" s="1"/>
      <c r="E87" s="1"/>
      <c r="F87" s="3"/>
      <c r="G87" s="3"/>
      <c r="H87" s="1"/>
      <c r="I87" s="1"/>
      <c r="J87" s="1"/>
      <c r="K87" s="1"/>
      <c r="L87" s="1"/>
      <c r="M87" s="1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ht="15" customHeight="1" x14ac:dyDescent="0.2">
      <c r="B88" s="1"/>
      <c r="C88" s="1"/>
      <c r="D88" s="1"/>
      <c r="E88" s="1"/>
      <c r="F88" s="3"/>
      <c r="G88" s="3"/>
      <c r="H88" s="1"/>
      <c r="I88" s="1"/>
      <c r="J88" s="1"/>
      <c r="K88" s="1"/>
      <c r="L88" s="1"/>
      <c r="M88" s="1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ht="15" customHeight="1" x14ac:dyDescent="0.2">
      <c r="B89" s="1"/>
      <c r="C89" s="1"/>
      <c r="D89" s="1"/>
      <c r="E89" s="1"/>
      <c r="F89" s="3"/>
      <c r="G89" s="3"/>
      <c r="H89" s="1"/>
      <c r="I89" s="1"/>
      <c r="J89" s="1"/>
      <c r="K89" s="1"/>
      <c r="L89" s="1"/>
      <c r="M89" s="1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ht="15" customHeight="1" x14ac:dyDescent="0.2">
      <c r="B90" s="1"/>
      <c r="C90" s="1"/>
      <c r="D90" s="1"/>
      <c r="E90" s="1"/>
      <c r="F90" s="3"/>
      <c r="G90" s="3"/>
      <c r="H90" s="1"/>
      <c r="I90" s="1"/>
      <c r="J90" s="1"/>
      <c r="K90" s="1"/>
      <c r="L90" s="1"/>
      <c r="M90" s="1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ht="15" customHeight="1" x14ac:dyDescent="0.2"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ht="15" customHeight="1" x14ac:dyDescent="0.2">
      <c r="B92" s="1"/>
      <c r="C92" s="1"/>
      <c r="D92" s="1"/>
      <c r="E92" s="1"/>
      <c r="F92" s="3"/>
      <c r="G92" s="3"/>
      <c r="H92" s="1"/>
      <c r="I92" s="1"/>
      <c r="J92" s="1"/>
      <c r="K92" s="1"/>
      <c r="L92" s="1"/>
      <c r="M92" s="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ht="15" customHeight="1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ht="15" customHeight="1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ht="15" customHeight="1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ht="15" customHeight="1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ht="15" customHeight="1" x14ac:dyDescent="0.2"/>
    <row r="98" s="4" customFormat="1" ht="15" customHeight="1" x14ac:dyDescent="0.2"/>
    <row r="99" s="4" customFormat="1" ht="15" customHeight="1" x14ac:dyDescent="0.2"/>
    <row r="100" s="4" customFormat="1" ht="15" customHeight="1" x14ac:dyDescent="0.2"/>
    <row r="101" s="4" customFormat="1" ht="15" customHeight="1" x14ac:dyDescent="0.2"/>
    <row r="102" s="4" customFormat="1" ht="15" customHeight="1" x14ac:dyDescent="0.2"/>
    <row r="103" s="4" customFormat="1" ht="15" customHeight="1" x14ac:dyDescent="0.2"/>
    <row r="104" s="4" customFormat="1" ht="15" customHeight="1" x14ac:dyDescent="0.2"/>
    <row r="105" s="4" customFormat="1" ht="15" customHeight="1" x14ac:dyDescent="0.2"/>
    <row r="106" s="4" customFormat="1" ht="15" customHeight="1" x14ac:dyDescent="0.2"/>
    <row r="107" s="4" customFormat="1" ht="15" customHeight="1" x14ac:dyDescent="0.2"/>
    <row r="108" s="4" customFormat="1" ht="15" customHeight="1" x14ac:dyDescent="0.2"/>
    <row r="109" s="4" customFormat="1" ht="15" customHeight="1" x14ac:dyDescent="0.2"/>
    <row r="110" s="4" customFormat="1" ht="15" customHeight="1" x14ac:dyDescent="0.2"/>
    <row r="111" s="4" customFormat="1" ht="15" customHeight="1" x14ac:dyDescent="0.2"/>
    <row r="112" s="4" customFormat="1" ht="15" customHeight="1" x14ac:dyDescent="0.2"/>
    <row r="113" s="4" customFormat="1" ht="15" customHeight="1" x14ac:dyDescent="0.2"/>
    <row r="114" s="4" customFormat="1" ht="15" customHeight="1" x14ac:dyDescent="0.2"/>
    <row r="115" s="4" customFormat="1" ht="15" customHeight="1" x14ac:dyDescent="0.2"/>
    <row r="116" s="4" customFormat="1" ht="15" customHeight="1" x14ac:dyDescent="0.2"/>
    <row r="117" s="4" customFormat="1" ht="15" customHeight="1" x14ac:dyDescent="0.2"/>
    <row r="118" s="4" customFormat="1" ht="15" customHeight="1" x14ac:dyDescent="0.2"/>
    <row r="119" s="4" customFormat="1" ht="15" customHeight="1" x14ac:dyDescent="0.2"/>
    <row r="120" s="4" customFormat="1" ht="15" customHeight="1" x14ac:dyDescent="0.2"/>
    <row r="121" s="4" customFormat="1" ht="15" customHeight="1" x14ac:dyDescent="0.2"/>
  </sheetData>
  <mergeCells count="38">
    <mergeCell ref="A1:M1"/>
    <mergeCell ref="O1:AD1"/>
    <mergeCell ref="C4:E4"/>
    <mergeCell ref="F4:G4"/>
    <mergeCell ref="J4:L4"/>
    <mergeCell ref="Q4:T4"/>
    <mergeCell ref="X4:AB4"/>
    <mergeCell ref="X47:Y47"/>
    <mergeCell ref="Z47:AA47"/>
    <mergeCell ref="AB47:AC47"/>
    <mergeCell ref="C5:E5"/>
    <mergeCell ref="F5:G5"/>
    <mergeCell ref="J5:L5"/>
    <mergeCell ref="A7:M7"/>
    <mergeCell ref="C24:E24"/>
    <mergeCell ref="J24:L24"/>
    <mergeCell ref="C25:E25"/>
    <mergeCell ref="J25:L25"/>
    <mergeCell ref="Y5:AB5"/>
    <mergeCell ref="O39:AD39"/>
    <mergeCell ref="W41:AC43"/>
    <mergeCell ref="P45:W46"/>
    <mergeCell ref="P49:Y49"/>
    <mergeCell ref="Z49:AC49"/>
    <mergeCell ref="A9:C9"/>
    <mergeCell ref="A10:A12"/>
    <mergeCell ref="A16:C16"/>
    <mergeCell ref="A22:M22"/>
    <mergeCell ref="C26:E26"/>
    <mergeCell ref="J26:L26"/>
    <mergeCell ref="X45:Y46"/>
    <mergeCell ref="Z45:AA46"/>
    <mergeCell ref="AB45:AC46"/>
    <mergeCell ref="P48:W48"/>
    <mergeCell ref="X48:Y48"/>
    <mergeCell ref="Z48:AA48"/>
    <mergeCell ref="AB48:AC48"/>
    <mergeCell ref="P47:W47"/>
  </mergeCells>
  <hyperlinks>
    <hyperlink ref="F31" r:id="rId1" display="http://servicos.dnit.gov.br/condicoes/" xr:uid="{7A1EB9F0-5DCC-4730-94DB-BBBBDFAFDB16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B6021-6B3D-42E5-88B5-32BC513FAA81}">
  <dimension ref="A1:AD121"/>
  <sheetViews>
    <sheetView showGridLines="0" view="pageBreakPreview" topLeftCell="A33" zoomScaleNormal="100" zoomScaleSheetLayoutView="100" workbookViewId="0">
      <selection activeCell="L57" sqref="L57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85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Araucária - PR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112</v>
      </c>
      <c r="R4" s="137"/>
      <c r="S4" s="137"/>
      <c r="T4" s="137"/>
      <c r="U4" s="57">
        <v>4045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2.5261702896129798</v>
      </c>
      <c r="C5" s="126">
        <f>$B$14</f>
        <v>0.19</v>
      </c>
      <c r="D5" s="94"/>
      <c r="E5" s="95"/>
      <c r="F5" s="121">
        <f>(B5*1000)/(1-C5)</f>
        <v>3118.728752608617</v>
      </c>
      <c r="G5" s="95"/>
      <c r="H5" s="7">
        <f>B13+B19</f>
        <v>5262.3598334666676</v>
      </c>
      <c r="I5" s="7">
        <f>Z49</f>
        <v>37.714285714285715</v>
      </c>
      <c r="J5" s="123">
        <f>SUM(H5:I5)/(1-$B$14)</f>
        <v>6543.3013817048795</v>
      </c>
      <c r="K5" s="97"/>
      <c r="L5" s="98"/>
      <c r="M5" s="6">
        <f>F5+J5</f>
        <v>9662.0301343134961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4045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2295.6931668000002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84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96</v>
      </c>
      <c r="Y47" s="95"/>
      <c r="Z47" s="121">
        <v>576</v>
      </c>
      <c r="AA47" s="95"/>
      <c r="AB47" s="121">
        <f>X47*5</f>
        <v>480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3.4285714285714284</v>
      </c>
      <c r="Y48" s="95"/>
      <c r="Z48" s="102">
        <f>Z47/28</f>
        <v>20.571428571428573</v>
      </c>
      <c r="AA48" s="95"/>
      <c r="AB48" s="102">
        <f>AB47/28</f>
        <v>17.142857142857142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37.714285714285715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O65" s="34"/>
      <c r="X65" s="4"/>
      <c r="Y65" s="4"/>
      <c r="AC65" s="57"/>
      <c r="AD65" s="24"/>
    </row>
    <row r="66" spans="1:30" ht="15" customHeight="1" x14ac:dyDescent="0.2"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1"/>
      <c r="O66" s="34"/>
      <c r="X66" s="4"/>
      <c r="Y66" s="4"/>
      <c r="AC66" s="57"/>
      <c r="AD66" s="24"/>
    </row>
    <row r="67" spans="1:30" ht="15" customHeight="1" x14ac:dyDescent="0.2"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1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O69" s="34"/>
      <c r="X69" s="4"/>
      <c r="Y69" s="4"/>
      <c r="AC69" s="57"/>
      <c r="AD69" s="24"/>
    </row>
    <row r="70" spans="1:30" ht="15" customHeight="1" x14ac:dyDescent="0.2">
      <c r="O70" s="34"/>
      <c r="X70" s="4"/>
      <c r="Y70" s="4"/>
      <c r="AC70" s="57"/>
      <c r="AD70" s="24"/>
    </row>
    <row r="71" spans="1:30" ht="15" customHeight="1" x14ac:dyDescent="0.2">
      <c r="O71" s="34"/>
      <c r="X71" s="4"/>
      <c r="Y71" s="4"/>
      <c r="AC71" s="57"/>
      <c r="AD71" s="24"/>
    </row>
    <row r="72" spans="1:30" ht="15" customHeight="1" x14ac:dyDescent="0.2"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3" spans="1:30" ht="15" customHeight="1" x14ac:dyDescent="0.2">
      <c r="B73" s="1"/>
      <c r="C73" s="1"/>
      <c r="D73" s="1"/>
      <c r="E73" s="1"/>
      <c r="F73" s="3"/>
      <c r="G73" s="3"/>
      <c r="H73" s="1"/>
      <c r="I73" s="1"/>
      <c r="J73" s="1"/>
      <c r="K73" s="1"/>
      <c r="L73" s="1"/>
      <c r="M73" s="1"/>
    </row>
    <row r="74" spans="1:30" ht="15" customHeight="1" x14ac:dyDescent="0.2">
      <c r="B74" s="1"/>
      <c r="C74" s="1"/>
      <c r="D74" s="1"/>
      <c r="E74" s="1"/>
      <c r="F74" s="3"/>
      <c r="G74" s="3"/>
      <c r="H74" s="1"/>
      <c r="I74" s="1"/>
      <c r="J74" s="1"/>
      <c r="K74" s="1"/>
      <c r="L74" s="1"/>
      <c r="M74" s="1"/>
    </row>
    <row r="75" spans="1:30" ht="15" customHeight="1" x14ac:dyDescent="0.2">
      <c r="B75" s="1"/>
      <c r="C75" s="1"/>
      <c r="D75" s="1"/>
      <c r="E75" s="1"/>
      <c r="F75" s="3"/>
      <c r="G75" s="3"/>
      <c r="H75" s="1"/>
      <c r="I75" s="1"/>
      <c r="J75" s="1"/>
      <c r="K75" s="1"/>
      <c r="L75" s="1"/>
      <c r="M75" s="1"/>
    </row>
    <row r="76" spans="1:30" ht="15" customHeight="1" x14ac:dyDescent="0.2">
      <c r="B76" s="1"/>
      <c r="C76" s="1"/>
      <c r="D76" s="1"/>
      <c r="E76" s="1"/>
      <c r="F76" s="3"/>
      <c r="G76" s="3"/>
      <c r="H76" s="1"/>
      <c r="I76" s="1"/>
      <c r="J76" s="1"/>
      <c r="K76" s="1"/>
      <c r="L76" s="1"/>
      <c r="M76" s="1"/>
    </row>
    <row r="77" spans="1:30" ht="15" customHeight="1" x14ac:dyDescent="0.2">
      <c r="B77" s="1"/>
      <c r="C77" s="1"/>
      <c r="D77" s="1"/>
      <c r="E77" s="1"/>
      <c r="F77" s="3"/>
      <c r="G77" s="3"/>
      <c r="H77" s="1"/>
      <c r="I77" s="1"/>
      <c r="J77" s="1"/>
      <c r="K77" s="1"/>
      <c r="L77" s="1"/>
      <c r="M77" s="1"/>
    </row>
    <row r="78" spans="1:30" ht="15" customHeight="1" x14ac:dyDescent="0.2">
      <c r="B78" s="1"/>
      <c r="C78" s="1"/>
      <c r="D78" s="1"/>
      <c r="E78" s="1"/>
      <c r="F78" s="3"/>
      <c r="G78" s="3"/>
      <c r="H78" s="1"/>
      <c r="I78" s="1"/>
      <c r="J78" s="1"/>
      <c r="K78" s="1"/>
      <c r="L78" s="1"/>
      <c r="M78" s="1"/>
    </row>
    <row r="79" spans="1:30" ht="15" customHeight="1" x14ac:dyDescent="0.2">
      <c r="B79" s="1"/>
      <c r="C79" s="1"/>
      <c r="D79" s="1"/>
      <c r="E79" s="1"/>
      <c r="F79" s="3"/>
      <c r="G79" s="3"/>
      <c r="H79" s="1"/>
      <c r="I79" s="1"/>
      <c r="J79" s="1"/>
      <c r="K79" s="1"/>
      <c r="L79" s="1"/>
      <c r="M79" s="1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" customHeight="1" x14ac:dyDescent="0.2">
      <c r="B80" s="1"/>
      <c r="C80" s="1"/>
      <c r="D80" s="1"/>
      <c r="E80" s="1"/>
      <c r="F80" s="3"/>
      <c r="G80" s="3"/>
      <c r="H80" s="1"/>
      <c r="I80" s="1"/>
      <c r="J80" s="1"/>
      <c r="K80" s="1"/>
      <c r="L80" s="1"/>
      <c r="M80" s="1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 ht="15" customHeight="1" x14ac:dyDescent="0.2">
      <c r="B81" s="1"/>
      <c r="C81" s="1"/>
      <c r="D81" s="1"/>
      <c r="E81" s="1"/>
      <c r="F81" s="3"/>
      <c r="G81" s="3"/>
      <c r="H81" s="1"/>
      <c r="I81" s="1"/>
      <c r="J81" s="1"/>
      <c r="K81" s="1"/>
      <c r="L81" s="1"/>
      <c r="M81" s="1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 ht="15" customHeight="1" x14ac:dyDescent="0.2">
      <c r="B82" s="1"/>
      <c r="C82" s="1"/>
      <c r="D82" s="1"/>
      <c r="E82" s="1"/>
      <c r="F82" s="3"/>
      <c r="G82" s="3"/>
      <c r="H82" s="1"/>
      <c r="I82" s="1"/>
      <c r="J82" s="1"/>
      <c r="K82" s="1"/>
      <c r="L82" s="1"/>
      <c r="M82" s="1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 ht="15" customHeight="1" x14ac:dyDescent="0.2">
      <c r="B83" s="1"/>
      <c r="C83" s="1"/>
      <c r="D83" s="1"/>
      <c r="E83" s="1"/>
      <c r="F83" s="3"/>
      <c r="G83" s="3"/>
      <c r="H83" s="1"/>
      <c r="I83" s="1"/>
      <c r="J83" s="1"/>
      <c r="K83" s="1"/>
      <c r="L83" s="1"/>
      <c r="M83" s="1"/>
    </row>
    <row r="84" spans="2:30" ht="15" customHeight="1" x14ac:dyDescent="0.2">
      <c r="B84" s="1"/>
      <c r="C84" s="1"/>
      <c r="D84" s="1"/>
      <c r="E84" s="1"/>
      <c r="F84" s="3"/>
      <c r="G84" s="3"/>
      <c r="H84" s="1"/>
      <c r="I84" s="1"/>
      <c r="J84" s="1"/>
      <c r="K84" s="1"/>
      <c r="L84" s="1"/>
      <c r="M84" s="1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ht="15" customHeight="1" x14ac:dyDescent="0.2">
      <c r="B85" s="1"/>
      <c r="C85" s="1"/>
      <c r="D85" s="1"/>
      <c r="E85" s="1"/>
      <c r="F85" s="3"/>
      <c r="G85" s="3"/>
      <c r="H85" s="1"/>
      <c r="I85" s="1"/>
      <c r="J85" s="1"/>
      <c r="K85" s="1"/>
      <c r="L85" s="1"/>
      <c r="M85" s="1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ht="15" customHeight="1" x14ac:dyDescent="0.2">
      <c r="B86" s="1"/>
      <c r="C86" s="1"/>
      <c r="D86" s="1"/>
      <c r="E86" s="1"/>
      <c r="F86" s="3"/>
      <c r="G86" s="3"/>
      <c r="H86" s="1"/>
      <c r="I86" s="1"/>
      <c r="J86" s="1"/>
      <c r="K86" s="1"/>
      <c r="L86" s="1"/>
      <c r="M86" s="1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ht="15" customHeight="1" x14ac:dyDescent="0.2">
      <c r="B87" s="1"/>
      <c r="C87" s="1"/>
      <c r="D87" s="1"/>
      <c r="E87" s="1"/>
      <c r="F87" s="3"/>
      <c r="G87" s="3"/>
      <c r="H87" s="1"/>
      <c r="I87" s="1"/>
      <c r="J87" s="1"/>
      <c r="K87" s="1"/>
      <c r="L87" s="1"/>
      <c r="M87" s="1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ht="15" customHeight="1" x14ac:dyDescent="0.2">
      <c r="B88" s="1"/>
      <c r="C88" s="1"/>
      <c r="D88" s="1"/>
      <c r="E88" s="1"/>
      <c r="F88" s="3"/>
      <c r="G88" s="3"/>
      <c r="H88" s="1"/>
      <c r="I88" s="1"/>
      <c r="J88" s="1"/>
      <c r="K88" s="1"/>
      <c r="L88" s="1"/>
      <c r="M88" s="1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ht="15" customHeight="1" x14ac:dyDescent="0.2">
      <c r="B89" s="1"/>
      <c r="C89" s="1"/>
      <c r="D89" s="1"/>
      <c r="E89" s="1"/>
      <c r="F89" s="3"/>
      <c r="G89" s="3"/>
      <c r="H89" s="1"/>
      <c r="I89" s="1"/>
      <c r="J89" s="1"/>
      <c r="K89" s="1"/>
      <c r="L89" s="1"/>
      <c r="M89" s="1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ht="15" customHeight="1" x14ac:dyDescent="0.2">
      <c r="B90" s="1"/>
      <c r="C90" s="1"/>
      <c r="D90" s="1"/>
      <c r="E90" s="1"/>
      <c r="F90" s="3"/>
      <c r="G90" s="3"/>
      <c r="H90" s="1"/>
      <c r="I90" s="1"/>
      <c r="J90" s="1"/>
      <c r="K90" s="1"/>
      <c r="L90" s="1"/>
      <c r="M90" s="1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ht="15" customHeight="1" x14ac:dyDescent="0.2"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ht="15" customHeight="1" x14ac:dyDescent="0.2">
      <c r="B92" s="1"/>
      <c r="C92" s="1"/>
      <c r="D92" s="1"/>
      <c r="E92" s="1"/>
      <c r="F92" s="3"/>
      <c r="G92" s="3"/>
      <c r="H92" s="1"/>
      <c r="I92" s="1"/>
      <c r="J92" s="1"/>
      <c r="K92" s="1"/>
      <c r="L92" s="1"/>
      <c r="M92" s="1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ht="15" customHeight="1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ht="15" customHeight="1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ht="15" customHeight="1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ht="15" customHeight="1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ht="15" customHeight="1" x14ac:dyDescent="0.2"/>
    <row r="98" s="4" customFormat="1" ht="15" customHeight="1" x14ac:dyDescent="0.2"/>
    <row r="99" s="4" customFormat="1" ht="15" customHeight="1" x14ac:dyDescent="0.2"/>
    <row r="100" s="4" customFormat="1" ht="15" customHeight="1" x14ac:dyDescent="0.2"/>
    <row r="101" s="4" customFormat="1" ht="15" customHeight="1" x14ac:dyDescent="0.2"/>
    <row r="102" s="4" customFormat="1" ht="15" customHeight="1" x14ac:dyDescent="0.2"/>
    <row r="103" s="4" customFormat="1" ht="15" customHeight="1" x14ac:dyDescent="0.2"/>
    <row r="104" s="4" customFormat="1" ht="15" customHeight="1" x14ac:dyDescent="0.2"/>
    <row r="105" s="4" customFormat="1" ht="15" customHeight="1" x14ac:dyDescent="0.2"/>
    <row r="106" s="4" customFormat="1" ht="15" customHeight="1" x14ac:dyDescent="0.2"/>
    <row r="107" s="4" customFormat="1" ht="15" customHeight="1" x14ac:dyDescent="0.2"/>
    <row r="108" s="4" customFormat="1" ht="15" customHeight="1" x14ac:dyDescent="0.2"/>
    <row r="109" s="4" customFormat="1" ht="15" customHeight="1" x14ac:dyDescent="0.2"/>
    <row r="110" s="4" customFormat="1" ht="15" customHeight="1" x14ac:dyDescent="0.2"/>
    <row r="111" s="4" customFormat="1" ht="15" customHeight="1" x14ac:dyDescent="0.2"/>
    <row r="112" s="4" customFormat="1" ht="15" customHeight="1" x14ac:dyDescent="0.2"/>
    <row r="113" s="4" customFormat="1" ht="15" customHeight="1" x14ac:dyDescent="0.2"/>
    <row r="114" s="4" customFormat="1" ht="15" customHeight="1" x14ac:dyDescent="0.2"/>
    <row r="115" s="4" customFormat="1" ht="15" customHeight="1" x14ac:dyDescent="0.2"/>
    <row r="116" s="4" customFormat="1" ht="15" customHeight="1" x14ac:dyDescent="0.2"/>
    <row r="117" s="4" customFormat="1" ht="15" customHeight="1" x14ac:dyDescent="0.2"/>
    <row r="118" s="4" customFormat="1" ht="15" customHeight="1" x14ac:dyDescent="0.2"/>
    <row r="119" s="4" customFormat="1" ht="15" customHeight="1" x14ac:dyDescent="0.2"/>
    <row r="120" s="4" customFormat="1" ht="15" customHeight="1" x14ac:dyDescent="0.2"/>
    <row r="121" s="4" customFormat="1" ht="15" customHeight="1" x14ac:dyDescent="0.2"/>
  </sheetData>
  <mergeCells count="38">
    <mergeCell ref="A1:M1"/>
    <mergeCell ref="O1:AD1"/>
    <mergeCell ref="C4:E4"/>
    <mergeCell ref="F4:G4"/>
    <mergeCell ref="J4:L4"/>
    <mergeCell ref="Q4:T4"/>
    <mergeCell ref="X4:AB4"/>
    <mergeCell ref="X47:Y47"/>
    <mergeCell ref="Z47:AA47"/>
    <mergeCell ref="AB47:AC47"/>
    <mergeCell ref="C5:E5"/>
    <mergeCell ref="F5:G5"/>
    <mergeCell ref="J5:L5"/>
    <mergeCell ref="A7:M7"/>
    <mergeCell ref="C24:E24"/>
    <mergeCell ref="J24:L24"/>
    <mergeCell ref="C25:E25"/>
    <mergeCell ref="J25:L25"/>
    <mergeCell ref="Y5:AB5"/>
    <mergeCell ref="O39:AD39"/>
    <mergeCell ref="W41:AC43"/>
    <mergeCell ref="P45:W46"/>
    <mergeCell ref="P49:Y49"/>
    <mergeCell ref="Z49:AC49"/>
    <mergeCell ref="A9:C9"/>
    <mergeCell ref="A10:A12"/>
    <mergeCell ref="A16:C16"/>
    <mergeCell ref="A22:M22"/>
    <mergeCell ref="C26:E26"/>
    <mergeCell ref="J26:L26"/>
    <mergeCell ref="X45:Y46"/>
    <mergeCell ref="Z45:AA46"/>
    <mergeCell ref="AB45:AC46"/>
    <mergeCell ref="P48:W48"/>
    <mergeCell ref="X48:Y48"/>
    <mergeCell ref="Z48:AA48"/>
    <mergeCell ref="AB48:AC48"/>
    <mergeCell ref="P47:W47"/>
  </mergeCells>
  <hyperlinks>
    <hyperlink ref="F31" r:id="rId1" display="http://servicos.dnit.gov.br/condicoes/" xr:uid="{E0F37990-FF7A-41C4-9540-00DF267D764E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4890-079B-4EC0-AAEC-61F1BE62742B}">
  <dimension ref="A1:AD89"/>
  <sheetViews>
    <sheetView showGridLines="0" view="pageBreakPreview" topLeftCell="A33" zoomScaleNormal="100" zoomScaleSheetLayoutView="100" workbookViewId="0">
      <selection activeCell="J64" sqref="J64"/>
    </sheetView>
  </sheetViews>
  <sheetFormatPr defaultRowHeight="15" customHeight="1" x14ac:dyDescent="0.2"/>
  <cols>
    <col min="1" max="2" width="16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6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22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69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Canoas - RS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113</v>
      </c>
      <c r="R4" s="106"/>
      <c r="S4" s="106"/>
      <c r="T4" s="106"/>
      <c r="U4" s="57">
        <v>4493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2.5364574114666198</v>
      </c>
      <c r="C5" s="126">
        <f>$B$14</f>
        <v>0.19</v>
      </c>
      <c r="D5" s="94"/>
      <c r="E5" s="95"/>
      <c r="F5" s="121">
        <f>(B5*1000)/(1-C5)</f>
        <v>3131.4289030452092</v>
      </c>
      <c r="G5" s="95"/>
      <c r="H5" s="7">
        <f>B13+B19</f>
        <v>5510.0958142666677</v>
      </c>
      <c r="I5" s="7">
        <f>Z49</f>
        <v>45.807142857142864</v>
      </c>
      <c r="J5" s="123">
        <f>SUM(H5:I5)/(1-$B$14)</f>
        <v>6859.1394532392724</v>
      </c>
      <c r="K5" s="97"/>
      <c r="L5" s="98"/>
      <c r="M5" s="6">
        <f>F5+J5</f>
        <v>9990.5683562844824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4493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2543.4291476000003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18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116.60000000000001</v>
      </c>
      <c r="Y47" s="95"/>
      <c r="Z47" s="121">
        <v>699.6</v>
      </c>
      <c r="AA47" s="95"/>
      <c r="AB47" s="121">
        <f>X47*5</f>
        <v>583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4.1642857142857146</v>
      </c>
      <c r="Y48" s="95"/>
      <c r="Z48" s="102">
        <f>Z47/28</f>
        <v>24.985714285714288</v>
      </c>
      <c r="AA48" s="95"/>
      <c r="AB48" s="102">
        <f>AB47/28</f>
        <v>20.821428571428573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45.807142857142864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O65" s="34"/>
      <c r="X65" s="4"/>
      <c r="Y65" s="4"/>
      <c r="AC65" s="57"/>
      <c r="AD65" s="24"/>
    </row>
    <row r="66" spans="1:30" ht="15" customHeight="1" x14ac:dyDescent="0.2"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1"/>
      <c r="O66" s="34"/>
      <c r="X66" s="4"/>
      <c r="Y66" s="4"/>
      <c r="AC66" s="57"/>
      <c r="AD66" s="24"/>
    </row>
    <row r="67" spans="1:30" ht="15" customHeight="1" x14ac:dyDescent="0.2"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1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O69" s="34"/>
      <c r="X69" s="4"/>
      <c r="Y69" s="4"/>
      <c r="AC69" s="57"/>
      <c r="AD69" s="24"/>
    </row>
    <row r="70" spans="1:30" ht="15" customHeight="1" x14ac:dyDescent="0.2">
      <c r="O70" s="34"/>
      <c r="X70" s="4"/>
      <c r="Y70" s="4"/>
      <c r="AC70" s="57"/>
      <c r="AD70" s="24"/>
    </row>
    <row r="71" spans="1:30" ht="15" customHeight="1" x14ac:dyDescent="0.2">
      <c r="O71" s="34"/>
      <c r="X71" s="4"/>
      <c r="Y71" s="4"/>
      <c r="AC71" s="57"/>
      <c r="AD71" s="24"/>
    </row>
    <row r="72" spans="1:30" ht="15" customHeight="1" x14ac:dyDescent="0.2"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82" s="4" customFormat="1" ht="15" customHeight="1" x14ac:dyDescent="0.2"/>
    <row r="83" s="4" customFormat="1" ht="15" customHeight="1" x14ac:dyDescent="0.2"/>
    <row r="84" s="4" customFormat="1" ht="15" customHeight="1" x14ac:dyDescent="0.2"/>
    <row r="85" s="4" customFormat="1" ht="15" customHeight="1" x14ac:dyDescent="0.2"/>
    <row r="86" s="4" customFormat="1" ht="15" customHeight="1" x14ac:dyDescent="0.2"/>
    <row r="87" s="4" customFormat="1" ht="15" customHeight="1" x14ac:dyDescent="0.2"/>
    <row r="88" s="4" customFormat="1" ht="15" customHeight="1" x14ac:dyDescent="0.2"/>
    <row r="89" s="4" customFormat="1" ht="15" customHeight="1" x14ac:dyDescent="0.2"/>
  </sheetData>
  <mergeCells count="38">
    <mergeCell ref="O1:AD1"/>
    <mergeCell ref="C5:E5"/>
    <mergeCell ref="F5:G5"/>
    <mergeCell ref="J5:L5"/>
    <mergeCell ref="J24:L24"/>
    <mergeCell ref="C24:E24"/>
    <mergeCell ref="A1:M1"/>
    <mergeCell ref="C4:E4"/>
    <mergeCell ref="F4:G4"/>
    <mergeCell ref="J4:L4"/>
    <mergeCell ref="A7:M7"/>
    <mergeCell ref="Q4:T4"/>
    <mergeCell ref="Z48:AA48"/>
    <mergeCell ref="AB48:AC48"/>
    <mergeCell ref="A9:C9"/>
    <mergeCell ref="A10:A12"/>
    <mergeCell ref="A16:C16"/>
    <mergeCell ref="A22:M22"/>
    <mergeCell ref="C26:E26"/>
    <mergeCell ref="J26:L26"/>
    <mergeCell ref="C25:E25"/>
    <mergeCell ref="J25:L25"/>
    <mergeCell ref="P49:Y49"/>
    <mergeCell ref="Z49:AC49"/>
    <mergeCell ref="X4:AB4"/>
    <mergeCell ref="Y5:AB5"/>
    <mergeCell ref="O39:AD39"/>
    <mergeCell ref="W41:AC43"/>
    <mergeCell ref="P45:W46"/>
    <mergeCell ref="X45:Y46"/>
    <mergeCell ref="Z45:AA46"/>
    <mergeCell ref="AB45:AC46"/>
    <mergeCell ref="P47:W47"/>
    <mergeCell ref="X47:Y47"/>
    <mergeCell ref="Z47:AA47"/>
    <mergeCell ref="AB47:AC47"/>
    <mergeCell ref="P48:W48"/>
    <mergeCell ref="X48:Y48"/>
  </mergeCells>
  <hyperlinks>
    <hyperlink ref="F31" r:id="rId1" display="http://servicos.dnit.gov.br/condicoes/" xr:uid="{C25ECC1C-8FED-4EBF-9E8A-52EE7A08C27F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37"/>
  <sheetViews>
    <sheetView showGridLines="0" view="pageBreakPreview" topLeftCell="I1" zoomScaleNormal="80" zoomScaleSheetLayoutView="100" workbookViewId="0">
      <selection activeCell="AC4" sqref="AC4"/>
    </sheetView>
  </sheetViews>
  <sheetFormatPr defaultRowHeight="12.75" x14ac:dyDescent="0.2"/>
  <cols>
    <col min="1" max="1" width="16.7109375" style="4" customWidth="1"/>
    <col min="2" max="2" width="17.7109375" style="4" customWidth="1"/>
    <col min="3" max="3" width="6.7109375" style="4" customWidth="1"/>
    <col min="4" max="4" width="2.7109375" style="4" customWidth="1"/>
    <col min="5" max="5" width="8.7109375" style="4" customWidth="1"/>
    <col min="6" max="6" width="16.7109375" style="4" customWidth="1"/>
    <col min="7" max="7" width="4.7109375" style="4" customWidth="1"/>
    <col min="8" max="9" width="17.7109375" style="4" customWidth="1"/>
    <col min="10" max="10" width="6.7109375" style="4" customWidth="1"/>
    <col min="11" max="11" width="2.7109375" style="4" customWidth="1"/>
    <col min="12" max="12" width="8.7109375" style="4" customWidth="1"/>
    <col min="13" max="13" width="17.7109375" style="4" customWidth="1"/>
    <col min="14" max="14" width="6" style="4" customWidth="1"/>
    <col min="15" max="15" width="2.7109375" style="1" customWidth="1"/>
    <col min="16" max="21" width="11.28515625" style="1" customWidth="1"/>
    <col min="22" max="23" width="2.7109375" style="1" customWidth="1"/>
    <col min="24" max="29" width="11.28515625" style="1" customWidth="1"/>
    <col min="30" max="30" width="2.7109375" style="1" customWidth="1"/>
    <col min="31" max="16384" width="9.140625" style="4"/>
  </cols>
  <sheetData>
    <row r="1" spans="1:30" ht="15" customHeight="1" x14ac:dyDescent="0.2">
      <c r="A1" s="129" t="s">
        <v>70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/>
      <c r="O1" s="107" t="str">
        <f>_xlfn.CONCAT("Justificativa de Transporte Rodoviário - ",P45)</f>
        <v>Justificativa de Transporte Rodoviário - Paulínia - SP</v>
      </c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9"/>
    </row>
    <row r="2" spans="1:30" ht="15" customHeight="1" x14ac:dyDescent="0.2">
      <c r="A2" s="17"/>
      <c r="M2" s="18"/>
      <c r="O2" s="34"/>
      <c r="P2" s="4" t="s">
        <v>19</v>
      </c>
      <c r="Q2" s="64"/>
      <c r="R2" s="64"/>
      <c r="S2" s="64"/>
      <c r="T2" s="64"/>
      <c r="U2" s="64"/>
      <c r="V2" s="4"/>
      <c r="X2" s="65"/>
      <c r="Y2" s="64"/>
      <c r="Z2" s="64"/>
      <c r="AA2" s="64"/>
      <c r="AB2" s="64"/>
      <c r="AC2" s="64"/>
      <c r="AD2" s="18"/>
    </row>
    <row r="3" spans="1:30" ht="15" customHeight="1" x14ac:dyDescent="0.2">
      <c r="A3" s="19"/>
      <c r="B3" s="83" t="s">
        <v>20</v>
      </c>
      <c r="C3" s="84">
        <v>45931</v>
      </c>
      <c r="D3" s="84"/>
      <c r="E3" s="84"/>
      <c r="M3" s="18"/>
      <c r="O3" s="34"/>
      <c r="AD3" s="24"/>
    </row>
    <row r="4" spans="1:30" ht="30" customHeight="1" x14ac:dyDescent="0.2">
      <c r="A4" s="20"/>
      <c r="B4" s="68" t="s">
        <v>23</v>
      </c>
      <c r="C4" s="132" t="s">
        <v>0</v>
      </c>
      <c r="D4" s="133"/>
      <c r="E4" s="134"/>
      <c r="F4" s="132" t="s">
        <v>1</v>
      </c>
      <c r="G4" s="134"/>
      <c r="H4" s="68" t="s">
        <v>2</v>
      </c>
      <c r="I4" s="68" t="s">
        <v>24</v>
      </c>
      <c r="J4" s="132" t="s">
        <v>42</v>
      </c>
      <c r="K4" s="135"/>
      <c r="L4" s="136"/>
      <c r="M4" s="69" t="s">
        <v>43</v>
      </c>
      <c r="O4" s="34"/>
      <c r="P4" s="4" t="s">
        <v>44</v>
      </c>
      <c r="Q4" s="105" t="s">
        <v>114</v>
      </c>
      <c r="R4" s="137"/>
      <c r="S4" s="137"/>
      <c r="T4" s="137"/>
      <c r="U4" s="57">
        <v>3804</v>
      </c>
      <c r="X4" s="105" t="s">
        <v>100</v>
      </c>
      <c r="Y4" s="106"/>
      <c r="Z4" s="106"/>
      <c r="AA4" s="106"/>
      <c r="AB4" s="106"/>
      <c r="AC4" s="57">
        <f>AVERAGE(AC6,AC17,AC28)*1000</f>
        <v>2966.666666666667</v>
      </c>
      <c r="AD4" s="24"/>
    </row>
    <row r="5" spans="1:30" ht="15" customHeight="1" x14ac:dyDescent="0.2">
      <c r="A5" s="67" t="s">
        <v>86</v>
      </c>
      <c r="B5" s="11">
        <v>2.2983657398059298</v>
      </c>
      <c r="C5" s="126">
        <f>$B$14</f>
        <v>0.19</v>
      </c>
      <c r="D5" s="94"/>
      <c r="E5" s="95"/>
      <c r="F5" s="121">
        <f>(B5*1000)/(1-C5)</f>
        <v>2837.4885676616418</v>
      </c>
      <c r="G5" s="95"/>
      <c r="H5" s="7">
        <f>B13+B19</f>
        <v>5129.0911473666674</v>
      </c>
      <c r="I5" s="7">
        <f>Z49</f>
        <v>80.705952380952368</v>
      </c>
      <c r="J5" s="123">
        <f>SUM(H5:I5)/(1-$B$14)</f>
        <v>6431.8482712933574</v>
      </c>
      <c r="K5" s="97"/>
      <c r="L5" s="98"/>
      <c r="M5" s="6">
        <f>F5+J5</f>
        <v>9269.3368389549996</v>
      </c>
      <c r="O5" s="34"/>
      <c r="X5" s="4"/>
      <c r="Y5" s="105"/>
      <c r="Z5" s="106"/>
      <c r="AA5" s="106"/>
      <c r="AB5" s="106"/>
      <c r="AC5" s="57"/>
      <c r="AD5" s="24"/>
    </row>
    <row r="6" spans="1:30" ht="1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O6" s="34"/>
      <c r="X6" s="4" t="s">
        <v>90</v>
      </c>
      <c r="Y6" s="4"/>
      <c r="Z6" s="4" t="s">
        <v>91</v>
      </c>
      <c r="AA6" s="4" t="s">
        <v>101</v>
      </c>
      <c r="AC6" s="57">
        <v>3</v>
      </c>
      <c r="AD6" s="24"/>
    </row>
    <row r="7" spans="1:30" ht="15" customHeight="1" x14ac:dyDescent="0.2">
      <c r="A7" s="139" t="s">
        <v>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1"/>
      <c r="O7" s="34"/>
      <c r="X7" s="4"/>
      <c r="Y7" s="4"/>
      <c r="AA7" s="4" t="s">
        <v>103</v>
      </c>
      <c r="AC7" s="57"/>
      <c r="AD7" s="24"/>
    </row>
    <row r="8" spans="1:30" ht="15" customHeight="1" x14ac:dyDescent="0.2">
      <c r="A8" s="21"/>
      <c r="B8" s="85"/>
      <c r="C8" s="85"/>
      <c r="D8" s="5"/>
      <c r="E8" s="5"/>
      <c r="F8" s="85"/>
      <c r="G8" s="85"/>
      <c r="K8" s="5"/>
      <c r="L8" s="5"/>
      <c r="M8" s="18"/>
      <c r="O8" s="34"/>
      <c r="X8" s="4"/>
      <c r="Y8" s="4"/>
      <c r="AC8" s="57"/>
      <c r="AD8" s="24"/>
    </row>
    <row r="9" spans="1:30" ht="15" customHeight="1" x14ac:dyDescent="0.2">
      <c r="A9" s="142" t="s">
        <v>93</v>
      </c>
      <c r="B9" s="143"/>
      <c r="C9" s="143"/>
      <c r="K9" s="5"/>
      <c r="L9" s="5"/>
      <c r="M9" s="18"/>
      <c r="O9" s="34"/>
      <c r="X9" s="4"/>
      <c r="Y9" s="4"/>
      <c r="AC9" s="57"/>
      <c r="AD9" s="24"/>
    </row>
    <row r="10" spans="1:30" ht="15" customHeight="1" x14ac:dyDescent="0.2">
      <c r="A10" s="144" t="s">
        <v>45</v>
      </c>
      <c r="B10" s="81">
        <f>U4</f>
        <v>3804</v>
      </c>
      <c r="C10" s="9" t="s">
        <v>3</v>
      </c>
      <c r="E10" s="4" t="s">
        <v>27</v>
      </c>
      <c r="M10" s="18"/>
      <c r="O10" s="34"/>
      <c r="X10" s="4"/>
      <c r="Y10" s="4"/>
      <c r="AC10" s="57"/>
      <c r="AD10" s="24"/>
    </row>
    <row r="11" spans="1:30" ht="15" customHeight="1" x14ac:dyDescent="0.2">
      <c r="A11" s="145"/>
      <c r="B11" s="81">
        <v>0</v>
      </c>
      <c r="C11" s="9" t="s">
        <v>3</v>
      </c>
      <c r="E11" s="4" t="s">
        <v>28</v>
      </c>
      <c r="M11" s="18"/>
      <c r="O11" s="34"/>
      <c r="X11" s="4"/>
      <c r="Y11" s="4"/>
      <c r="AC11" s="57"/>
      <c r="AD11" s="24"/>
    </row>
    <row r="12" spans="1:30" ht="15" customHeight="1" x14ac:dyDescent="0.2">
      <c r="A12" s="146"/>
      <c r="B12" s="81">
        <v>0</v>
      </c>
      <c r="C12" s="9" t="s">
        <v>3</v>
      </c>
      <c r="E12" s="4" t="s">
        <v>29</v>
      </c>
      <c r="M12" s="18"/>
      <c r="O12" s="34"/>
      <c r="X12" s="4"/>
      <c r="Y12" s="4"/>
      <c r="AC12" s="57"/>
      <c r="AD12" s="24"/>
    </row>
    <row r="13" spans="1:30" ht="15" customHeight="1" x14ac:dyDescent="0.2">
      <c r="A13" s="69" t="s">
        <v>22</v>
      </c>
      <c r="B13" s="81">
        <f>C26*(26.939+0.253*B10)</f>
        <v>2162.4244807</v>
      </c>
      <c r="C13" s="9" t="s">
        <v>6</v>
      </c>
      <c r="D13" s="5"/>
      <c r="E13" s="5"/>
      <c r="M13" s="18"/>
      <c r="O13" s="34"/>
      <c r="X13" s="4"/>
      <c r="Y13" s="4"/>
      <c r="AC13" s="57"/>
      <c r="AD13" s="24"/>
    </row>
    <row r="14" spans="1:30" ht="15" customHeight="1" x14ac:dyDescent="0.2">
      <c r="A14" s="67" t="s">
        <v>0</v>
      </c>
      <c r="B14" s="12">
        <v>0.19</v>
      </c>
      <c r="C14" s="9"/>
      <c r="D14" s="5"/>
      <c r="E14" s="5"/>
      <c r="K14" s="5"/>
      <c r="L14" s="5"/>
      <c r="M14" s="18"/>
      <c r="O14" s="34"/>
      <c r="X14" s="4"/>
      <c r="Y14" s="4"/>
      <c r="AC14" s="57"/>
      <c r="AD14" s="24"/>
    </row>
    <row r="15" spans="1:30" ht="15" customHeight="1" x14ac:dyDescent="0.2">
      <c r="A15" s="17"/>
      <c r="D15" s="5"/>
      <c r="E15" s="5"/>
      <c r="K15" s="5"/>
      <c r="L15" s="5"/>
      <c r="M15" s="18"/>
      <c r="O15" s="34"/>
      <c r="X15" s="4"/>
      <c r="Y15" s="4"/>
      <c r="AC15" s="57"/>
      <c r="AD15" s="24"/>
    </row>
    <row r="16" spans="1:30" ht="15" customHeight="1" x14ac:dyDescent="0.2">
      <c r="A16" s="142" t="s">
        <v>95</v>
      </c>
      <c r="B16" s="143"/>
      <c r="C16" s="143"/>
      <c r="D16" s="5"/>
      <c r="E16" s="5"/>
      <c r="K16" s="5"/>
      <c r="L16" s="5"/>
      <c r="M16" s="18"/>
      <c r="O16" s="34"/>
      <c r="X16" s="4"/>
      <c r="Y16" s="4"/>
      <c r="AC16" s="57"/>
      <c r="AD16" s="24"/>
    </row>
    <row r="17" spans="1:30" ht="15" customHeight="1" x14ac:dyDescent="0.2">
      <c r="A17" s="69" t="s">
        <v>4</v>
      </c>
      <c r="B17" s="81">
        <v>0</v>
      </c>
      <c r="C17" s="9" t="s">
        <v>3</v>
      </c>
      <c r="D17" s="5"/>
      <c r="E17" s="4" t="s">
        <v>27</v>
      </c>
      <c r="K17" s="5"/>
      <c r="L17" s="5"/>
      <c r="M17" s="18"/>
      <c r="O17" s="34"/>
      <c r="X17" s="4" t="s">
        <v>92</v>
      </c>
      <c r="Y17" s="4"/>
      <c r="Z17" s="4" t="s">
        <v>91</v>
      </c>
      <c r="AA17" s="4" t="s">
        <v>102</v>
      </c>
      <c r="AC17" s="57">
        <v>2.9</v>
      </c>
      <c r="AD17" s="24"/>
    </row>
    <row r="18" spans="1:30" ht="15" customHeight="1" x14ac:dyDescent="0.2">
      <c r="A18" s="69" t="s">
        <v>5</v>
      </c>
      <c r="B18" s="81">
        <v>0</v>
      </c>
      <c r="C18" s="9" t="s">
        <v>3</v>
      </c>
      <c r="D18" s="5"/>
      <c r="E18" s="5"/>
      <c r="K18" s="5"/>
      <c r="L18" s="5"/>
      <c r="M18" s="18"/>
      <c r="O18" s="34"/>
      <c r="X18" s="4"/>
      <c r="Y18" s="4"/>
      <c r="AA18" s="1" t="s">
        <v>104</v>
      </c>
      <c r="AC18" s="57"/>
      <c r="AD18" s="24"/>
    </row>
    <row r="19" spans="1:30" ht="15" customHeight="1" x14ac:dyDescent="0.2">
      <c r="A19" s="69" t="s">
        <v>33</v>
      </c>
      <c r="B19" s="81">
        <f>$AC$4</f>
        <v>2966.666666666667</v>
      </c>
      <c r="C19" s="9" t="s">
        <v>6</v>
      </c>
      <c r="D19" s="5"/>
      <c r="E19" s="5"/>
      <c r="K19" s="5"/>
      <c r="L19" s="5"/>
      <c r="M19" s="18"/>
      <c r="O19" s="34"/>
      <c r="AD19" s="24"/>
    </row>
    <row r="20" spans="1:30" ht="15" customHeight="1" x14ac:dyDescent="0.2">
      <c r="A20" s="69" t="s">
        <v>0</v>
      </c>
      <c r="B20" s="12">
        <v>0.19</v>
      </c>
      <c r="C20" s="9"/>
      <c r="D20" s="5"/>
      <c r="E20" s="5"/>
      <c r="K20" s="5"/>
      <c r="L20" s="5"/>
      <c r="M20" s="18"/>
      <c r="O20" s="34"/>
      <c r="AD20" s="24"/>
    </row>
    <row r="21" spans="1:30" ht="15" customHeight="1" x14ac:dyDescent="0.2">
      <c r="A21" s="20"/>
      <c r="B21" s="82"/>
      <c r="D21" s="5"/>
      <c r="E21" s="5"/>
      <c r="K21" s="5"/>
      <c r="L21" s="5"/>
      <c r="M21" s="18"/>
      <c r="O21" s="34"/>
      <c r="X21" s="4"/>
      <c r="Y21" s="4"/>
      <c r="AC21" s="57"/>
      <c r="AD21" s="24"/>
    </row>
    <row r="22" spans="1:30" ht="15" customHeight="1" x14ac:dyDescent="0.2">
      <c r="A22" s="147" t="s">
        <v>94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9"/>
      <c r="O22" s="34"/>
      <c r="AD22" s="24"/>
    </row>
    <row r="23" spans="1:30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22"/>
      <c r="O23" s="34"/>
      <c r="X23" s="4"/>
      <c r="Y23" s="4"/>
      <c r="AA23" s="4"/>
      <c r="AC23" s="57"/>
      <c r="AD23" s="24"/>
    </row>
    <row r="24" spans="1:30" ht="15" customHeight="1" x14ac:dyDescent="0.2">
      <c r="A24" s="17"/>
      <c r="B24" s="14">
        <v>41821</v>
      </c>
      <c r="C24" s="96">
        <v>270.23700000000002</v>
      </c>
      <c r="D24" s="97"/>
      <c r="E24" s="98"/>
      <c r="I24" s="13">
        <v>42675</v>
      </c>
      <c r="J24" s="96">
        <v>303.75200000000001</v>
      </c>
      <c r="K24" s="97"/>
      <c r="L24" s="98"/>
      <c r="M24" s="18"/>
      <c r="O24" s="34"/>
      <c r="X24" s="4"/>
      <c r="Y24" s="4"/>
      <c r="AC24" s="57"/>
      <c r="AD24" s="24"/>
    </row>
    <row r="25" spans="1:30" ht="15" customHeight="1" x14ac:dyDescent="0.2">
      <c r="A25" s="17"/>
      <c r="B25" s="15">
        <v>45962</v>
      </c>
      <c r="C25" s="96">
        <v>590.66899999999998</v>
      </c>
      <c r="D25" s="97"/>
      <c r="E25" s="98"/>
      <c r="H25" s="1"/>
      <c r="I25" s="2">
        <f>B25</f>
        <v>45962</v>
      </c>
      <c r="J25" s="138">
        <f>C25</f>
        <v>590.66899999999998</v>
      </c>
      <c r="K25" s="97"/>
      <c r="L25" s="98"/>
      <c r="M25" s="18"/>
      <c r="O25" s="34"/>
      <c r="X25" s="4"/>
      <c r="Y25" s="4"/>
      <c r="AC25" s="57"/>
      <c r="AD25" s="24"/>
    </row>
    <row r="26" spans="1:30" ht="15" customHeight="1" x14ac:dyDescent="0.2">
      <c r="A26" s="17"/>
      <c r="B26" s="16" t="s">
        <v>37</v>
      </c>
      <c r="C26" s="96">
        <f>ROUND(C25/C24,4)</f>
        <v>2.1857000000000002</v>
      </c>
      <c r="D26" s="97"/>
      <c r="E26" s="98"/>
      <c r="I26" s="16" t="s">
        <v>38</v>
      </c>
      <c r="J26" s="96">
        <f>ROUND(J25/J24,4)</f>
        <v>1.9446000000000001</v>
      </c>
      <c r="K26" s="97"/>
      <c r="L26" s="98"/>
      <c r="M26" s="18"/>
      <c r="O26" s="34"/>
      <c r="X26" s="4"/>
      <c r="Y26" s="4"/>
      <c r="AC26" s="57"/>
      <c r="AD26" s="24"/>
    </row>
    <row r="27" spans="1:30" ht="15" customHeight="1" x14ac:dyDescent="0.2">
      <c r="A27" s="25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O27" s="34"/>
      <c r="AD27" s="24"/>
    </row>
    <row r="28" spans="1:30" ht="15" customHeight="1" x14ac:dyDescent="0.2">
      <c r="A28" s="17"/>
      <c r="M28" s="18"/>
      <c r="O28" s="34"/>
      <c r="X28" s="4" t="s">
        <v>105</v>
      </c>
      <c r="Y28" s="4"/>
      <c r="Z28" s="4" t="s">
        <v>91</v>
      </c>
      <c r="AA28" s="4" t="s">
        <v>106</v>
      </c>
      <c r="AC28" s="57">
        <v>3</v>
      </c>
      <c r="AD28" s="24"/>
    </row>
    <row r="29" spans="1:30" ht="15" customHeight="1" x14ac:dyDescent="0.2">
      <c r="A29" s="23" t="s">
        <v>7</v>
      </c>
      <c r="M29" s="18"/>
      <c r="O29" s="34"/>
      <c r="X29" s="4"/>
      <c r="Y29" s="4"/>
      <c r="AA29" s="4" t="s">
        <v>107</v>
      </c>
      <c r="AC29" s="57"/>
      <c r="AD29" s="24"/>
    </row>
    <row r="30" spans="1:30" ht="15" customHeight="1" x14ac:dyDescent="0.2">
      <c r="A30" s="17" t="s">
        <v>25</v>
      </c>
      <c r="M30" s="18"/>
      <c r="O30" s="34"/>
      <c r="AD30" s="24"/>
    </row>
    <row r="31" spans="1:30" ht="15" customHeight="1" x14ac:dyDescent="0.2">
      <c r="A31" s="17"/>
      <c r="F31" s="4" t="s">
        <v>8</v>
      </c>
      <c r="M31" s="18"/>
      <c r="O31" s="34"/>
      <c r="X31" s="4"/>
      <c r="Y31" s="4"/>
      <c r="AC31" s="57"/>
      <c r="AD31" s="24"/>
    </row>
    <row r="32" spans="1:30" ht="15" customHeight="1" x14ac:dyDescent="0.2">
      <c r="A32" s="17" t="s">
        <v>30</v>
      </c>
      <c r="M32" s="18"/>
      <c r="O32" s="34"/>
      <c r="X32" s="4"/>
      <c r="Y32" s="4"/>
      <c r="AC32" s="57"/>
      <c r="AD32" s="24"/>
    </row>
    <row r="33" spans="1:30" ht="15" customHeight="1" x14ac:dyDescent="0.2">
      <c r="A33" s="17"/>
      <c r="M33" s="18"/>
      <c r="O33" s="34"/>
      <c r="X33" s="4"/>
      <c r="Y33" s="4"/>
      <c r="AC33" s="57"/>
      <c r="AD33" s="24"/>
    </row>
    <row r="34" spans="1:30" ht="15" customHeight="1" x14ac:dyDescent="0.2">
      <c r="A34" s="17" t="s">
        <v>32</v>
      </c>
      <c r="M34" s="18"/>
      <c r="O34" s="34"/>
      <c r="X34" s="4"/>
      <c r="Y34" s="4"/>
      <c r="AC34" s="57"/>
      <c r="AD34" s="24"/>
    </row>
    <row r="35" spans="1:30" ht="15" customHeight="1" x14ac:dyDescent="0.2">
      <c r="A35" s="17" t="s">
        <v>31</v>
      </c>
      <c r="G35" s="3"/>
      <c r="M35" s="18"/>
      <c r="O35" s="34"/>
      <c r="X35" s="4"/>
      <c r="Y35" s="4"/>
      <c r="AC35" s="57"/>
      <c r="AD35" s="24"/>
    </row>
    <row r="36" spans="1:30" ht="15" customHeight="1" x14ac:dyDescent="0.2">
      <c r="A36" s="17" t="s">
        <v>26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24"/>
      <c r="O36" s="34"/>
      <c r="X36" s="4"/>
      <c r="Y36" s="4"/>
      <c r="AC36" s="57"/>
      <c r="AD36" s="24"/>
    </row>
    <row r="37" spans="1:30" ht="15" customHeight="1" x14ac:dyDescent="0.2">
      <c r="A37" s="17"/>
      <c r="C37" s="1"/>
      <c r="D37" s="1"/>
      <c r="E37" s="1"/>
      <c r="F37" s="1" t="s">
        <v>9</v>
      </c>
      <c r="G37" s="1"/>
      <c r="H37" s="1"/>
      <c r="I37" s="1"/>
      <c r="J37" s="1"/>
      <c r="K37" s="1"/>
      <c r="L37" s="1"/>
      <c r="M37" s="24"/>
      <c r="O37" s="34"/>
      <c r="X37" s="4"/>
      <c r="Y37" s="4"/>
      <c r="AC37" s="57"/>
      <c r="AD37" s="24"/>
    </row>
    <row r="38" spans="1:30" ht="15" customHeight="1" x14ac:dyDescent="0.2">
      <c r="A38" s="17" t="s">
        <v>40</v>
      </c>
      <c r="B38" s="1"/>
      <c r="C38" s="1"/>
      <c r="D38" s="1"/>
      <c r="F38" s="1"/>
      <c r="G38" s="3"/>
      <c r="H38" s="1"/>
      <c r="I38" s="1"/>
      <c r="J38" s="1"/>
      <c r="K38" s="1"/>
      <c r="L38" s="1"/>
      <c r="M38" s="24"/>
      <c r="O38" s="34"/>
      <c r="AD38" s="24"/>
    </row>
    <row r="39" spans="1:30" ht="15" customHeight="1" x14ac:dyDescent="0.2">
      <c r="A39" s="17"/>
      <c r="B39" s="1"/>
      <c r="C39" s="1"/>
      <c r="D39" s="1"/>
      <c r="F39" s="1"/>
      <c r="G39" s="3"/>
      <c r="H39" s="1"/>
      <c r="I39" s="1"/>
      <c r="J39" s="1"/>
      <c r="K39" s="1"/>
      <c r="L39" s="1"/>
      <c r="M39" s="24"/>
      <c r="O39" s="107" t="s">
        <v>74</v>
      </c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9"/>
    </row>
    <row r="40" spans="1:30" ht="15" customHeight="1" x14ac:dyDescent="0.2">
      <c r="A40" s="17"/>
      <c r="B40" s="1"/>
      <c r="C40" s="1"/>
      <c r="D40" s="1"/>
      <c r="F40" s="1"/>
      <c r="G40" s="3"/>
      <c r="H40" s="1"/>
      <c r="I40" s="1"/>
      <c r="J40" s="1"/>
      <c r="K40" s="1"/>
      <c r="L40" s="1"/>
      <c r="M40" s="24"/>
      <c r="O40" s="34"/>
      <c r="AD40" s="24"/>
    </row>
    <row r="41" spans="1:30" ht="15" customHeight="1" x14ac:dyDescent="0.2">
      <c r="A41" s="17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24"/>
      <c r="O41" s="63"/>
      <c r="P41" s="53" t="s">
        <v>63</v>
      </c>
      <c r="Q41" s="60"/>
      <c r="R41" s="60"/>
      <c r="S41" s="61"/>
      <c r="T41" s="8">
        <v>28</v>
      </c>
      <c r="U41" s="9" t="s">
        <v>16</v>
      </c>
      <c r="V41" s="62"/>
      <c r="W41" s="110" t="s">
        <v>17</v>
      </c>
      <c r="X41" s="106"/>
      <c r="Y41" s="106"/>
      <c r="Z41" s="106"/>
      <c r="AA41" s="106"/>
      <c r="AB41" s="106"/>
      <c r="AC41" s="106"/>
      <c r="AD41" s="24"/>
    </row>
    <row r="42" spans="1:30" ht="15" customHeight="1" x14ac:dyDescent="0.2">
      <c r="A42" s="1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24"/>
      <c r="O42" s="63"/>
      <c r="P42" s="53" t="s">
        <v>64</v>
      </c>
      <c r="Q42" s="60"/>
      <c r="R42" s="60"/>
      <c r="S42" s="61"/>
      <c r="T42" s="8">
        <v>6</v>
      </c>
      <c r="U42" s="9" t="s">
        <v>65</v>
      </c>
      <c r="V42" s="62"/>
      <c r="W42" s="106"/>
      <c r="X42" s="106"/>
      <c r="Y42" s="106"/>
      <c r="Z42" s="106"/>
      <c r="AA42" s="106"/>
      <c r="AB42" s="106"/>
      <c r="AC42" s="106"/>
      <c r="AD42" s="24"/>
    </row>
    <row r="43" spans="1:30" ht="15" customHeight="1" x14ac:dyDescent="0.2">
      <c r="A43" s="1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24"/>
      <c r="O43" s="63"/>
      <c r="P43" s="53" t="s">
        <v>66</v>
      </c>
      <c r="Q43" s="60"/>
      <c r="R43" s="60"/>
      <c r="S43" s="61"/>
      <c r="T43" s="8">
        <v>5</v>
      </c>
      <c r="U43" s="9" t="s">
        <v>65</v>
      </c>
      <c r="V43" s="62"/>
      <c r="W43" s="106"/>
      <c r="X43" s="106"/>
      <c r="Y43" s="106"/>
      <c r="Z43" s="106"/>
      <c r="AA43" s="106"/>
      <c r="AB43" s="106"/>
      <c r="AC43" s="106"/>
      <c r="AD43" s="24"/>
    </row>
    <row r="44" spans="1:30" ht="15" customHeight="1" x14ac:dyDescent="0.2">
      <c r="A44" s="17" t="s">
        <v>46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4"/>
      <c r="O44" s="10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C44" s="57"/>
      <c r="AD44" s="24"/>
    </row>
    <row r="45" spans="1:30" ht="15" customHeight="1" x14ac:dyDescent="0.2">
      <c r="A45" s="17" t="s">
        <v>68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4"/>
      <c r="O45" s="63"/>
      <c r="P45" s="111" t="s">
        <v>15</v>
      </c>
      <c r="Q45" s="112"/>
      <c r="R45" s="112"/>
      <c r="S45" s="112"/>
      <c r="T45" s="112"/>
      <c r="U45" s="112"/>
      <c r="V45" s="112"/>
      <c r="W45" s="113"/>
      <c r="X45" s="111" t="s">
        <v>67</v>
      </c>
      <c r="Y45" s="117"/>
      <c r="Z45" s="111" t="s">
        <v>76</v>
      </c>
      <c r="AA45" s="117"/>
      <c r="AB45" s="111" t="s">
        <v>48</v>
      </c>
      <c r="AC45" s="117"/>
      <c r="AD45" s="24"/>
    </row>
    <row r="46" spans="1:30" ht="15" customHeight="1" x14ac:dyDescent="0.2">
      <c r="A46" s="17" t="s">
        <v>39</v>
      </c>
      <c r="B46" s="1"/>
      <c r="C46" s="1"/>
      <c r="D46" s="1"/>
      <c r="E46" s="1"/>
      <c r="F46" s="3"/>
      <c r="G46" s="3"/>
      <c r="H46" s="1"/>
      <c r="I46" s="1"/>
      <c r="J46" s="1"/>
      <c r="K46" s="1"/>
      <c r="L46" s="1"/>
      <c r="M46" s="24"/>
      <c r="O46" s="63"/>
      <c r="P46" s="114"/>
      <c r="Q46" s="115"/>
      <c r="R46" s="115"/>
      <c r="S46" s="115"/>
      <c r="T46" s="115"/>
      <c r="U46" s="115"/>
      <c r="V46" s="115"/>
      <c r="W46" s="116"/>
      <c r="X46" s="118"/>
      <c r="Y46" s="119"/>
      <c r="Z46" s="118"/>
      <c r="AA46" s="119"/>
      <c r="AB46" s="118"/>
      <c r="AC46" s="119"/>
      <c r="AD46" s="24"/>
    </row>
    <row r="47" spans="1:30" ht="15" customHeight="1" x14ac:dyDescent="0.2">
      <c r="A47" s="17"/>
      <c r="B47" s="1"/>
      <c r="C47" s="1"/>
      <c r="D47" s="1"/>
      <c r="E47" s="1"/>
      <c r="F47" s="3"/>
      <c r="G47" s="3"/>
      <c r="H47" s="1"/>
      <c r="I47" s="1"/>
      <c r="J47" s="1"/>
      <c r="K47" s="1"/>
      <c r="L47" s="1"/>
      <c r="M47" s="24"/>
      <c r="O47" s="63"/>
      <c r="P47" s="120" t="s">
        <v>43</v>
      </c>
      <c r="Q47" s="100"/>
      <c r="R47" s="100"/>
      <c r="S47" s="100"/>
      <c r="T47" s="100"/>
      <c r="U47" s="100"/>
      <c r="V47" s="100"/>
      <c r="W47" s="101"/>
      <c r="X47" s="121">
        <f>Z47/6</f>
        <v>205.43333333333331</v>
      </c>
      <c r="Y47" s="95"/>
      <c r="Z47" s="121">
        <v>1232.5999999999999</v>
      </c>
      <c r="AA47" s="95"/>
      <c r="AB47" s="121">
        <f>X47*5</f>
        <v>1027.1666666666665</v>
      </c>
      <c r="AC47" s="95"/>
      <c r="AD47" s="24"/>
    </row>
    <row r="48" spans="1:30" ht="15" customHeight="1" x14ac:dyDescent="0.2">
      <c r="A48" s="17"/>
      <c r="B48" s="1"/>
      <c r="C48" s="1"/>
      <c r="D48" s="1"/>
      <c r="E48" s="1"/>
      <c r="F48" s="3"/>
      <c r="G48" s="3"/>
      <c r="H48" s="1"/>
      <c r="I48" s="1"/>
      <c r="J48" s="1"/>
      <c r="K48" s="1"/>
      <c r="L48" s="1"/>
      <c r="M48" s="24"/>
      <c r="O48" s="63"/>
      <c r="P48" s="99" t="s">
        <v>47</v>
      </c>
      <c r="Q48" s="100"/>
      <c r="R48" s="100"/>
      <c r="S48" s="100"/>
      <c r="T48" s="100"/>
      <c r="U48" s="100"/>
      <c r="V48" s="100"/>
      <c r="W48" s="101"/>
      <c r="X48" s="102">
        <f>X47/28</f>
        <v>7.3369047619047612</v>
      </c>
      <c r="Y48" s="95"/>
      <c r="Z48" s="102">
        <f>Z47/28</f>
        <v>44.021428571428565</v>
      </c>
      <c r="AA48" s="95"/>
      <c r="AB48" s="102">
        <f>AB47/28</f>
        <v>36.684523809523803</v>
      </c>
      <c r="AC48" s="95"/>
      <c r="AD48" s="24"/>
    </row>
    <row r="49" spans="1:30" ht="15" customHeight="1" x14ac:dyDescent="0.2">
      <c r="A49" s="17"/>
      <c r="B49" s="1"/>
      <c r="C49" s="1"/>
      <c r="D49" s="1"/>
      <c r="E49" s="1"/>
      <c r="F49" s="3"/>
      <c r="G49" s="3"/>
      <c r="H49" s="1"/>
      <c r="I49" s="1"/>
      <c r="J49" s="1"/>
      <c r="K49" s="1"/>
      <c r="L49" s="1"/>
      <c r="M49" s="24"/>
      <c r="O49" s="63"/>
      <c r="P49" s="103" t="s">
        <v>49</v>
      </c>
      <c r="Q49" s="94"/>
      <c r="R49" s="94"/>
      <c r="S49" s="94"/>
      <c r="T49" s="94"/>
      <c r="U49" s="94"/>
      <c r="V49" s="94"/>
      <c r="W49" s="94"/>
      <c r="X49" s="94"/>
      <c r="Y49" s="95"/>
      <c r="Z49" s="104">
        <f>Z48+AB48</f>
        <v>80.705952380952368</v>
      </c>
      <c r="AA49" s="100"/>
      <c r="AB49" s="100"/>
      <c r="AC49" s="101"/>
      <c r="AD49" s="24"/>
    </row>
    <row r="50" spans="1:30" ht="15" customHeight="1" x14ac:dyDescent="0.2">
      <c r="A50" s="17"/>
      <c r="B50" s="1"/>
      <c r="C50" s="1"/>
      <c r="D50" s="1"/>
      <c r="E50" s="1"/>
      <c r="F50" s="3"/>
      <c r="G50" s="3"/>
      <c r="H50" s="1"/>
      <c r="I50" s="1"/>
      <c r="J50" s="1"/>
      <c r="K50" s="1"/>
      <c r="L50" s="1"/>
      <c r="M50" s="24"/>
      <c r="O50" s="34"/>
      <c r="AD50" s="24"/>
    </row>
    <row r="51" spans="1:30" ht="15" customHeight="1" x14ac:dyDescent="0.2">
      <c r="A51" s="17"/>
      <c r="B51" s="1"/>
      <c r="C51" s="1"/>
      <c r="D51" s="1"/>
      <c r="E51" s="1"/>
      <c r="F51" s="3"/>
      <c r="G51" s="3"/>
      <c r="H51" s="1"/>
      <c r="I51" s="1"/>
      <c r="J51" s="1"/>
      <c r="K51" s="1"/>
      <c r="L51" s="1"/>
      <c r="M51" s="24"/>
      <c r="O51" s="34"/>
      <c r="AD51" s="24"/>
    </row>
    <row r="52" spans="1:30" ht="15" customHeight="1" x14ac:dyDescent="0.2">
      <c r="A52" s="17"/>
      <c r="B52" s="1"/>
      <c r="C52" s="1"/>
      <c r="D52" s="1"/>
      <c r="E52" s="1"/>
      <c r="F52" s="3"/>
      <c r="G52" s="3"/>
      <c r="H52" s="1"/>
      <c r="I52" s="1"/>
      <c r="J52" s="1"/>
      <c r="K52" s="1"/>
      <c r="L52" s="1"/>
      <c r="M52" s="24"/>
      <c r="O52" s="34"/>
      <c r="AD52" s="24"/>
    </row>
    <row r="53" spans="1:30" ht="15" customHeight="1" x14ac:dyDescent="0.2">
      <c r="A53" s="17"/>
      <c r="B53" s="1"/>
      <c r="C53" s="1"/>
      <c r="D53" s="1"/>
      <c r="E53" s="1"/>
      <c r="F53" s="3"/>
      <c r="G53" s="3"/>
      <c r="H53" s="1"/>
      <c r="I53" s="1"/>
      <c r="J53" s="1"/>
      <c r="K53" s="1"/>
      <c r="L53" s="1"/>
      <c r="M53" s="24"/>
      <c r="O53" s="34"/>
      <c r="AD53" s="24"/>
    </row>
    <row r="54" spans="1:30" ht="15" customHeight="1" x14ac:dyDescent="0.2">
      <c r="A54" s="17"/>
      <c r="B54" s="1"/>
      <c r="C54" s="1"/>
      <c r="D54" s="1"/>
      <c r="E54" s="1"/>
      <c r="F54" s="3"/>
      <c r="G54" s="3"/>
      <c r="H54" s="1"/>
      <c r="I54" s="1"/>
      <c r="J54" s="1"/>
      <c r="K54" s="1"/>
      <c r="L54" s="1"/>
      <c r="M54" s="24"/>
      <c r="O54" s="34"/>
      <c r="AD54" s="24"/>
    </row>
    <row r="55" spans="1:30" ht="15" customHeight="1" x14ac:dyDescent="0.2">
      <c r="A55" s="17"/>
      <c r="B55" s="1"/>
      <c r="C55" s="1"/>
      <c r="D55" s="1"/>
      <c r="E55" s="1"/>
      <c r="F55" s="3"/>
      <c r="G55" s="3"/>
      <c r="H55" s="1"/>
      <c r="I55" s="1"/>
      <c r="J55" s="1"/>
      <c r="K55" s="1"/>
      <c r="L55" s="1"/>
      <c r="M55" s="24"/>
      <c r="O55" s="34"/>
      <c r="X55" s="4"/>
      <c r="Y55" s="4"/>
      <c r="AC55" s="57"/>
      <c r="AD55" s="24"/>
    </row>
    <row r="56" spans="1:30" ht="15" customHeight="1" x14ac:dyDescent="0.2">
      <c r="A56" s="17"/>
      <c r="B56" s="1"/>
      <c r="C56" s="1"/>
      <c r="D56" s="1"/>
      <c r="E56" s="1"/>
      <c r="F56" s="3"/>
      <c r="G56" s="3"/>
      <c r="H56" s="1"/>
      <c r="I56" s="1"/>
      <c r="J56" s="1"/>
      <c r="K56" s="1"/>
      <c r="L56" s="1"/>
      <c r="M56" s="24"/>
      <c r="O56" s="34"/>
      <c r="X56" s="4"/>
      <c r="Y56" s="4"/>
      <c r="AC56" s="57"/>
      <c r="AD56" s="24"/>
    </row>
    <row r="57" spans="1:30" ht="15" customHeight="1" x14ac:dyDescent="0.2">
      <c r="A57" s="17"/>
      <c r="B57" s="1"/>
      <c r="C57" s="1"/>
      <c r="D57" s="1"/>
      <c r="E57" s="1"/>
      <c r="F57" s="3"/>
      <c r="G57" s="3"/>
      <c r="H57" s="1"/>
      <c r="I57" s="1"/>
      <c r="J57" s="1"/>
      <c r="K57" s="1"/>
      <c r="L57" s="1"/>
      <c r="M57" s="24"/>
      <c r="O57" s="34"/>
      <c r="X57" s="4"/>
      <c r="Y57" s="4"/>
      <c r="AC57" s="57"/>
      <c r="AD57" s="24"/>
    </row>
    <row r="58" spans="1:30" ht="15" customHeight="1" x14ac:dyDescent="0.2">
      <c r="A58" s="17"/>
      <c r="B58" s="1"/>
      <c r="C58" s="1"/>
      <c r="D58" s="1"/>
      <c r="E58" s="1"/>
      <c r="F58" s="3"/>
      <c r="G58" s="3"/>
      <c r="H58" s="1"/>
      <c r="I58" s="1"/>
      <c r="J58" s="1"/>
      <c r="K58" s="1"/>
      <c r="L58" s="1"/>
      <c r="M58" s="24"/>
      <c r="O58" s="34"/>
      <c r="X58" s="4"/>
      <c r="Y58" s="4"/>
      <c r="AC58" s="57"/>
      <c r="AD58" s="24"/>
    </row>
    <row r="59" spans="1:30" ht="15" customHeight="1" x14ac:dyDescent="0.2">
      <c r="A59" s="17"/>
      <c r="B59" s="1"/>
      <c r="C59" s="1"/>
      <c r="D59" s="1"/>
      <c r="E59" s="1"/>
      <c r="F59" s="3"/>
      <c r="G59" s="3"/>
      <c r="H59" s="1"/>
      <c r="I59" s="1"/>
      <c r="J59" s="1"/>
      <c r="K59" s="1"/>
      <c r="L59" s="1"/>
      <c r="M59" s="24"/>
      <c r="O59" s="34"/>
      <c r="X59" s="4"/>
      <c r="Y59" s="4"/>
      <c r="Z59" s="4"/>
      <c r="AA59" s="4"/>
      <c r="AC59" s="57"/>
      <c r="AD59" s="24"/>
    </row>
    <row r="60" spans="1:30" ht="15" customHeight="1" x14ac:dyDescent="0.2">
      <c r="A60" s="17"/>
      <c r="B60" s="1"/>
      <c r="C60" s="1"/>
      <c r="D60" s="1"/>
      <c r="E60" s="1"/>
      <c r="F60" s="3"/>
      <c r="G60" s="3"/>
      <c r="H60" s="1"/>
      <c r="I60" s="1"/>
      <c r="J60" s="1"/>
      <c r="K60" s="1"/>
      <c r="L60" s="1"/>
      <c r="M60" s="24"/>
      <c r="O60" s="34"/>
      <c r="X60" s="4"/>
      <c r="Y60" s="4"/>
      <c r="AC60" s="57"/>
      <c r="AD60" s="24"/>
    </row>
    <row r="61" spans="1:30" ht="15" customHeight="1" x14ac:dyDescent="0.2">
      <c r="A61" s="17"/>
      <c r="B61" s="1"/>
      <c r="C61" s="1"/>
      <c r="D61" s="1"/>
      <c r="E61" s="1"/>
      <c r="F61" s="3"/>
      <c r="G61" s="3"/>
      <c r="H61" s="1"/>
      <c r="I61" s="1"/>
      <c r="J61" s="1"/>
      <c r="K61" s="1"/>
      <c r="L61" s="1"/>
      <c r="M61" s="24"/>
      <c r="O61" s="34"/>
      <c r="X61" s="4"/>
      <c r="Y61" s="4"/>
      <c r="AC61" s="57"/>
      <c r="AD61" s="24"/>
    </row>
    <row r="62" spans="1:30" ht="15" customHeight="1" x14ac:dyDescent="0.2">
      <c r="A62" s="17"/>
      <c r="B62" s="1"/>
      <c r="C62" s="1"/>
      <c r="D62" s="1"/>
      <c r="E62" s="1"/>
      <c r="F62" s="3"/>
      <c r="G62" s="3"/>
      <c r="H62" s="1"/>
      <c r="I62" s="1"/>
      <c r="J62" s="1"/>
      <c r="K62" s="1"/>
      <c r="L62" s="1"/>
      <c r="M62" s="24"/>
      <c r="O62" s="34"/>
      <c r="X62" s="4"/>
      <c r="Y62" s="4"/>
      <c r="AC62" s="57"/>
      <c r="AD62" s="24"/>
    </row>
    <row r="63" spans="1:30" ht="15" customHeight="1" x14ac:dyDescent="0.2">
      <c r="A63" s="17"/>
      <c r="B63" s="1"/>
      <c r="C63" s="1"/>
      <c r="D63" s="1"/>
      <c r="E63" s="1"/>
      <c r="F63" s="3"/>
      <c r="G63" s="3"/>
      <c r="H63" s="1"/>
      <c r="I63" s="1"/>
      <c r="J63" s="1"/>
      <c r="K63" s="1"/>
      <c r="L63" s="1"/>
      <c r="M63" s="24"/>
      <c r="O63" s="34"/>
      <c r="X63" s="4"/>
      <c r="Y63" s="4"/>
      <c r="AC63" s="57"/>
      <c r="AD63" s="24"/>
    </row>
    <row r="64" spans="1:30" ht="15" customHeight="1" x14ac:dyDescent="0.2">
      <c r="A64" s="17"/>
      <c r="B64" s="1"/>
      <c r="C64" s="1"/>
      <c r="D64" s="1"/>
      <c r="E64" s="1"/>
      <c r="F64" s="3"/>
      <c r="G64" s="3"/>
      <c r="H64" s="1"/>
      <c r="I64" s="1"/>
      <c r="J64" s="1"/>
      <c r="K64" s="1"/>
      <c r="L64" s="1"/>
      <c r="M64" s="24"/>
      <c r="O64" s="34"/>
      <c r="X64" s="4"/>
      <c r="Y64" s="4"/>
      <c r="Z64" s="4"/>
      <c r="AA64" s="4"/>
      <c r="AC64" s="57"/>
      <c r="AD64" s="24"/>
    </row>
    <row r="65" spans="1:30" ht="15" customHeight="1" x14ac:dyDescent="0.2"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O65" s="34"/>
      <c r="X65" s="4"/>
      <c r="Y65" s="4"/>
      <c r="AC65" s="57"/>
      <c r="AD65" s="24"/>
    </row>
    <row r="66" spans="1:30" ht="15" customHeight="1" x14ac:dyDescent="0.2">
      <c r="B66" s="1"/>
      <c r="C66" s="1"/>
      <c r="D66" s="1"/>
      <c r="E66" s="1"/>
      <c r="F66" s="3"/>
      <c r="G66" s="3"/>
      <c r="H66" s="1"/>
      <c r="I66" s="1"/>
      <c r="J66" s="1"/>
      <c r="K66" s="1"/>
      <c r="L66" s="1"/>
      <c r="M66" s="1"/>
      <c r="O66" s="34"/>
      <c r="X66" s="4"/>
      <c r="Y66" s="4"/>
      <c r="AC66" s="57"/>
      <c r="AD66" s="24"/>
    </row>
    <row r="67" spans="1:30" ht="15" customHeight="1" x14ac:dyDescent="0.2">
      <c r="B67" s="1"/>
      <c r="C67" s="1"/>
      <c r="D67" s="1"/>
      <c r="E67" s="1"/>
      <c r="F67" s="3"/>
      <c r="G67" s="3"/>
      <c r="H67" s="1"/>
      <c r="I67" s="1"/>
      <c r="J67" s="1"/>
      <c r="K67" s="1"/>
      <c r="L67" s="1"/>
      <c r="M67" s="1"/>
      <c r="O67" s="34"/>
      <c r="X67" s="4"/>
      <c r="Y67" s="4"/>
      <c r="AC67" s="57"/>
      <c r="AD67" s="24"/>
    </row>
    <row r="68" spans="1:30" ht="15" customHeight="1" x14ac:dyDescent="0.2">
      <c r="A68" s="25"/>
      <c r="B68" s="26"/>
      <c r="C68" s="26"/>
      <c r="D68" s="26"/>
      <c r="E68" s="26"/>
      <c r="F68" s="27"/>
      <c r="G68" s="27"/>
      <c r="H68" s="26"/>
      <c r="I68" s="26"/>
      <c r="J68" s="26"/>
      <c r="K68" s="26"/>
      <c r="L68" s="26"/>
      <c r="M68" s="28"/>
      <c r="O68" s="34"/>
      <c r="X68" s="4"/>
      <c r="Y68" s="4"/>
      <c r="AC68" s="57"/>
      <c r="AD68" s="24"/>
    </row>
    <row r="69" spans="1:30" ht="15" customHeight="1" x14ac:dyDescent="0.2">
      <c r="B69" s="1"/>
      <c r="C69" s="1"/>
      <c r="D69" s="1"/>
      <c r="E69" s="1"/>
      <c r="F69" s="3"/>
      <c r="G69" s="3"/>
      <c r="H69" s="1"/>
      <c r="I69" s="1"/>
      <c r="J69" s="1"/>
      <c r="K69" s="1"/>
      <c r="L69" s="1"/>
      <c r="M69" s="1"/>
      <c r="O69" s="34"/>
      <c r="X69" s="4"/>
      <c r="Y69" s="4"/>
      <c r="AC69" s="57"/>
      <c r="AD69" s="24"/>
    </row>
    <row r="70" spans="1:30" ht="15" customHeight="1" x14ac:dyDescent="0.2">
      <c r="O70" s="34"/>
      <c r="X70" s="4"/>
      <c r="Y70" s="4"/>
      <c r="AC70" s="57"/>
      <c r="AD70" s="24"/>
    </row>
    <row r="71" spans="1:30" ht="15" customHeight="1" x14ac:dyDescent="0.2">
      <c r="O71" s="34"/>
      <c r="X71" s="4"/>
      <c r="Y71" s="4"/>
      <c r="AC71" s="57"/>
      <c r="AD71" s="24"/>
    </row>
    <row r="72" spans="1:30" ht="15" customHeight="1" x14ac:dyDescent="0.2">
      <c r="O72" s="35"/>
      <c r="P72" s="32" t="s">
        <v>75</v>
      </c>
      <c r="Q72" s="26"/>
      <c r="R72" s="26"/>
      <c r="S72" s="26"/>
      <c r="T72" s="26"/>
      <c r="U72" s="26"/>
      <c r="V72" s="26"/>
      <c r="W72" s="26"/>
      <c r="X72" s="32"/>
      <c r="Y72" s="32"/>
      <c r="Z72" s="26"/>
      <c r="AA72" s="26"/>
      <c r="AB72" s="26"/>
      <c r="AC72" s="58"/>
      <c r="AD72" s="28"/>
    </row>
    <row r="73" spans="1:30" ht="15" customHeight="1" x14ac:dyDescent="0.2"/>
    <row r="74" spans="1:30" ht="15" customHeight="1" x14ac:dyDescent="0.2">
      <c r="B74" s="1"/>
      <c r="C74" s="1"/>
      <c r="D74" s="1"/>
      <c r="E74" s="1"/>
      <c r="F74" s="3"/>
      <c r="G74" s="3"/>
      <c r="H74" s="1"/>
      <c r="I74" s="1"/>
      <c r="J74" s="1"/>
      <c r="K74" s="1"/>
      <c r="L74" s="1"/>
      <c r="M74" s="1"/>
    </row>
    <row r="75" spans="1:30" ht="15" customHeight="1" x14ac:dyDescent="0.2">
      <c r="B75" s="1"/>
      <c r="C75" s="1"/>
      <c r="D75" s="1"/>
      <c r="E75" s="1"/>
      <c r="F75" s="3"/>
      <c r="G75" s="3"/>
      <c r="H75" s="1"/>
      <c r="I75" s="1"/>
      <c r="J75" s="1"/>
      <c r="K75" s="1"/>
      <c r="L75" s="1"/>
      <c r="M75" s="1"/>
    </row>
    <row r="76" spans="1:30" ht="15" customHeight="1" x14ac:dyDescent="0.2"/>
    <row r="77" spans="1:30" ht="15" customHeight="1" x14ac:dyDescent="0.2"/>
    <row r="78" spans="1:30" ht="15" customHeight="1" x14ac:dyDescent="0.2"/>
    <row r="79" spans="1:30" ht="15" customHeight="1" x14ac:dyDescent="0.2"/>
    <row r="80" spans="1:30" ht="15" customHeight="1" x14ac:dyDescent="0.2"/>
    <row r="81" spans="15:30" ht="15" customHeight="1" x14ac:dyDescent="0.2"/>
    <row r="85" spans="15:30" x14ac:dyDescent="0.2"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5:30" x14ac:dyDescent="0.2"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5:30" x14ac:dyDescent="0.2"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5:30" x14ac:dyDescent="0.2"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5:30" x14ac:dyDescent="0.2"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5:30" x14ac:dyDescent="0.2"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5:30" x14ac:dyDescent="0.2"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5:30" x14ac:dyDescent="0.2"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5:30" x14ac:dyDescent="0.2"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5:30" x14ac:dyDescent="0.2"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5:30" x14ac:dyDescent="0.2"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5:30" x14ac:dyDescent="0.2"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="4" customFormat="1" x14ac:dyDescent="0.2"/>
    <row r="98" s="4" customFormat="1" x14ac:dyDescent="0.2"/>
    <row r="99" s="4" customFormat="1" x14ac:dyDescent="0.2"/>
    <row r="100" s="4" customFormat="1" x14ac:dyDescent="0.2"/>
    <row r="106" s="4" customFormat="1" x14ac:dyDescent="0.2"/>
    <row r="107" s="4" customFormat="1" x14ac:dyDescent="0.2"/>
    <row r="108" s="4" customFormat="1" x14ac:dyDescent="0.2"/>
    <row r="109" s="4" customFormat="1" x14ac:dyDescent="0.2"/>
    <row r="110" s="4" customFormat="1" x14ac:dyDescent="0.2"/>
    <row r="111" s="4" customFormat="1" x14ac:dyDescent="0.2"/>
    <row r="112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</sheetData>
  <mergeCells count="38">
    <mergeCell ref="O1:AD1"/>
    <mergeCell ref="C25:E25"/>
    <mergeCell ref="J25:L25"/>
    <mergeCell ref="C24:E24"/>
    <mergeCell ref="J24:L24"/>
    <mergeCell ref="A1:M1"/>
    <mergeCell ref="C4:E4"/>
    <mergeCell ref="F4:G4"/>
    <mergeCell ref="J4:L4"/>
    <mergeCell ref="C5:E5"/>
    <mergeCell ref="F5:G5"/>
    <mergeCell ref="J5:L5"/>
    <mergeCell ref="A7:M7"/>
    <mergeCell ref="P45:W46"/>
    <mergeCell ref="Q4:T4"/>
    <mergeCell ref="X4:AB4"/>
    <mergeCell ref="Y5:AB5"/>
    <mergeCell ref="O39:AD39"/>
    <mergeCell ref="W41:AC43"/>
    <mergeCell ref="X45:Y46"/>
    <mergeCell ref="Z45:AA46"/>
    <mergeCell ref="AB45:AC46"/>
    <mergeCell ref="P49:Y49"/>
    <mergeCell ref="Z49:AC49"/>
    <mergeCell ref="A9:C9"/>
    <mergeCell ref="A10:A12"/>
    <mergeCell ref="A16:C16"/>
    <mergeCell ref="A22:M22"/>
    <mergeCell ref="C26:E26"/>
    <mergeCell ref="J26:L26"/>
    <mergeCell ref="P47:W47"/>
    <mergeCell ref="X47:Y47"/>
    <mergeCell ref="Z47:AA47"/>
    <mergeCell ref="AB47:AC47"/>
    <mergeCell ref="P48:W48"/>
    <mergeCell ref="X48:Y48"/>
    <mergeCell ref="Z48:AA48"/>
    <mergeCell ref="AB48:AC48"/>
  </mergeCells>
  <hyperlinks>
    <hyperlink ref="F31" r:id="rId1" display="http://servicos.dnit.gov.br/condicoes/" xr:uid="{BFA7EF39-8F21-4FF8-9C6E-33526246ECE0}"/>
  </hyperlinks>
  <pageMargins left="0.59055118110236227" right="0" top="0.59055118110236227" bottom="0.59055118110236227" header="0.31496062992125984" footer="0.31496062992125984"/>
  <pageSetup paperSize="9" scale="65" orientation="portrait" r:id="rId2"/>
  <headerFooter>
    <oddFooter>&amp;R&amp;5Página: &amp;P de &amp;N.</oddFooter>
  </headerFooter>
  <colBreaks count="1" manualBreakCount="1">
    <brk id="13" max="1048575" man="1"/>
  </col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8ce0d6-5ce1-400e-983d-1a411985fb94" xsi:nil="true"/>
    <lcf76f155ced4ddcb4097134ff3c332f xmlns="41275acc-4d73-4cf3-b83d-cb3425a06e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2F041802E1534FA93360AF920132EB" ma:contentTypeVersion="11" ma:contentTypeDescription="Crie um novo documento." ma:contentTypeScope="" ma:versionID="f110dc420a7253982d62b1d74f11fcc3">
  <xsd:schema xmlns:xsd="http://www.w3.org/2001/XMLSchema" xmlns:xs="http://www.w3.org/2001/XMLSchema" xmlns:p="http://schemas.microsoft.com/office/2006/metadata/properties" xmlns:ns2="41275acc-4d73-4cf3-b83d-cb3425a06ee0" xmlns:ns3="b68ce0d6-5ce1-400e-983d-1a411985fb94" targetNamespace="http://schemas.microsoft.com/office/2006/metadata/properties" ma:root="true" ma:fieldsID="5fe7b329fae7d75a109c077a20089081" ns2:_="" ns3:_="">
    <xsd:import namespace="41275acc-4d73-4cf3-b83d-cb3425a06ee0"/>
    <xsd:import namespace="b68ce0d6-5ce1-400e-983d-1a411985f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75acc-4d73-4cf3-b83d-cb3425a06e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3cfc3985-53d5-44aa-b37b-f75055424e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ce0d6-5ce1-400e-983d-1a411985fb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793104-482e-48ef-8b62-18a660203831}" ma:internalName="TaxCatchAll" ma:showField="CatchAllData" ma:web="b68ce0d6-5ce1-400e-983d-1a411985fb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EF37E8-F6C0-4697-8BEA-25CB42B54414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41275acc-4d73-4cf3-b83d-cb3425a06ee0"/>
    <ds:schemaRef ds:uri="b68ce0d6-5ce1-400e-983d-1a411985fb94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C69BE34-004B-4DA7-B6EE-6A5AC9A828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F28A1-C48A-489F-B343-B95246DDB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275acc-4d73-4cf3-b83d-cb3425a06ee0"/>
    <ds:schemaRef ds:uri="b68ce0d6-5ce1-400e-983d-1a411985fb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RESU</vt:lpstr>
      <vt:lpstr>CE</vt:lpstr>
      <vt:lpstr>GO</vt:lpstr>
      <vt:lpstr>MT</vt:lpstr>
      <vt:lpstr>MG</vt:lpstr>
      <vt:lpstr>PR</vt:lpstr>
      <vt:lpstr>RS</vt:lpstr>
      <vt:lpstr>SP</vt:lpstr>
      <vt:lpstr>CE!Area_de_impressao</vt:lpstr>
      <vt:lpstr>GO!Area_de_impressao</vt:lpstr>
      <vt:lpstr>MG!Area_de_impressao</vt:lpstr>
      <vt:lpstr>MT!Area_de_impressao</vt:lpstr>
      <vt:lpstr>PR!Area_de_impressao</vt:lpstr>
      <vt:lpstr>RESU!Area_de_impressao</vt:lpstr>
      <vt:lpstr>RS!Area_de_impressao</vt:lpstr>
      <vt:lpstr>SP!Area_de_impressao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Ameneiros</dc:creator>
  <cp:lastModifiedBy>JIMENA ROSANA AGUILAR AMENEIROS</cp:lastModifiedBy>
  <cp:lastPrinted>2025-11-19T13:37:57Z</cp:lastPrinted>
  <dcterms:created xsi:type="dcterms:W3CDTF">2017-09-27T23:50:27Z</dcterms:created>
  <dcterms:modified xsi:type="dcterms:W3CDTF">2025-12-18T21:11:31Z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0x010100B22F041802E1534FA93360AF920132EB</vt:lpwstr>
  </property>
  <property fmtid="{D5CDD505-2E9C-101B-9397-08002B2CF9AE}" pid="3" name="Order">
    <vt:r8>1555400</vt:r8>
  </property>
</Properties>
</file>