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sheet7.xml" ContentType="application/vnd.openxmlformats-officedocument.spreadsheetml.worksheet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_rels/drawing1.xml.rels" ContentType="application/vnd.openxmlformats-package.relationships+xml"/>
  <Override PartName="/xl/drawings/vmlDrawing3.vml" ContentType="application/vnd.openxmlformats-officedocument.vmlDrawing"/>
  <Override PartName="/xl/drawings/drawing1.xml" ContentType="application/vnd.openxmlformats-officedocument.drawing+xml"/>
  <Override PartName="/xl/drawings/vmlDrawing4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media/image1.png" ContentType="image/png"/>
  <Override PartName="/xl/media/image2.png" ContentType="image/png"/>
  <Override PartName="/xl/comments7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Coleta Domiciliar" sheetId="1" state="visible" r:id="rId2"/>
    <sheet name="2.Encargos Sociais" sheetId="2" state="visible" r:id="rId3"/>
    <sheet name="3.CAGED" sheetId="3" state="visible" r:id="rId4"/>
    <sheet name="4.BDI" sheetId="4" state="visible" r:id="rId5"/>
    <sheet name="5. Depreciação" sheetId="5" state="visible" r:id="rId6"/>
    <sheet name="6.Remuneração de capital" sheetId="6" state="visible" r:id="rId7"/>
    <sheet name="7. Dimensionamento" sheetId="7" state="hidden" r:id="rId8"/>
  </sheets>
  <definedNames>
    <definedName function="false" hidden="false" localSheetId="0" name="_xlnm.Print_Area" vbProcedure="false">'1. Coleta Domiciliar'!$A$1:$F$300</definedName>
    <definedName function="false" hidden="false" localSheetId="0" name="_xlnm.Print_Titles" vbProcedure="false">'1. Coleta Domiciliar'!$1:$6</definedName>
    <definedName function="false" hidden="false" localSheetId="1" name="_xlnm.Print_Area" vbProcedure="false">'2.Encargos Sociais'!$A$1:$C$36</definedName>
    <definedName function="false" hidden="false" name="AbaDeprec" vbProcedure="false">'5. Depreciação'!$A$1</definedName>
    <definedName function="false" hidden="false" name="AbaRemun" vbProcedure="false">'6.Remuneração de capital'!$A$1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1" authorId="0">
      <text>
        <r>
          <rPr>
            <sz val="10"/>
            <rFont val="Arial"/>
            <family val="0"/>
            <charset val="1"/>
          </rPr>
          <t xml:space="preserve">Qualquer custo previsto no edital e não contemplado nesta planilha modelo deverá ser devidamente incluído
</t>
        </r>
      </text>
    </comment>
    <comment ref="A59" authorId="0">
      <text>
        <r>
          <rPr>
            <sz val="10"/>
            <rFont val="Arial"/>
            <family val="0"/>
            <charset val="1"/>
          </rPr>
          <t xml:space="preserve">Cálculo do descanso semanal remunerado incidente sobre as horas extras habitualmente prestadas. Considerada a média de 63 feriados + domingos e 302 dias trabalhados por ano
</t>
        </r>
      </text>
    </comment>
    <comment ref="A78" authorId="0">
      <text>
        <r>
          <rPr>
            <sz val="10"/>
            <rFont val="Arial"/>
            <family val="0"/>
            <charset val="1"/>
          </rPr>
          <t xml:space="preserve">Cálculo do descanso semanal remunerado incidente sobre as horas extras habitualmente prestadas. Considerados 63 feriados + domingos e 302 dias trabalhados por ano
</t>
        </r>
      </text>
    </comment>
    <comment ref="A92" authorId="0">
      <text>
        <r>
          <rPr>
            <sz val="10"/>
            <rFont val="Arial"/>
            <family val="0"/>
            <charset val="1"/>
          </rPr>
          <t xml:space="preserve">Cálculo do descanso semanal remunerado incidente sobre as horas extras habitualmente prestadas. Considerada a média de 63 feriados + domingos e 302 dias trabalhados por ano
</t>
        </r>
      </text>
    </comment>
    <comment ref="A113" authorId="0">
      <text>
        <r>
          <rPr>
            <sz val="10"/>
            <rFont val="Arial"/>
            <family val="0"/>
            <charset val="1"/>
          </rPr>
          <t xml:space="preserve">Cálculo do descanso semanal remunerado incidente sobre as horas extras habitualmente prestadas. Considerados 63 feriados + domingos e 302 dias trabalhados por ano
</t>
        </r>
      </text>
    </comment>
    <comment ref="A269" authorId="0">
      <text>
        <r>
          <rPr>
            <sz val="10"/>
            <rFont val="Arial"/>
            <family val="0"/>
            <charset val="1"/>
          </rPr>
          <t xml:space="preserve">Especificar somente quando for exigido no Projeto Básico
</t>
        </r>
      </text>
    </comment>
    <comment ref="B48" authorId="0">
      <text>
        <r>
          <rPr>
            <sz val="10"/>
            <rFont val="Arial"/>
            <family val="0"/>
            <charset val="1"/>
          </rPr>
          <t xml:space="preserve">Informar o fator de utilização das equipes de coleta. 
Por exemplo:
Equipes com utilização integral = 100%
Equipes com utilização parcial = n° horas trabalhadas por semana /44 horas
</t>
        </r>
      </text>
    </comment>
    <comment ref="B224" authorId="0">
      <text>
        <r>
          <rPr>
            <sz val="10"/>
            <rFont val="Arial"/>
            <family val="0"/>
            <charset val="1"/>
          </rPr>
          <t xml:space="preserve">Informar a quilometragem mensal percorrida, de acordo com o projeto básico
</t>
        </r>
      </text>
    </comment>
    <comment ref="C57" authorId="0">
      <text>
        <r>
          <rPr>
            <sz val="10"/>
            <rFont val="Arial"/>
            <family val="0"/>
            <charset val="1"/>
          </rPr>
          <t xml:space="preserve">Informar o número de horas extras trabalhadas nos domingos e feriados em horário diurno
</t>
        </r>
      </text>
    </comment>
    <comment ref="C58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diurno de segunda a sábado 
</t>
        </r>
      </text>
    </comment>
    <comment ref="C62" authorId="0">
      <text>
        <r>
          <rPr>
            <sz val="10"/>
            <rFont val="Arial"/>
            <family val="0"/>
            <charset val="1"/>
          </rPr>
          <t xml:space="preserve">Preencher a planilha Encargos Sociais e CAGED </t>
        </r>
      </text>
    </comment>
    <comment ref="C64" authorId="0">
      <text>
        <r>
          <rPr>
            <sz val="10"/>
            <rFont val="Arial"/>
            <family val="0"/>
            <charset val="1"/>
          </rPr>
          <t xml:space="preserve">Informar a quantidade de trabalhadores na função</t>
        </r>
      </text>
    </comment>
    <comment ref="C70" authorId="0">
      <text>
        <r>
          <rPr>
            <sz val="10"/>
            <rFont val="Arial"/>
            <family val="0"/>
            <charset val="1"/>
          </rPr>
          <t xml:space="preserve">Informar o número de horas noturnas trabalhadas no intervalo das 22:00h as 5:00h</t>
        </r>
      </text>
    </comment>
    <comment ref="C72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diurno nos domingos e feriados</t>
        </r>
      </text>
    </comment>
    <comment ref="C73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(das 22:00h as 5h) nos domingos e feriados
</t>
        </r>
      </text>
    </comment>
    <comment ref="C75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de segunda à sábado</t>
        </r>
      </text>
    </comment>
    <comment ref="C76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(das 22:00h as 5h) de segunda a sábado</t>
        </r>
      </text>
    </comment>
    <comment ref="C81" authorId="0">
      <text>
        <r>
          <rPr>
            <sz val="10"/>
            <rFont val="Arial"/>
            <family val="0"/>
            <charset val="1"/>
          </rPr>
          <t xml:space="preserve">Preencher a planilha Encargos Sociais e CAGED </t>
        </r>
      </text>
    </comment>
    <comment ref="C83" authorId="0">
      <text>
        <r>
          <rPr>
            <sz val="10"/>
            <rFont val="Arial"/>
            <family val="0"/>
            <charset val="1"/>
          </rPr>
          <t xml:space="preserve">Informar a quantidade de trabalhadores na função</t>
        </r>
      </text>
    </comment>
    <comment ref="C90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diurno nos domingos e feriados</t>
        </r>
      </text>
    </comment>
    <comment ref="C91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diurno de segunda a sábado 
</t>
        </r>
      </text>
    </comment>
    <comment ref="C93" authorId="0">
      <text>
        <r>
          <rPr>
            <sz val="10"/>
            <rFont val="Arial"/>
            <family val="0"/>
            <charset val="1"/>
          </rPr>
          <t xml:space="preserve">Informar 1 se a base de cálculo for o Salário Mínimo Nacional; Informar 2 se a base de cálculo for o Piso da Categoria; 
</t>
        </r>
      </text>
    </comment>
    <comment ref="C94" authorId="0">
      <text>
        <r>
          <rPr>
            <sz val="10"/>
            <rFont val="Arial"/>
            <family val="0"/>
            <charset val="1"/>
          </rPr>
          <t xml:space="preserve">Percentual estabelecido nas Normas de Segurança de Trabalho ou pelo laudo de responsável técnico devidamente habilitado</t>
        </r>
      </text>
    </comment>
    <comment ref="C96" authorId="0">
      <text>
        <r>
          <rPr>
            <sz val="10"/>
            <rFont val="Arial"/>
            <family val="0"/>
            <charset val="1"/>
          </rPr>
          <t xml:space="preserve">Preencher a planilha Encargos Sociais e CAGED </t>
        </r>
      </text>
    </comment>
    <comment ref="C98" authorId="0">
      <text>
        <r>
          <rPr>
            <sz val="10"/>
            <rFont val="Arial"/>
            <family val="0"/>
            <charset val="1"/>
          </rPr>
          <t xml:space="preserve">Informar a quantidade de trabalhadores na função</t>
        </r>
      </text>
    </comment>
    <comment ref="C105" authorId="0">
      <text>
        <r>
          <rPr>
            <sz val="10"/>
            <rFont val="Arial"/>
            <family val="0"/>
            <charset val="1"/>
          </rPr>
          <t xml:space="preserve">Informar o número de horas noturnas trabalhadas no intervalo das 22:00h as 5:00h</t>
        </r>
      </text>
    </comment>
    <comment ref="C107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nos domingos e feriados</t>
        </r>
      </text>
    </comment>
    <comment ref="C108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(das 22:00h as 5h) nos domingos e feriados
</t>
        </r>
      </text>
    </comment>
    <comment ref="C110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de segunda à sábado</t>
        </r>
      </text>
    </comment>
    <comment ref="C111" authorId="0">
      <text>
        <r>
          <rPr>
            <sz val="10"/>
            <rFont val="Arial"/>
            <family val="0"/>
            <charset val="1"/>
          </rPr>
          <t xml:space="preserve">Informar o número de horas extras trabalhadas em horário noturno (das 22:00h as 5h) de segunda a sábado</t>
        </r>
      </text>
    </comment>
    <comment ref="C114" authorId="0">
      <text>
        <r>
          <rPr>
            <sz val="10"/>
            <rFont val="Arial"/>
            <family val="0"/>
            <charset val="1"/>
          </rPr>
          <t xml:space="preserve">Informar 1 se a base de cálculo for o Salário Mínimo Nacional; Informar 2 se a base de cálculo for o Piso da Categoria; 
</t>
        </r>
      </text>
    </comment>
    <comment ref="C117" authorId="0">
      <text>
        <r>
          <rPr>
            <sz val="10"/>
            <rFont val="Arial"/>
            <family val="0"/>
            <charset val="1"/>
          </rPr>
          <t xml:space="preserve">Preencher a planilha Encargos Sociais e CAGED </t>
        </r>
      </text>
    </comment>
    <comment ref="C119" authorId="0">
      <text>
        <r>
          <rPr>
            <sz val="10"/>
            <rFont val="Arial"/>
            <family val="0"/>
            <charset val="1"/>
          </rPr>
          <t xml:space="preserve">Informar a quantidade de trabalhadores na função</t>
        </r>
      </text>
    </comment>
    <comment ref="C125" authorId="0">
      <text>
        <r>
          <rPr>
            <sz val="10"/>
            <rFont val="Arial"/>
            <family val="0"/>
            <charset val="1"/>
          </rPr>
          <t xml:space="preserve">Informar o número médio de dias trabalhados por mês</t>
        </r>
      </text>
    </comment>
    <comment ref="C149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0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1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2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3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4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5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6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7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58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66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67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68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69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70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71" authorId="0">
      <text>
        <r>
          <rPr>
            <sz val="10"/>
            <rFont val="Arial"/>
            <family val="0"/>
            <charset val="1"/>
          </rPr>
          <t xml:space="preserve">Informar a durabilidade estimada em meses, para cada EPI
</t>
        </r>
      </text>
    </comment>
    <comment ref="C185" authorId="0">
      <text>
        <r>
          <rPr>
            <sz val="10"/>
            <rFont val="Arial"/>
            <family val="0"/>
            <charset val="1"/>
          </rPr>
          <t xml:space="preserve">Informar a vida útil estimada para o caminhão, em anos</t>
        </r>
      </text>
    </comment>
    <comment ref="C186" authorId="0">
      <text>
        <r>
          <rPr>
            <sz val="10"/>
            <rFont val="Arial"/>
            <family val="0"/>
            <charset val="1"/>
          </rPr>
          <t xml:space="preserve">Na elaboração do orçamento-base da licitação, informar 0 (zero). Na proposta da licitante, informar a idade do veículo proposto.</t>
        </r>
      </text>
    </comment>
    <comment ref="C187" authorId="0">
      <text>
        <r>
          <rPr>
            <sz val="10"/>
            <rFont val="Arial"/>
            <family val="0"/>
            <charset val="1"/>
          </rPr>
          <t xml:space="preserve">Informar o valor da depreciação do caminhão, adotando o valor sugerido pelo TCE ou outro valor estimado 
</t>
        </r>
      </text>
    </comment>
    <comment ref="C190" authorId="0">
      <text>
        <r>
          <rPr>
            <sz val="10"/>
            <rFont val="Arial"/>
            <family val="0"/>
            <charset val="1"/>
          </rPr>
          <t xml:space="preserve">Informar a vida útil estimada para o compactador, em anos</t>
        </r>
      </text>
    </comment>
    <comment ref="C191" authorId="0">
      <text>
        <r>
          <rPr>
            <sz val="10"/>
            <rFont val="Arial"/>
            <family val="0"/>
            <charset val="1"/>
          </rPr>
          <t xml:space="preserve">Na elaboração do orçamento-base da licitação, informar 0 (zero). Na proposta da licitante, informar a idade do compactador proposto.</t>
        </r>
      </text>
    </comment>
    <comment ref="C192" authorId="0">
      <text>
        <r>
          <rPr>
            <sz val="10"/>
            <rFont val="Arial"/>
            <family val="0"/>
            <charset val="1"/>
          </rPr>
          <t xml:space="preserve">Informar o valor da depreciação do compactador, adotando o valor sugerido pelo TCE ou outro valor estimado 
</t>
        </r>
      </text>
    </comment>
    <comment ref="C195" authorId="0">
      <text>
        <r>
          <rPr>
            <sz val="10"/>
            <rFont val="Arial"/>
            <family val="0"/>
            <charset val="1"/>
          </rPr>
          <t xml:space="preserve">Informar a quantidade de caminhões compactadores do respectivo modelo</t>
        </r>
      </text>
    </comment>
    <comment ref="C201" authorId="0">
      <text>
        <r>
          <rPr>
            <sz val="10"/>
            <rFont val="Arial"/>
            <family val="0"/>
            <charset val="1"/>
          </rPr>
          <t xml:space="preserve">Informar a taxa de juros anual para remuneração do capital. Recomenda-se o uso da Taxa SELIC
</t>
        </r>
      </text>
    </comment>
    <comment ref="C227" authorId="0">
      <text>
        <r>
          <rPr>
            <sz val="10"/>
            <rFont val="Arial"/>
            <family val="0"/>
            <charset val="1"/>
          </rPr>
          <t xml:space="preserve">Informar o consumo estimado do veículo em km/l</t>
        </r>
      </text>
    </comment>
    <comment ref="C229" authorId="0">
      <text>
        <r>
          <rPr>
            <sz val="10"/>
            <rFont val="Arial"/>
            <family val="0"/>
            <charset val="1"/>
          </rPr>
          <t xml:space="preserve">Informar o consumo de óleo do motor a cada 1000km</t>
        </r>
      </text>
    </comment>
    <comment ref="C231" authorId="0">
      <text>
        <r>
          <rPr>
            <sz val="10"/>
            <rFont val="Arial"/>
            <family val="0"/>
            <charset val="1"/>
          </rPr>
          <t xml:space="preserve">Informar o consumo de óleo da transmissão a cada 1000km</t>
        </r>
      </text>
    </comment>
    <comment ref="C233" authorId="0">
      <text>
        <r>
          <rPr>
            <sz val="10"/>
            <rFont val="Arial"/>
            <family val="0"/>
            <charset val="1"/>
          </rPr>
          <t xml:space="preserve">Informar o consumo de óleo hidráulico a cada 1000km</t>
        </r>
      </text>
    </comment>
    <comment ref="C235" authorId="0">
      <text>
        <r>
          <rPr>
            <sz val="10"/>
            <rFont val="Arial"/>
            <family val="0"/>
            <charset val="1"/>
          </rPr>
          <t xml:space="preserve">Informar o consumo de graxa a cada 1000km</t>
        </r>
      </text>
    </comment>
    <comment ref="C247" authorId="0">
      <text>
        <r>
          <rPr>
            <sz val="10"/>
            <rFont val="Arial"/>
            <family val="0"/>
            <charset val="1"/>
          </rPr>
          <t xml:space="preserve">Informar a quantidade de pneus novos de 1 caminhão</t>
        </r>
      </text>
    </comment>
    <comment ref="C248" authorId="0">
      <text>
        <r>
          <rPr>
            <sz val="10"/>
            <rFont val="Arial"/>
            <family val="0"/>
            <charset val="1"/>
          </rPr>
          <t xml:space="preserve">Informar o número de recapagens por pneu</t>
        </r>
      </text>
    </comment>
    <comment ref="C250" authorId="0">
      <text>
        <r>
          <rPr>
            <sz val="10"/>
            <rFont val="Arial"/>
            <family val="0"/>
            <charset val="1"/>
          </rPr>
          <t xml:space="preserve">Informar a durabilidade média dos pneus considerando as recapagens, em km
</t>
        </r>
      </text>
    </comment>
    <comment ref="C260" authorId="0">
      <text>
        <r>
          <rPr>
            <sz val="10"/>
            <rFont val="Arial"/>
            <family val="0"/>
            <charset val="1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C261" authorId="0">
      <text>
        <r>
          <rPr>
            <sz val="10"/>
            <rFont val="Arial"/>
            <family val="0"/>
            <charset val="1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C262" authorId="0">
      <text>
        <r>
          <rPr>
            <sz val="10"/>
            <rFont val="Arial"/>
            <family val="0"/>
            <charset val="1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C263" authorId="0">
      <text>
        <r>
          <rPr>
            <sz val="10"/>
            <rFont val="Arial"/>
            <family val="0"/>
            <charset val="1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C264" authorId="0">
      <text>
        <r>
          <rPr>
            <sz val="10"/>
            <rFont val="Arial"/>
            <family val="0"/>
            <charset val="1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C285" authorId="0">
      <text>
        <r>
          <rPr>
            <sz val="10"/>
            <rFont val="Arial"/>
            <family val="0"/>
            <charset val="1"/>
          </rPr>
          <t xml:space="preserve">Preencher a aba 4.BDI</t>
        </r>
      </text>
    </comment>
    <comment ref="D54" authorId="0">
      <text>
        <r>
          <rPr>
            <sz val="10"/>
            <rFont val="Arial"/>
            <family val="0"/>
            <charset val="1"/>
          </rPr>
          <t xml:space="preserve">Informar o Piso da categoria fixado na Convenção Coletiva</t>
        </r>
      </text>
    </comment>
    <comment ref="D56" authorId="0">
      <text>
        <r>
          <rPr>
            <sz val="10"/>
            <rFont val="Arial"/>
            <family val="0"/>
            <charset val="1"/>
          </rPr>
          <t xml:space="preserve">Informar o Piso da categoria fixado na Convenção Coletiva</t>
        </r>
      </text>
    </comment>
    <comment ref="D88" authorId="0">
      <text>
        <r>
          <rPr>
            <sz val="10"/>
            <rFont val="Arial"/>
            <family val="0"/>
            <charset val="1"/>
          </rPr>
          <t xml:space="preserve">Informar o Piso da categoria fixado na Convenção Coletiva</t>
        </r>
      </text>
    </comment>
    <comment ref="D89" authorId="0">
      <text>
        <r>
          <rPr>
            <sz val="10"/>
            <rFont val="Arial"/>
            <family val="0"/>
            <charset val="1"/>
          </rPr>
          <t xml:space="preserve">Informar o valor do salário Mínimo Nacional</t>
        </r>
      </text>
    </comment>
    <comment ref="D124" authorId="0">
      <text>
        <r>
          <rPr>
            <sz val="10"/>
            <rFont val="Arial"/>
            <family val="0"/>
            <charset val="1"/>
          </rPr>
          <t xml:space="preserve">Informar o valor unitário do VT no município</t>
        </r>
      </text>
    </comment>
    <comment ref="D126" authorId="0">
      <text>
        <r>
          <rPr>
            <sz val="10"/>
            <rFont val="Arial"/>
            <family val="0"/>
            <charset val="1"/>
          </rPr>
          <t xml:space="preserve">Valor Unitário considerando o desconto legal de até 6% do salário</t>
        </r>
      </text>
    </comment>
    <comment ref="D127" authorId="0">
      <text>
        <r>
          <rPr>
            <sz val="10"/>
            <rFont val="Arial"/>
            <family val="0"/>
            <charset val="1"/>
          </rPr>
          <t xml:space="preserve">Valor Unitário considerando o desconto legal de até 6% do salário
</t>
        </r>
      </text>
    </comment>
    <comment ref="D132" authorId="0">
      <text>
        <r>
          <rPr>
            <sz val="10"/>
            <rFont val="Arial"/>
            <family val="0"/>
            <charset val="1"/>
          </rPr>
          <t xml:space="preserve">Informar o valor unitário diário do vale refeição conforme Convenção Coletiva da categoria</t>
        </r>
      </text>
    </comment>
    <comment ref="D133" authorId="0">
      <text>
        <r>
          <rPr>
            <sz val="10"/>
            <rFont val="Arial"/>
            <family val="0"/>
            <charset val="1"/>
          </rPr>
          <t xml:space="preserve">Informar o valor unitário diário do vale refeição conforme Convenção Coletiva da categoria</t>
        </r>
      </text>
    </comment>
    <comment ref="D138" authorId="0">
      <text>
        <r>
          <rPr>
            <sz val="10"/>
            <rFont val="Arial"/>
            <family val="0"/>
            <charset val="1"/>
          </rPr>
          <t xml:space="preserve">Informar o valor mensal do auxilio alimentação conforme Convenção Coletiva da categoria</t>
        </r>
      </text>
    </comment>
    <comment ref="D139" authorId="0">
      <text>
        <r>
          <rPr>
            <sz val="10"/>
            <rFont val="Arial"/>
            <family val="0"/>
            <charset val="1"/>
          </rPr>
          <t xml:space="preserve">Informar o valor mensal do auxilio alimentação conforme Convenção Coletiva da categoria</t>
        </r>
      </text>
    </comment>
    <comment ref="D149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0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1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2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3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4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5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6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7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8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EPI</t>
        </r>
      </text>
    </comment>
    <comment ref="D159" authorId="0">
      <text>
        <r>
          <rPr>
            <sz val="10"/>
            <rFont val="Arial"/>
            <family val="0"/>
            <charset val="1"/>
          </rPr>
          <t xml:space="preserve">Informar o valor mensal de higienização de uniforme para 1 funcionário</t>
        </r>
      </text>
    </comment>
    <comment ref="D172" authorId="0">
      <text>
        <r>
          <rPr>
            <sz val="10"/>
            <rFont val="Arial"/>
            <family val="0"/>
            <charset val="1"/>
          </rPr>
          <t xml:space="preserve">Informar o valor mensal de higienização de uniforme para 1 funcionário</t>
        </r>
      </text>
    </comment>
    <comment ref="D184" authorId="0">
      <text>
        <r>
          <rPr>
            <sz val="10"/>
            <rFont val="Arial"/>
            <family val="0"/>
            <charset val="1"/>
          </rPr>
          <t xml:space="preserve">Informar o preço unitário do chassis do caminhão de coleta</t>
        </r>
      </text>
    </comment>
    <comment ref="D189" authorId="0">
      <text>
        <r>
          <rPr>
            <sz val="10"/>
            <rFont val="Arial"/>
            <family val="0"/>
            <charset val="1"/>
          </rPr>
          <t xml:space="preserve">Informar o preço unitário do equipamento compactador
</t>
        </r>
      </text>
    </comment>
    <comment ref="D217" authorId="0">
      <text>
        <r>
          <rPr>
            <sz val="10"/>
            <rFont val="Arial"/>
            <family val="0"/>
            <charset val="1"/>
          </rPr>
          <t xml:space="preserve">Informar o valor do seguro obrigatório e licenciamento anual de um caminhão
</t>
        </r>
      </text>
    </comment>
    <comment ref="D218" authorId="0">
      <text>
        <r>
          <rPr>
            <sz val="10"/>
            <rFont val="Arial"/>
            <family val="0"/>
            <charset val="1"/>
          </rPr>
          <t xml:space="preserve">Informar o valor do seguro contra terceiros de um caminhão, se houver
</t>
        </r>
      </text>
    </comment>
    <comment ref="D227" authorId="0">
      <text>
        <r>
          <rPr>
            <sz val="10"/>
            <rFont val="Arial"/>
            <family val="0"/>
            <charset val="1"/>
          </rPr>
          <t xml:space="preserve">Informar o preço unitário do combustivel
</t>
        </r>
      </text>
    </comment>
    <comment ref="D229" authorId="0">
      <text>
        <r>
          <rPr>
            <sz val="10"/>
            <rFont val="Arial"/>
            <family val="0"/>
            <charset val="1"/>
          </rPr>
          <t xml:space="preserve">Informar o preço unitário do litro do óleo do motor
</t>
        </r>
      </text>
    </comment>
    <comment ref="D231" authorId="0">
      <text>
        <r>
          <rPr>
            <sz val="10"/>
            <rFont val="Arial"/>
            <family val="0"/>
            <charset val="1"/>
          </rPr>
          <t xml:space="preserve">Informar o preço unitário do litro do óleo da transmissão
</t>
        </r>
      </text>
    </comment>
    <comment ref="D233" authorId="0">
      <text>
        <r>
          <rPr>
            <sz val="10"/>
            <rFont val="Arial"/>
            <family val="0"/>
            <charset val="1"/>
          </rPr>
          <t xml:space="preserve">Informar o preço unitário do litro do óleo hidráulico
</t>
        </r>
      </text>
    </comment>
    <comment ref="D235" authorId="0">
      <text>
        <r>
          <rPr>
            <sz val="10"/>
            <rFont val="Arial"/>
            <family val="0"/>
            <charset val="1"/>
          </rPr>
          <t xml:space="preserve">Informar o preço unitário do litro da graxa
</t>
        </r>
      </text>
    </comment>
    <comment ref="D242" authorId="0">
      <text>
        <r>
          <rPr>
            <sz val="10"/>
            <rFont val="Arial"/>
            <family val="0"/>
            <charset val="1"/>
          </rPr>
          <t xml:space="preserve">Informar o custo de manutenção em R$/km rodado
</t>
        </r>
      </text>
    </comment>
    <comment ref="D247" authorId="0">
      <text>
        <r>
          <rPr>
            <sz val="10"/>
            <rFont val="Arial"/>
            <family val="0"/>
            <charset val="1"/>
          </rPr>
          <t xml:space="preserve">Informar o preço unitário de cada pneu
</t>
        </r>
      </text>
    </comment>
    <comment ref="D249" authorId="0">
      <text>
        <r>
          <rPr>
            <sz val="10"/>
            <rFont val="Arial"/>
            <family val="0"/>
            <charset val="1"/>
          </rPr>
          <t xml:space="preserve">Informar o preço unitário de cada recapagem
</t>
        </r>
      </text>
    </comment>
    <comment ref="D260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material</t>
        </r>
      </text>
    </comment>
    <comment ref="D261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material</t>
        </r>
      </text>
    </comment>
    <comment ref="D262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material</t>
        </r>
      </text>
    </comment>
    <comment ref="D263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material</t>
        </r>
      </text>
    </comment>
    <comment ref="D264" authorId="0">
      <text>
        <r>
          <rPr>
            <sz val="10"/>
            <rFont val="Arial"/>
            <family val="0"/>
            <charset val="1"/>
          </rPr>
          <t xml:space="preserve">Informar o valor unitário estimado para aquisição de cada material</t>
        </r>
      </text>
    </comment>
    <comment ref="D272" authorId="0">
      <text>
        <r>
          <rPr>
            <sz val="10"/>
            <rFont val="Arial"/>
            <family val="0"/>
            <charset val="1"/>
          </rPr>
          <t xml:space="preserve">Informar o valor total para instalação do equipamento de monitoramento da frota, se houver</t>
        </r>
      </text>
    </comment>
    <comment ref="D274" authorId="0">
      <text>
        <r>
          <rPr>
            <sz val="10"/>
            <rFont val="Arial"/>
            <family val="0"/>
            <charset val="1"/>
          </rPr>
          <t xml:space="preserve">Informar o valor unitário mensal para manutenção dos equipamentos de monitoramento</t>
        </r>
      </text>
    </comment>
    <comment ref="D294" authorId="0">
      <text>
        <r>
          <rPr>
            <sz val="10"/>
            <rFont val="Arial"/>
            <family val="0"/>
            <charset val="1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G37" authorId="0">
      <text>
        <r>
          <rPr>
            <sz val="10"/>
            <rFont val="Arial"/>
            <family val="0"/>
            <charset val="1"/>
          </rPr>
          <t xml:space="preserve">Jorge Mesquita:
</t>
        </r>
        <r>
          <rPr>
            <sz val="9"/>
            <color rgb="FF000000"/>
            <rFont val="Tahoma"/>
            <family val="2"/>
            <charset val="1"/>
          </rPr>
          <t xml:space="preserve">Criar um tipo de arredondamento.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10" authorId="0">
      <text>
        <r>
          <rPr>
            <sz val="10"/>
            <rFont val="Arial"/>
            <family val="0"/>
            <charset val="1"/>
          </rPr>
          <t xml:space="preserve">Informar o % de Administração Central estimado
</t>
        </r>
      </text>
    </comment>
    <comment ref="C11" authorId="0">
      <text>
        <r>
          <rPr>
            <sz val="10"/>
            <rFont val="Arial"/>
            <family val="0"/>
            <charset val="1"/>
          </rPr>
          <t xml:space="preserve">Informar o % de Seguros, Riscos e Garantia estimado
</t>
        </r>
      </text>
    </comment>
    <comment ref="C12" authorId="0">
      <text>
        <r>
          <rPr>
            <sz val="10"/>
            <rFont val="Arial"/>
            <family val="0"/>
            <charset val="1"/>
          </rPr>
          <t xml:space="preserve">Informar o % de Lucro estimado
</t>
        </r>
      </text>
    </comment>
    <comment ref="C14" authorId="0">
      <text>
        <r>
          <rPr>
            <sz val="10"/>
            <rFont val="Arial"/>
            <family val="0"/>
            <charset val="1"/>
          </rPr>
          <t xml:space="preserve">Informar o percentual de ISS, de acordo com a legislação tributária do município onde serão prestados os serviços. De 2% até o limite de 5%.
</t>
        </r>
      </text>
    </comment>
    <comment ref="C15" authorId="0">
      <text>
        <r>
          <rPr>
            <sz val="10"/>
            <rFont val="Arial"/>
            <family val="0"/>
            <charset val="1"/>
          </rPr>
          <t xml:space="preserve">Informar o valor estimado de PIS/COFINS. 
</t>
        </r>
        <r>
          <rPr>
            <sz val="9"/>
            <color rgb="FF000000"/>
            <rFont val="Tahoma"/>
            <family val="2"/>
            <charset val="1"/>
          </rPr>
          <t xml:space="preserve">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E13" authorId="0">
      <text>
        <r>
          <rPr>
            <sz val="10"/>
            <rFont val="Arial"/>
            <family val="0"/>
            <charset val="1"/>
          </rPr>
          <t xml:space="preserve">Informar o valor anual da taxa financeira, em percentual. Admite-se utilizar a SELIC</t>
        </r>
      </text>
    </comment>
    <comment ref="E14" authorId="0">
      <text>
        <r>
          <rPr>
            <sz val="10"/>
            <rFont val="Arial"/>
            <family val="0"/>
            <charset val="1"/>
          </rPr>
          <t xml:space="preserve">Informar a média de dias úteis entre data de pagamento prevista no contrato e a data final do período de adimplemento da parcela
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9" authorId="0">
      <text>
        <r>
          <rPr>
            <sz val="10"/>
            <rFont val="Arial"/>
            <family val="0"/>
            <charset val="1"/>
          </rPr>
          <t xml:space="preserve">Informar a população do município a ser atendida</t>
        </r>
      </text>
    </comment>
    <comment ref="C10" authorId="0">
      <text>
        <r>
          <rPr>
            <sz val="10"/>
            <rFont val="Arial"/>
            <family val="0"/>
            <charset val="1"/>
          </rPr>
          <t xml:space="preserve">Caso o município possua informações de pesagem, ajustar com o valor da geração média per capita realizada nos últimos 12 meses</t>
        </r>
      </text>
    </comment>
    <comment ref="C11" authorId="0">
      <text>
        <r>
          <rPr>
            <sz val="10"/>
            <rFont val="Arial"/>
            <family val="0"/>
            <charset val="1"/>
          </rPr>
          <t xml:space="preserve">retorna a geração diária a ser recolhida</t>
        </r>
      </text>
    </comment>
    <comment ref="C13" authorId="0">
      <text>
        <r>
          <rPr>
            <sz val="10"/>
            <rFont val="Arial"/>
            <family val="0"/>
            <charset val="1"/>
          </rPr>
          <t xml:space="preserve">Informe o número de dias de coleta por semana</t>
        </r>
      </text>
    </comment>
    <comment ref="C16" authorId="0">
      <text>
        <r>
          <rPr>
            <sz val="10"/>
            <rFont val="Arial"/>
            <family val="0"/>
            <charset val="1"/>
          </rPr>
          <t xml:space="preserve">Informar 1 para caminhão toco; Informar 2 para caminhão truck</t>
        </r>
        <r>
          <rPr>
            <b val="true"/>
            <sz val="8"/>
            <color rgb="FF000000"/>
            <rFont val="Tahoma"/>
            <family val="2"/>
            <charset val="1"/>
          </rPr>
          <t xml:space="preserve"> </t>
        </r>
      </text>
    </comment>
    <comment ref="C17" authorId="0">
      <text>
        <r>
          <rPr>
            <sz val="10"/>
            <rFont val="Arial"/>
            <family val="0"/>
            <charset val="1"/>
          </rPr>
          <t xml:space="preserve">Informar a capacidade do compactador em m³</t>
        </r>
      </text>
    </comment>
    <comment ref="C20" authorId="0">
      <text>
        <r>
          <rPr>
            <sz val="10"/>
            <rFont val="Arial"/>
            <family val="0"/>
            <charset val="1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<sst xmlns="http://schemas.openxmlformats.org/spreadsheetml/2006/main" count="604" uniqueCount="324">
  <si>
    <t xml:space="preserve">Orientações para preenchimento:</t>
  </si>
  <si>
    <t xml:space="preserve">1. Esta planilha é somente um modelo-base. Qualquer custo previsto no edital e não contemplado nesta planilha deverá ser devidamente incluído</t>
  </si>
  <si>
    <t xml:space="preserve">2. Preencher somente células em amarelo</t>
  </si>
  <si>
    <t xml:space="preserve">3. As células azuis deverão ter seus valores preenchidos em outra planilha do arquivo.</t>
  </si>
  <si>
    <t xml:space="preserve">z</t>
  </si>
  <si>
    <t xml:space="preserve">1. Coleta de Resíduos Sólidos </t>
  </si>
  <si>
    <t xml:space="preserve">Planilha de Composição de Custos</t>
  </si>
  <si>
    <t xml:space="preserve">Orçamento Sintético</t>
  </si>
  <si>
    <t xml:space="preserve">Descrição do Item</t>
  </si>
  <si>
    <t xml:space="preserve">Custo (R$/mês)</t>
  </si>
  <si>
    <t xml:space="preserve">%</t>
  </si>
  <si>
    <t xml:space="preserve">PREÇO TOTAL MENSAL COM A COLETA</t>
  </si>
  <si>
    <t xml:space="preserve">Quantitativos</t>
  </si>
  <si>
    <t xml:space="preserve">Mão-de-obra</t>
  </si>
  <si>
    <t xml:space="preserve">Quantidade</t>
  </si>
  <si>
    <t xml:space="preserve">Total de mão-de-obra (postos de trabalho)</t>
  </si>
  <si>
    <t xml:space="preserve">Veículos e Equipamentos</t>
  </si>
  <si>
    <t xml:space="preserve">Fator de utilização (FU)</t>
  </si>
  <si>
    <t xml:space="preserve">1. Mão-de-obra</t>
  </si>
  <si>
    <t xml:space="preserve">1.1. Coletor Turno Dia - CBO: 51.42-05</t>
  </si>
  <si>
    <t xml:space="preserve">Discriminação</t>
  </si>
  <si>
    <t xml:space="preserve">Unidade</t>
  </si>
  <si>
    <t xml:space="preserve">Custo unitário</t>
  </si>
  <si>
    <t xml:space="preserve">Subtotal</t>
  </si>
  <si>
    <r>
      <rPr>
        <b val="true"/>
        <sz val="9"/>
        <rFont val="Arial"/>
        <family val="2"/>
        <charset val="1"/>
      </rPr>
      <t xml:space="preserve">Total </t>
    </r>
    <r>
      <rPr>
        <b val="true"/>
        <u val="single"/>
        <sz val="9"/>
        <rFont val="Arial"/>
        <family val="2"/>
        <charset val="1"/>
      </rPr>
      <t xml:space="preserve">(R$)</t>
    </r>
  </si>
  <si>
    <t xml:space="preserve">Piso da categoria 220h</t>
  </si>
  <si>
    <t xml:space="preserve">mês</t>
  </si>
  <si>
    <t xml:space="preserve">Piso da categoria 180h</t>
  </si>
  <si>
    <t xml:space="preserve">Horas Extras (100%)</t>
  </si>
  <si>
    <t xml:space="preserve">hora</t>
  </si>
  <si>
    <t xml:space="preserve">Excluir esta linha caso a contratação não tenha previsão de horas extras 100% explícita no edital</t>
  </si>
  <si>
    <t xml:space="preserve">Horas Extras (50%)</t>
  </si>
  <si>
    <t xml:space="preserve">Excluir esta linha caso a contratação não tenha previsão de horas extras 50% explícita no edital</t>
  </si>
  <si>
    <t xml:space="preserve">Descanso Semanal Remunerado (DSR) - hora extra</t>
  </si>
  <si>
    <t xml:space="preserve">R$</t>
  </si>
  <si>
    <t xml:space="preserve">Excluir esta linha caso a contratação não tenha previsão de horas extras explícita no edital</t>
  </si>
  <si>
    <t xml:space="preserve">Adicional de Insalubridade</t>
  </si>
  <si>
    <t xml:space="preserve">Soma</t>
  </si>
  <si>
    <t xml:space="preserve">Encargos Sociais</t>
  </si>
  <si>
    <t xml:space="preserve">Total por Coletor</t>
  </si>
  <si>
    <t xml:space="preserve">Total do Efetivo</t>
  </si>
  <si>
    <t xml:space="preserve">homem</t>
  </si>
  <si>
    <t xml:space="preserve">Fator de utilização</t>
  </si>
  <si>
    <t xml:space="preserve">1.2. Coletor Turno Noite  - CBO: 51.42-05</t>
  </si>
  <si>
    <t xml:space="preserve">Piso da categoria</t>
  </si>
  <si>
    <t xml:space="preserve">Adicional Noturno</t>
  </si>
  <si>
    <t xml:space="preserve">horas trabalhadas</t>
  </si>
  <si>
    <t xml:space="preserve">hora contabilizada</t>
  </si>
  <si>
    <t xml:space="preserve">Horas Extras Noturnas (100%)</t>
  </si>
  <si>
    <t xml:space="preserve">Excluir esta linha caso a contratação não tenha previsão de horas extras noturnas 100% explícita no edital</t>
  </si>
  <si>
    <t xml:space="preserve">Horas Extras Noturnas (50%)</t>
  </si>
  <si>
    <t xml:space="preserve">Excluir esta linha caso a contratação não tenha previsão de horas extras noturnas 50% explícita no edital</t>
  </si>
  <si>
    <t xml:space="preserve">1.3. Motorista Turno do Dia  - CBO: 78.25-10</t>
  </si>
  <si>
    <t xml:space="preserve">Piso da categoria (1)</t>
  </si>
  <si>
    <t xml:space="preserve">Salário mínimo nacional (2)</t>
  </si>
  <si>
    <t xml:space="preserve">Base de cálculo da Insalubridade</t>
  </si>
  <si>
    <t xml:space="preserve">Total por Motorista</t>
  </si>
  <si>
    <t xml:space="preserve">1.4. Motorista Turno Noite - CBO: 78.25-10</t>
  </si>
  <si>
    <t xml:space="preserve">Salário mínimo nacional</t>
  </si>
  <si>
    <t xml:space="preserve">1.5. Vale Transporte</t>
  </si>
  <si>
    <t xml:space="preserve">Vale Transporte</t>
  </si>
  <si>
    <t xml:space="preserve">Dias Trabalhados por mês</t>
  </si>
  <si>
    <t xml:space="preserve">dia</t>
  </si>
  <si>
    <t xml:space="preserve">Coletor</t>
  </si>
  <si>
    <t xml:space="preserve">vale</t>
  </si>
  <si>
    <t xml:space="preserve">Motorista</t>
  </si>
  <si>
    <t xml:space="preserve">1.6. Vale-refeição (diário)</t>
  </si>
  <si>
    <t xml:space="preserve">unidade</t>
  </si>
  <si>
    <t xml:space="preserve">1.7. Plano beneficio Familiar - CCT</t>
  </si>
  <si>
    <t xml:space="preserve">Custo Mensal com Mão-de-obra (R$/mês)</t>
  </si>
  <si>
    <t xml:space="preserve">2. Uniformes e Equipamentos de Proteção Individual</t>
  </si>
  <si>
    <t xml:space="preserve">2.1. Uniformes e EPIs para Coletor</t>
  </si>
  <si>
    <t xml:space="preserve">Durabilidade (meses)</t>
  </si>
  <si>
    <t xml:space="preserve">Jaqueta com reflexivo (NBR 15.292)</t>
  </si>
  <si>
    <t xml:space="preserve">Calça</t>
  </si>
  <si>
    <t xml:space="preserve">Camiseta CURTA E LONGA</t>
  </si>
  <si>
    <t xml:space="preserve">Boné</t>
  </si>
  <si>
    <t xml:space="preserve">Botina de segurança c/ palmilha aço</t>
  </si>
  <si>
    <t xml:space="preserve">par</t>
  </si>
  <si>
    <t xml:space="preserve">Meia de algodão com cano alto</t>
  </si>
  <si>
    <t xml:space="preserve">Capa de chuva amarela com reflexivo</t>
  </si>
  <si>
    <t xml:space="preserve">Colete reflexivo</t>
  </si>
  <si>
    <t xml:space="preserve">Luva de proteção</t>
  </si>
  <si>
    <t xml:space="preserve">Protetor solar FPS 30</t>
  </si>
  <si>
    <t xml:space="preserve">frasco 120g</t>
  </si>
  <si>
    <t xml:space="preserve">Higienização de uniformes e EPIs</t>
  </si>
  <si>
    <t xml:space="preserve">R$ mensal</t>
  </si>
  <si>
    <t xml:space="preserve">2.2. Uniformes e EPIs para demais categorias</t>
  </si>
  <si>
    <t xml:space="preserve">Camiseta</t>
  </si>
  <si>
    <t xml:space="preserve">Custo Mensal com Uniformes e EPIs (R$/mês)</t>
  </si>
  <si>
    <t xml:space="preserve">3. Veículos e Equipamentos</t>
  </si>
  <si>
    <r>
      <rPr>
        <sz val="10"/>
        <rFont val="Arial"/>
        <family val="2"/>
        <charset val="1"/>
      </rPr>
      <t xml:space="preserve">3.1. Veículo Coletor Compactador</t>
    </r>
    <r>
      <rPr>
        <sz val="10"/>
        <color rgb="FFFF0000"/>
        <rFont val="Arial"/>
        <family val="2"/>
        <charset val="1"/>
      </rPr>
      <t xml:space="preserve"> xx</t>
    </r>
    <r>
      <rPr>
        <sz val="10"/>
        <rFont val="Arial"/>
        <family val="2"/>
        <charset val="1"/>
      </rPr>
      <t xml:space="preserve"> m³</t>
    </r>
  </si>
  <si>
    <t xml:space="preserve">3.1.1. Depreciação</t>
  </si>
  <si>
    <t xml:space="preserve">Custo de aquisição do chassis</t>
  </si>
  <si>
    <t xml:space="preserve">Vida útil do chassis</t>
  </si>
  <si>
    <t xml:space="preserve">anos</t>
  </si>
  <si>
    <t xml:space="preserve">Idade do veículo</t>
  </si>
  <si>
    <t xml:space="preserve">Depreciação do chassis</t>
  </si>
  <si>
    <t xml:space="preserve">Depreciação mensal veículos coletores</t>
  </si>
  <si>
    <t xml:space="preserve">Custo de aquisição do compactador</t>
  </si>
  <si>
    <t xml:space="preserve">Vida útil do compactador</t>
  </si>
  <si>
    <t xml:space="preserve">Idade do compactador</t>
  </si>
  <si>
    <t xml:space="preserve">Depreciação do compactador</t>
  </si>
  <si>
    <t xml:space="preserve">Depreciação mensal do compactador</t>
  </si>
  <si>
    <t xml:space="preserve">Total por veículo</t>
  </si>
  <si>
    <t xml:space="preserve">Total da frota</t>
  </si>
  <si>
    <t xml:space="preserve">3.1.2. Remuneração do Capital</t>
  </si>
  <si>
    <t xml:space="preserve">Custo do chassis</t>
  </si>
  <si>
    <t xml:space="preserve">Taxa de juros anual nominal</t>
  </si>
  <si>
    <t xml:space="preserve">Valor do veículo proposto (V0)</t>
  </si>
  <si>
    <t xml:space="preserve">Investimento médio total do chassis</t>
  </si>
  <si>
    <t xml:space="preserve">Remuneração mensal de capital do chassis</t>
  </si>
  <si>
    <t xml:space="preserve">Custo do compactador</t>
  </si>
  <si>
    <t xml:space="preserve">Valor do compactador proposto (V0)</t>
  </si>
  <si>
    <t xml:space="preserve">Investimento médio total do compactador</t>
  </si>
  <si>
    <t xml:space="preserve">Remuneração mensal de capital do compactador</t>
  </si>
  <si>
    <t xml:space="preserve">3.1.3. Impostos e Seguros</t>
  </si>
  <si>
    <t xml:space="preserve">IPVA</t>
  </si>
  <si>
    <t xml:space="preserve">Licenciamento e Seguro obrigatório</t>
  </si>
  <si>
    <t xml:space="preserve">Seguro contra terceiros</t>
  </si>
  <si>
    <t xml:space="preserve">Impostos e seguros mensais</t>
  </si>
  <si>
    <t xml:space="preserve">3.1.4. Consumos</t>
  </si>
  <si>
    <t xml:space="preserve">Quilometragem mensal</t>
  </si>
  <si>
    <t xml:space="preserve">Consumo</t>
  </si>
  <si>
    <t xml:space="preserve">Custo de óleo diesel / km rodado</t>
  </si>
  <si>
    <t xml:space="preserve">km/l</t>
  </si>
  <si>
    <t xml:space="preserve">Custo mensal com óleo diesel</t>
  </si>
  <si>
    <t xml:space="preserve">km</t>
  </si>
  <si>
    <t xml:space="preserve">Custo de óleo do motor /1.000 km rodados</t>
  </si>
  <si>
    <t xml:space="preserve">l/1.000 km</t>
  </si>
  <si>
    <t xml:space="preserve">Custo mensal com óleo do motor</t>
  </si>
  <si>
    <t xml:space="preserve">Custo de óleo da transmissão /1.000 km</t>
  </si>
  <si>
    <t xml:space="preserve">Custo mensal com óleo da transmissão</t>
  </si>
  <si>
    <t xml:space="preserve">Custo de óleo hidráulico / 1.000 km</t>
  </si>
  <si>
    <t xml:space="preserve">Custo mensal com óleo hidráulico</t>
  </si>
  <si>
    <t xml:space="preserve">Custo de graxa /1.000 km rodados</t>
  </si>
  <si>
    <t xml:space="preserve">kg/1.000 km</t>
  </si>
  <si>
    <t xml:space="preserve">Custo mensal com graxa</t>
  </si>
  <si>
    <t xml:space="preserve">Custo com consumos/km rodado</t>
  </si>
  <si>
    <t xml:space="preserve">R$/km rodado</t>
  </si>
  <si>
    <t xml:space="preserve">3.1.5. Manutenção</t>
  </si>
  <si>
    <t xml:space="preserve">Custo de manutenção dos caminhões</t>
  </si>
  <si>
    <t xml:space="preserve">3.1.6. Pneus</t>
  </si>
  <si>
    <t xml:space="preserve">Custo do jogo de pneus </t>
  </si>
  <si>
    <t xml:space="preserve">Número de recapagens por pneu</t>
  </si>
  <si>
    <t xml:space="preserve">Custo de recapagem</t>
  </si>
  <si>
    <r>
      <rPr>
        <sz val="10"/>
        <rFont val="Arial"/>
        <family val="2"/>
        <charset val="1"/>
      </rPr>
      <t xml:space="preserve">Custo jg. compl. + </t>
    </r>
    <r>
      <rPr>
        <sz val="10"/>
        <color rgb="FFFF0000"/>
        <rFont val="Arial"/>
        <family val="2"/>
        <charset val="1"/>
      </rPr>
      <t xml:space="preserve">X</t>
    </r>
    <r>
      <rPr>
        <sz val="10"/>
        <rFont val="Arial"/>
        <family val="2"/>
        <charset val="1"/>
      </rPr>
      <t xml:space="preserve"> recap./ km rodado</t>
    </r>
  </si>
  <si>
    <t xml:space="preserve">km/jogo</t>
  </si>
  <si>
    <t xml:space="preserve">Custo mensal com pneus</t>
  </si>
  <si>
    <t xml:space="preserve">Custo Mensal com Veículos e Equipamentos (R$/mês)</t>
  </si>
  <si>
    <t xml:space="preserve">4. Ferramentas e Materiais de Consumo</t>
  </si>
  <si>
    <t xml:space="preserve">Recipiente térmico para água (5L)</t>
  </si>
  <si>
    <t xml:space="preserve">Pá de Concha</t>
  </si>
  <si>
    <t xml:space="preserve">Vassoura</t>
  </si>
  <si>
    <t xml:space="preserve">Publicidade (adesivos equipamentos)</t>
  </si>
  <si>
    <t xml:space="preserve">cj</t>
  </si>
  <si>
    <t xml:space="preserve">Publicidade (adesivos veículos)</t>
  </si>
  <si>
    <t xml:space="preserve">Custo Mensal com Ferramentas e Materiais de Consumo (R$/mês)</t>
  </si>
  <si>
    <t xml:space="preserve">5. Monitoramento da Frota</t>
  </si>
  <si>
    <t xml:space="preserve">Implantação dos equipamentos de monitoramento</t>
  </si>
  <si>
    <t xml:space="preserve">Custo mensal com implantação</t>
  </si>
  <si>
    <t xml:space="preserve">Manutenção dos equipamentos de monitoramento</t>
  </si>
  <si>
    <t xml:space="preserve">Custo mensal com manutenção</t>
  </si>
  <si>
    <t xml:space="preserve">Custo Mensal com Monitoramento da Frota (R$/mês)</t>
  </si>
  <si>
    <t xml:space="preserve">CUSTO TOTAL MENSAL COM DESPESAS OPERACIONAIS (R$/mês)</t>
  </si>
  <si>
    <t xml:space="preserve">6. Benefícios e Despesas Indiretas - BDI</t>
  </si>
  <si>
    <t xml:space="preserve">Benefícios e despesas indiretas</t>
  </si>
  <si>
    <t xml:space="preserve">CUSTO MENSAL COM BDI (R$/mês)</t>
  </si>
  <si>
    <t xml:space="preserve">PREÇO MENSAL TOTAL (R$/mês)</t>
  </si>
  <si>
    <t xml:space="preserve">Quantidade média de resíduos coletados por mês: </t>
  </si>
  <si>
    <t xml:space="preserve">toneladas</t>
  </si>
  <si>
    <t xml:space="preserve">Excluir esta linha caso a contratação seja por preço global mensal</t>
  </si>
  <si>
    <t xml:space="preserve">PREÇO POR TONELADA COLETADA:  [A/B]</t>
  </si>
  <si>
    <t xml:space="preserve">R$/tonelada</t>
  </si>
  <si>
    <t xml:space="preserve">1. Preencha previamente os dados de entrada na planilha 3.CAGED</t>
  </si>
  <si>
    <t xml:space="preserve">2. Composição dos Encargos Sociais </t>
  </si>
  <si>
    <t xml:space="preserve">Código</t>
  </si>
  <si>
    <t xml:space="preserve">Descrição</t>
  </si>
  <si>
    <t xml:space="preserve">Valor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</si>
  <si>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</si>
  <si>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</si>
  <si>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</si>
  <si>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</si>
  <si>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</si>
  <si>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</si>
  <si>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</si>
  <si>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</si>
  <si>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</si>
  <si>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</si>
  <si>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</si>
  <si>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</si>
  <si>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</si>
  <si>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</si>
  <si>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</si>
  <si>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</si>
  <si>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</t>
  </si>
  <si>
    <t xml:space="preserve">SOMA GRUPO A</t>
  </si>
  <si>
    <t xml:space="preserve">B1</t>
  </si>
  <si>
    <t xml:space="preserve">Férias gozadas</t>
  </si>
  <si>
    <t xml:space="preserve">B2</t>
  </si>
  <si>
    <t xml:space="preserve">13º salário</t>
  </si>
  <si>
    <t xml:space="preserve">B3</t>
  </si>
  <si>
    <t xml:space="preserve">Licença Paternidade</t>
  </si>
  <si>
    <t xml:space="preserve">B4</t>
  </si>
  <si>
    <t xml:space="preserve">Faltas justificadas</t>
  </si>
  <si>
    <t xml:space="preserve">B5</t>
  </si>
  <si>
    <t xml:space="preserve">Auxilio acidente de trabalho</t>
  </si>
  <si>
    <t xml:space="preserve">B6</t>
  </si>
  <si>
    <t xml:space="preserve">Auxilio doença</t>
  </si>
  <si>
    <t xml:space="preserve">B</t>
  </si>
  <si>
    <t xml:space="preserve">SOMA GRUPO B</t>
  </si>
  <si>
    <t xml:space="preserve">C1</t>
  </si>
  <si>
    <t xml:space="preserve">Aviso prévio indenizado</t>
  </si>
  <si>
    <t xml:space="preserve">C2</t>
  </si>
  <si>
    <t xml:space="preserve">Férias indenizadas </t>
  </si>
  <si>
    <t xml:space="preserve">C3</t>
  </si>
  <si>
    <t xml:space="preserve">Férias indenizadas s/ aviso previo inden.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</si>
  <si>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</si>
  <si>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</si>
  <si>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</si>
  <si>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</si>
  <si>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</si>
  <si>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SOMA GRUPO C</t>
  </si>
  <si>
    <t xml:space="preserve">D1</t>
  </si>
  <si>
    <t xml:space="preserve">Reincidência de Grupo A sobre Grupo B</t>
  </si>
  <si>
    <t xml:space="preserve">D2</t>
  </si>
  <si>
    <t xml:space="preserve">Reincidência de Grupo A sobre aviso prévio indenizado</t>
  </si>
  <si>
    <t xml:space="preserve">D</t>
  </si>
  <si>
    <t xml:space="preserve">SOMA GRUPO D</t>
  </si>
  <si>
    <t xml:space="preserve">SOMA (A+B+C+D)</t>
  </si>
  <si>
    <t xml:space="preserve">CÁLCULO DAS VERBAS INDENIZATÓRIAS DOS EMPREGADOS NO SETOR DE COLETA DE RSU</t>
  </si>
  <si>
    <t xml:space="preserve">Para preencher esta planilha siga os passos 1 a 5:</t>
  </si>
  <si>
    <t xml:space="preserve">1. Acesse o Portal do CAGED no link http://bi.mte.gov.br/cagedestabelecimento/pages/consulta.xhtml </t>
  </si>
  <si>
    <t xml:space="preserve">2. Na Especificação da Consulta, selecione "Demonstrativo por período" e informe as competências relativas ao período Inicial e Final (últimos 12 meses)</t>
  </si>
  <si>
    <t xml:space="preserve">3. Nível Geográfico: selecione "Unidade da Federação" e marque a opção "Rio Grande do Sul"</t>
  </si>
  <si>
    <t xml:space="preserve">4. Nível Setorial: selecione "Classe de atividade econômica segundo a classificação CNAE – versão 2.0 (669 categorias)" e marque a opção "38114 – Coleta de Resíduos Não-Perigosos"</t>
  </si>
  <si>
    <t xml:space="preserve">5. Clique em Gerar Relatório</t>
  </si>
  <si>
    <t xml:space="preserve">6. Preencha as células em amarelo</t>
  </si>
  <si>
    <t xml:space="preserve">3. CAGED</t>
  </si>
  <si>
    <t xml:space="preserve">Rio Grande do Sul  - Coleta de Resíduos Não-Perigosos - CNAE 38114</t>
  </si>
  <si>
    <t xml:space="preserve">Admissões</t>
  </si>
  <si>
    <t xml:space="preserve">Desligamentos</t>
  </si>
  <si>
    <t xml:space="preserve">Dispensados com justa causa</t>
  </si>
  <si>
    <t xml:space="preserve">Dispensados sem justa causa</t>
  </si>
  <si>
    <t xml:space="preserve">Espontâneos</t>
  </si>
  <si>
    <t xml:space="preserve">Fim de contrato por prazo determinado</t>
  </si>
  <si>
    <t xml:space="preserve">Término de contrato</t>
  </si>
  <si>
    <t xml:space="preserve">Aposentados</t>
  </si>
  <si>
    <t xml:space="preserve">Mortos</t>
  </si>
  <si>
    <t xml:space="preserve">Transferência de saída</t>
  </si>
  <si>
    <t xml:space="preserve"> </t>
  </si>
  <si>
    <t xml:space="preserve">Indicadores</t>
  </si>
  <si>
    <t xml:space="preserve">Estoque recuperado início do Período 01-09-2016</t>
  </si>
  <si>
    <t xml:space="preserve">Estoque recuperado final do Período 31-08-2017</t>
  </si>
  <si>
    <t xml:space="preserve">Variação Emprego Absoluta de 01-09-2016 a 31-08-2017</t>
  </si>
  <si>
    <t xml:space="preserve">Rotatividade</t>
  </si>
  <si>
    <t xml:space="preserve">Demitidos s/ Justa Causa em relação ao Estoque Médio</t>
  </si>
  <si>
    <t xml:space="preserve">Dias ano</t>
  </si>
  <si>
    <t xml:space="preserve">1/3 de férias (dias)</t>
  </si>
  <si>
    <t xml:space="preserve">Férias (dias)</t>
  </si>
  <si>
    <t xml:space="preserve">13º Salário (dias)</t>
  </si>
  <si>
    <t xml:space="preserve">Estoque Médio</t>
  </si>
  <si>
    <t xml:space="preserve">Multa FGTS</t>
  </si>
  <si>
    <t xml:space="preserve">Fração de tempo para gozo férias</t>
  </si>
  <si>
    <t xml:space="preserve">Dias de Aviso prévio</t>
  </si>
  <si>
    <t xml:space="preserve">Rotatividade temporal (meses)</t>
  </si>
  <si>
    <t xml:space="preserve">1. Esta planilha é somente um modelo-base e deve ser ajustada conforme cada caso concreto.</t>
  </si>
  <si>
    <t xml:space="preserve">4. Composição do BDI - Benefícios e Despesas Indiretas</t>
  </si>
  <si>
    <t xml:space="preserve">Referência estudo TCE</t>
  </si>
  <si>
    <t xml:space="preserve">1° Quartil</t>
  </si>
  <si>
    <t xml:space="preserve">Médio</t>
  </si>
  <si>
    <t xml:space="preserve">3° Quartil</t>
  </si>
  <si>
    <t xml:space="preserve">Administração Central</t>
  </si>
  <si>
    <t xml:space="preserve">AC</t>
  </si>
  <si>
    <t xml:space="preserve">Seguros/Riscos/Garantias</t>
  </si>
  <si>
    <t xml:space="preserve">SRG</t>
  </si>
  <si>
    <t xml:space="preserve">Lucro</t>
  </si>
  <si>
    <t xml:space="preserve">L</t>
  </si>
  <si>
    <t xml:space="preserve">Despesas Financeiras</t>
  </si>
  <si>
    <t xml:space="preserve">DF</t>
  </si>
  <si>
    <t xml:space="preserve">i</t>
  </si>
  <si>
    <t xml:space="preserve">Tributos - ISS</t>
  </si>
  <si>
    <t xml:space="preserve">T</t>
  </si>
  <si>
    <t xml:space="preserve">DU</t>
  </si>
  <si>
    <t xml:space="preserve">Tributos - PIS/COFINS</t>
  </si>
  <si>
    <t xml:space="preserve">Fórmula para o cálculo do BDI:</t>
  </si>
  <si>
    <t xml:space="preserve">{[(1+AC+SRG) x (1+L) x (1+DF)] / (1-T)} -1</t>
  </si>
  <si>
    <t xml:space="preserve">Resultado do cálculo do BDI:</t>
  </si>
  <si>
    <t xml:space="preserve">5. Depreciação Referencial TCE/RS (%)</t>
  </si>
  <si>
    <t xml:space="preserve">Idade do veículo (ano)</t>
  </si>
  <si>
    <t xml:space="preserve">Depreciação Média</t>
  </si>
  <si>
    <t xml:space="preserve">6. Remuneração de Capital</t>
  </si>
  <si>
    <t xml:space="preserve">Fórmula de cálculo da remuneração de capital:</t>
  </si>
  <si>
    <r>
      <rPr>
        <sz val="12"/>
        <color rgb="FF000000"/>
        <rFont val="Arial"/>
        <family val="2"/>
        <charset val="1"/>
      </rPr>
      <t xml:space="preserve">J</t>
    </r>
    <r>
      <rPr>
        <vertAlign val="subscript"/>
        <sz val="12"/>
        <color rgb="FF000000"/>
        <rFont val="Arial"/>
        <family val="2"/>
        <charset val="1"/>
      </rPr>
      <t xml:space="preserve">m</t>
    </r>
    <r>
      <rPr>
        <sz val="12"/>
        <color rgb="FF000000"/>
        <rFont val="Arial"/>
        <family val="2"/>
        <charset val="1"/>
      </rPr>
      <t xml:space="preserve"> = remuneração de capital mensal</t>
    </r>
  </si>
  <si>
    <t xml:space="preserve">i = taxa de juros do mercado (sugere-se adotar a taxa SELIC)</t>
  </si>
  <si>
    <t xml:space="preserve">Im = investimento médio</t>
  </si>
  <si>
    <r>
      <rPr>
        <sz val="12"/>
        <color rgb="FF000000"/>
        <rFont val="Arial"/>
        <family val="2"/>
        <charset val="1"/>
      </rPr>
      <t xml:space="preserve">V</t>
    </r>
    <r>
      <rPr>
        <vertAlign val="subscript"/>
        <sz val="12"/>
        <color rgb="FF000000"/>
        <rFont val="Arial"/>
        <family val="2"/>
        <charset val="1"/>
      </rPr>
      <t xml:space="preserve">0</t>
    </r>
    <r>
      <rPr>
        <sz val="12"/>
        <color rgb="FF000000"/>
        <rFont val="Arial"/>
        <family val="2"/>
        <charset val="1"/>
      </rPr>
      <t xml:space="preserve"> = valor inicial do bem</t>
    </r>
  </si>
  <si>
    <r>
      <rPr>
        <sz val="12"/>
        <color rgb="FF000000"/>
        <rFont val="Arial"/>
        <family val="2"/>
        <charset val="1"/>
      </rPr>
      <t xml:space="preserve">V</t>
    </r>
    <r>
      <rPr>
        <vertAlign val="subscript"/>
        <sz val="12"/>
        <color rgb="FF000000"/>
        <rFont val="Arial"/>
        <family val="2"/>
        <charset val="1"/>
      </rPr>
      <t xml:space="preserve">r</t>
    </r>
    <r>
      <rPr>
        <sz val="12"/>
        <color rgb="FF000000"/>
        <rFont val="Arial"/>
        <family val="2"/>
        <charset val="1"/>
      </rPr>
      <t xml:space="preserve"> = valor residual do bem</t>
    </r>
  </si>
  <si>
    <t xml:space="preserve">n = vida útil do bem em anos</t>
  </si>
  <si>
    <t xml:space="preserve">1. Esta planilha é somente um modelo de cálculo expedito e deve ser ajustada conforme cada caso concreto.</t>
  </si>
  <si>
    <t xml:space="preserve">2. Dimensionar separadamente setores atendidos por veículos de capacidade de carga diferentes.</t>
  </si>
  <si>
    <t xml:space="preserve">3. Preencher somente células em amarelo</t>
  </si>
  <si>
    <t xml:space="preserve">7. Dimensionamento da frota</t>
  </si>
  <si>
    <t xml:space="preserve">Indicador</t>
  </si>
  <si>
    <t xml:space="preserve">Unid</t>
  </si>
  <si>
    <t xml:space="preserve">População (H)</t>
  </si>
  <si>
    <t xml:space="preserve">hab</t>
  </si>
  <si>
    <t xml:space="preserve">Geração per capita (G)</t>
  </si>
  <si>
    <t xml:space="preserve">Kg/hab.dia</t>
  </si>
  <si>
    <t xml:space="preserve">Geração total diária (Qd)</t>
  </si>
  <si>
    <t xml:space="preserve">ton/dia</t>
  </si>
  <si>
    <t xml:space="preserve">Geração Mensal</t>
  </si>
  <si>
    <t xml:space="preserve">ton</t>
  </si>
  <si>
    <t xml:space="preserve">Número de dias de coleta por semana (Dc)</t>
  </si>
  <si>
    <t xml:space="preserve">Quantitativo diário de coleta (Qc)</t>
  </si>
  <si>
    <t xml:space="preserve">Densidade RSU compactado</t>
  </si>
  <si>
    <t xml:space="preserve">Kg/m³</t>
  </si>
  <si>
    <t xml:space="preserve">Tipo de Veículo (1 = toco, 2 = truck)</t>
  </si>
  <si>
    <t xml:space="preserve">Capacidade do Compactador</t>
  </si>
  <si>
    <t xml:space="preserve">m³</t>
  </si>
  <si>
    <t xml:space="preserve">Capacidade nominal de carga (Cc)</t>
  </si>
  <si>
    <t xml:space="preserve">Número de Cargas por dia (Nc)</t>
  </si>
  <si>
    <t xml:space="preserve">Número total de percursos de coleta por veículo, por dia (Np)</t>
  </si>
  <si>
    <t xml:space="preserve">Número de veículos da Frota (F)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</si>
</sst>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_(* #,##0.00_);_(* \(#,##0.00\);_(* \-??_);_(@_)"/>
    <numFmt numFmtId="166" formatCode="#,##0.00"/>
    <numFmt numFmtId="167" formatCode="&quot;R$ &quot;#,##0.00"/>
    <numFmt numFmtId="168" formatCode="0%"/>
    <numFmt numFmtId="169" formatCode="0.00%"/>
    <numFmt numFmtId="170" formatCode="&quot;R$ &quot;#,##0.00_);&quot;(R$ &quot;#,##0.00\)"/>
    <numFmt numFmtId="171" formatCode="0"/>
    <numFmt numFmtId="172" formatCode="_(* #,##0_);_(* \(#,##0\);_(* \-??_);_(@_)"/>
    <numFmt numFmtId="173" formatCode="0.00"/>
    <numFmt numFmtId="174" formatCode="# ??/??"/>
    <numFmt numFmtId="175" formatCode="_-* #,##0.00_-;\-* #,##0.00_-;_-* \-??_-;_-@_-"/>
    <numFmt numFmtId="176" formatCode="#,##0"/>
    <numFmt numFmtId="177" formatCode="_(* #,##0.000_);_(* \(#,##0.000\);_(* \-??_);_(@_)"/>
    <numFmt numFmtId="178" formatCode="0.0000"/>
    <numFmt numFmtId="179" formatCode="General"/>
    <numFmt numFmtId="180" formatCode="_-* #,##0.000_-;\-* #,##0.000_-;_-* \-??_-;_-@_-"/>
    <numFmt numFmtId="181" formatCode="_-* #,##0.00_-;\-* #,##0.00_-;_-* \-?_-;_-@_-"/>
    <numFmt numFmtId="182" formatCode="_-* #,##0_-;\-* #,##0_-;_-* \-?_-;_-@_-"/>
  </numFmts>
  <fonts count="25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4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9"/>
      <name val="Arial"/>
      <family val="2"/>
      <charset val="1"/>
    </font>
    <font>
      <b val="true"/>
      <u val="single"/>
      <sz val="9"/>
      <name val="Arial"/>
      <family val="2"/>
      <charset val="1"/>
    </font>
    <font>
      <sz val="8"/>
      <name val="Arial"/>
      <family val="2"/>
      <charset val="1"/>
    </font>
    <font>
      <u val="single"/>
      <sz val="10"/>
      <color rgb="FF0000FF"/>
      <name val="Arial"/>
      <family val="2"/>
      <charset val="1"/>
    </font>
    <font>
      <sz val="10"/>
      <color rgb="FFFF0000"/>
      <name val="Arial"/>
      <family val="2"/>
      <charset val="1"/>
    </font>
    <font>
      <sz val="9"/>
      <name val="Arial"/>
      <family val="2"/>
      <charset val="1"/>
    </font>
    <font>
      <i val="true"/>
      <sz val="10"/>
      <name val="Arial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3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vertAlign val="subscript"/>
      <sz val="12"/>
      <color rgb="FF000000"/>
      <name val="Arial"/>
      <family val="2"/>
      <charset val="1"/>
    </font>
    <font>
      <b val="true"/>
      <sz val="8"/>
      <color rgb="FF000000"/>
      <name val="Tahoma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EEECE1"/>
      </patternFill>
    </fill>
    <fill>
      <patternFill patternType="solid">
        <fgColor rgb="FFC6D9F1"/>
        <bgColor rgb="FFD9D9D9"/>
      </patternFill>
    </fill>
    <fill>
      <patternFill patternType="solid">
        <fgColor rgb="FFD9D9D9"/>
        <bgColor rgb="FFDDD9C3"/>
      </patternFill>
    </fill>
    <fill>
      <patternFill patternType="solid">
        <fgColor rgb="FFA6A6A6"/>
        <bgColor rgb="FFBFBFBF"/>
      </patternFill>
    </fill>
    <fill>
      <patternFill patternType="solid">
        <fgColor rgb="FFDDD9C3"/>
        <bgColor rgb="FFD9D9D9"/>
      </patternFill>
    </fill>
    <fill>
      <patternFill patternType="solid">
        <fgColor rgb="FFEEECE1"/>
        <bgColor rgb="FFD9D9D9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2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5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13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13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3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5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5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5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5" fillId="0" borderId="18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4" fillId="0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4" fillId="0" borderId="2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5" fillId="0" borderId="2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2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4" fillId="0" borderId="2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5" fillId="3" borderId="29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4" borderId="3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4" borderId="1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3" borderId="3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5" borderId="3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3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6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4" borderId="2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2" fontId="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2" fontId="4" fillId="0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4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2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4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2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4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6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4" borderId="3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6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6" fontId="9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4" fillId="3" borderId="3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" fillId="0" borderId="3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7" fontId="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5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5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3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2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3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8" fillId="0" borderId="2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9" fillId="0" borderId="2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7" borderId="3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7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9" fillId="7" borderId="2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8" fillId="0" borderId="0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8" borderId="3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8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9" fillId="8" borderId="2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9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9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9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3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9" fontId="8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8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9" fontId="19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8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8" fillId="0" borderId="3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38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12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2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4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38" xf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" fillId="0" borderId="12" xf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" fillId="0" borderId="21" xf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3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3" borderId="12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2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7" fillId="3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7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7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7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8" fillId="7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39" xf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" fillId="0" borderId="14" xf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" fillId="0" borderId="28" xf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8" fillId="1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8" fillId="1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5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22" fillId="0" borderId="5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6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8" fillId="0" borderId="2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7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7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1" fontId="7" fillId="3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2" fontId="7" fillId="3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1" fontId="7" fillId="0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FBFB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133200</xdr:colOff>
      <xdr:row>4</xdr:row>
      <xdr:rowOff>28440</xdr:rowOff>
    </xdr:from>
    <xdr:to>
      <xdr:col>0</xdr:col>
      <xdr:colOff>1418760</xdr:colOff>
      <xdr:row>6</xdr:row>
      <xdr:rowOff>66240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133200" y="733320"/>
          <a:ext cx="1285560" cy="36180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85680</xdr:colOff>
      <xdr:row>7</xdr:row>
      <xdr:rowOff>9360</xdr:rowOff>
    </xdr:from>
    <xdr:to>
      <xdr:col>0</xdr:col>
      <xdr:colOff>2123640</xdr:colOff>
      <xdr:row>9</xdr:row>
      <xdr:rowOff>56520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85680" y="1199880"/>
          <a:ext cx="2037960" cy="3711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30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D294" activeCellId="0" sqref="D294"/>
    </sheetView>
  </sheetViews>
  <sheetFormatPr defaultColWidth="9.109375" defaultRowHeight="12.75" zeroHeight="false" outlineLevelRow="0" outlineLevelCol="0"/>
  <cols>
    <col collapsed="false" customWidth="true" hidden="false" outlineLevel="0" max="1" min="1" style="1" width="44.56"/>
    <col collapsed="false" customWidth="true" hidden="false" outlineLevel="0" max="2" min="2" style="1" width="16"/>
    <col collapsed="false" customWidth="true" hidden="false" outlineLevel="0" max="3" min="3" style="1" width="11.89"/>
    <col collapsed="false" customWidth="true" hidden="false" outlineLevel="0" max="4" min="4" style="2" width="14.67"/>
    <col collapsed="false" customWidth="true" hidden="false" outlineLevel="0" max="5" min="5" style="2" width="15.44"/>
    <col collapsed="false" customWidth="true" hidden="false" outlineLevel="0" max="6" min="6" style="2" width="11.67"/>
    <col collapsed="false" customWidth="true" hidden="false" outlineLevel="0" max="7" min="7" style="2" width="28.11"/>
    <col collapsed="false" customWidth="false" hidden="false" outlineLevel="0" max="8" min="8" style="1" width="9.11"/>
    <col collapsed="false" customWidth="true" hidden="false" outlineLevel="0" max="9" min="9" style="1" width="14.56"/>
    <col collapsed="false" customWidth="true" hidden="false" outlineLevel="0" max="10" min="10" style="1" width="13.44"/>
    <col collapsed="false" customWidth="false" hidden="false" outlineLevel="0" max="16384" min="11" style="1" width="9.11"/>
  </cols>
  <sheetData>
    <row r="1" customFormat="false" ht="12.75" hidden="false" customHeight="false" outlineLevel="0" collapsed="false">
      <c r="A1" s="3" t="s">
        <v>0</v>
      </c>
    </row>
    <row r="2" customFormat="false" ht="12.75" hidden="false" customHeight="false" outlineLevel="0" collapsed="false">
      <c r="A2" s="4" t="s">
        <v>1</v>
      </c>
    </row>
    <row r="3" s="5" customFormat="true" ht="15" hidden="false" customHeight="true" outlineLevel="0" collapsed="false">
      <c r="A3" s="1" t="s">
        <v>2</v>
      </c>
      <c r="C3" s="6"/>
      <c r="D3" s="6"/>
      <c r="E3" s="6"/>
      <c r="F3" s="6"/>
      <c r="G3" s="7"/>
    </row>
    <row r="4" s="5" customFormat="true" ht="15" hidden="false" customHeight="true" outlineLevel="0" collapsed="false">
      <c r="A4" s="4" t="s">
        <v>3</v>
      </c>
      <c r="B4" s="6"/>
      <c r="C4" s="6"/>
      <c r="D4" s="6"/>
      <c r="E4" s="6"/>
      <c r="F4" s="6"/>
      <c r="G4" s="7" t="s">
        <v>4</v>
      </c>
    </row>
    <row r="5" s="5" customFormat="true" ht="15" hidden="false" customHeight="true" outlineLevel="0" collapsed="false">
      <c r="A5" s="8"/>
      <c r="B5" s="6"/>
      <c r="C5" s="6"/>
      <c r="D5" s="6"/>
      <c r="E5" s="6"/>
      <c r="F5" s="6"/>
      <c r="G5" s="7"/>
    </row>
    <row r="6" s="5" customFormat="true" ht="15" hidden="false" customHeight="true" outlineLevel="0" collapsed="false">
      <c r="A6" s="8"/>
      <c r="B6" s="6"/>
      <c r="C6" s="6"/>
      <c r="D6" s="6"/>
      <c r="E6" s="6"/>
      <c r="F6" s="6"/>
      <c r="G6" s="7"/>
    </row>
    <row r="7" s="5" customFormat="true" ht="16.5" hidden="false" customHeight="true" outlineLevel="0" collapsed="false">
      <c r="A7" s="1"/>
      <c r="B7" s="9"/>
      <c r="C7" s="9"/>
      <c r="D7" s="7"/>
      <c r="E7" s="7"/>
      <c r="F7" s="7"/>
      <c r="G7" s="7"/>
    </row>
    <row r="8" s="12" customFormat="true" ht="17.25" hidden="false" customHeight="false" outlineLevel="0" collapsed="false">
      <c r="A8" s="10" t="s">
        <v>5</v>
      </c>
      <c r="B8" s="10"/>
      <c r="C8" s="10"/>
      <c r="D8" s="10"/>
      <c r="E8" s="10"/>
      <c r="F8" s="10"/>
      <c r="G8" s="11"/>
    </row>
    <row r="9" s="12" customFormat="true" ht="21.75" hidden="false" customHeight="true" outlineLevel="0" collapsed="false">
      <c r="A9" s="13" t="s">
        <v>6</v>
      </c>
      <c r="B9" s="13"/>
      <c r="C9" s="13"/>
      <c r="D9" s="13"/>
      <c r="E9" s="13"/>
      <c r="F9" s="13"/>
      <c r="G9" s="11"/>
    </row>
    <row r="10" s="5" customFormat="true" ht="10.5" hidden="false" customHeight="true" outlineLevel="0" collapsed="false">
      <c r="A10" s="14"/>
      <c r="B10" s="15"/>
      <c r="C10" s="15"/>
      <c r="D10" s="7"/>
      <c r="E10" s="7"/>
      <c r="F10" s="16"/>
      <c r="G10" s="7"/>
    </row>
    <row r="11" s="5" customFormat="true" ht="15.75" hidden="false" customHeight="true" outlineLevel="0" collapsed="false">
      <c r="A11" s="17" t="s">
        <v>7</v>
      </c>
      <c r="B11" s="17"/>
      <c r="C11" s="17"/>
      <c r="D11" s="17"/>
      <c r="E11" s="17"/>
      <c r="F11" s="17"/>
      <c r="G11" s="7"/>
    </row>
    <row r="12" s="5" customFormat="true" ht="15.75" hidden="false" customHeight="true" outlineLevel="0" collapsed="false">
      <c r="A12" s="18" t="s">
        <v>8</v>
      </c>
      <c r="B12" s="19"/>
      <c r="C12" s="19"/>
      <c r="D12" s="20"/>
      <c r="E12" s="21" t="s">
        <v>9</v>
      </c>
      <c r="F12" s="22" t="s">
        <v>10</v>
      </c>
      <c r="G12" s="7"/>
    </row>
    <row r="13" s="3" customFormat="true" ht="15.75" hidden="false" customHeight="true" outlineLevel="0" collapsed="false">
      <c r="A13" s="23" t="str">
        <f aca="false">A50</f>
        <v>1. Mão-de-obra</v>
      </c>
      <c r="B13" s="24"/>
      <c r="C13" s="25"/>
      <c r="D13" s="25"/>
      <c r="E13" s="26" t="n">
        <f aca="false">+F142</f>
        <v>0</v>
      </c>
      <c r="F13" s="27" t="n">
        <f aca="false">IFERROR(E13/$E$33,0)</f>
        <v>0</v>
      </c>
      <c r="G13" s="28"/>
    </row>
    <row r="14" s="5" customFormat="true" ht="15.75" hidden="false" customHeight="true" outlineLevel="0" collapsed="false">
      <c r="A14" s="29" t="str">
        <f aca="false">A52</f>
        <v>1.1. Coletor Turno Dia - CBO: 51.42-05</v>
      </c>
      <c r="B14" s="30"/>
      <c r="C14" s="31"/>
      <c r="D14" s="31"/>
      <c r="E14" s="32" t="n">
        <f aca="false">F65</f>
        <v>0</v>
      </c>
      <c r="F14" s="33" t="n">
        <f aca="false">IFERROR(E14/$E$33,0)</f>
        <v>0</v>
      </c>
      <c r="G14" s="7"/>
    </row>
    <row r="15" s="5" customFormat="true" ht="15.75" hidden="true" customHeight="true" outlineLevel="0" collapsed="false">
      <c r="A15" s="29" t="str">
        <f aca="false">A67</f>
        <v>1.2. Coletor Turno Noite  - CBO: 51.42-05</v>
      </c>
      <c r="B15" s="30"/>
      <c r="C15" s="31"/>
      <c r="D15" s="31"/>
      <c r="E15" s="32" t="n">
        <f aca="false">F84</f>
        <v>0</v>
      </c>
      <c r="F15" s="33" t="n">
        <f aca="false">IFERROR(E15/$E$33,0)</f>
        <v>0</v>
      </c>
      <c r="G15" s="7"/>
    </row>
    <row r="16" s="5" customFormat="true" ht="15.75" hidden="false" customHeight="true" outlineLevel="0" collapsed="false">
      <c r="A16" s="29" t="str">
        <f aca="false">A86</f>
        <v>1.3. Motorista Turno do Dia  - CBO: 78.25-10</v>
      </c>
      <c r="B16" s="30"/>
      <c r="C16" s="31"/>
      <c r="D16" s="31"/>
      <c r="E16" s="32" t="n">
        <f aca="false">F99</f>
        <v>0</v>
      </c>
      <c r="F16" s="33" t="n">
        <f aca="false">IFERROR(E16/$E$33,0)</f>
        <v>0</v>
      </c>
      <c r="G16" s="7"/>
    </row>
    <row r="17" s="5" customFormat="true" ht="15.75" hidden="true" customHeight="true" outlineLevel="0" collapsed="false">
      <c r="A17" s="29" t="str">
        <f aca="false">A101</f>
        <v>1.4. Motorista Turno Noite - CBO: 78.25-10</v>
      </c>
      <c r="B17" s="30"/>
      <c r="C17" s="31"/>
      <c r="D17" s="31"/>
      <c r="E17" s="32" t="n">
        <f aca="false">F120</f>
        <v>0</v>
      </c>
      <c r="F17" s="33" t="n">
        <f aca="false">IFERROR(E17/$E$33,0)</f>
        <v>0</v>
      </c>
      <c r="G17" s="7"/>
    </row>
    <row r="18" s="5" customFormat="true" ht="15.75" hidden="false" customHeight="true" outlineLevel="0" collapsed="false">
      <c r="A18" s="29" t="str">
        <f aca="false">A122</f>
        <v>1.5. Vale Transporte</v>
      </c>
      <c r="B18" s="30"/>
      <c r="C18" s="31"/>
      <c r="D18" s="31"/>
      <c r="E18" s="32" t="n">
        <f aca="false">F128</f>
        <v>0</v>
      </c>
      <c r="F18" s="33" t="n">
        <f aca="false">IFERROR(E18/$E$33,0)</f>
        <v>0</v>
      </c>
      <c r="G18" s="7"/>
    </row>
    <row r="19" s="5" customFormat="true" ht="15.75" hidden="false" customHeight="true" outlineLevel="0" collapsed="false">
      <c r="A19" s="29" t="str">
        <f aca="false">A130</f>
        <v>1.6. Vale-refeição (diário)</v>
      </c>
      <c r="B19" s="30"/>
      <c r="C19" s="31"/>
      <c r="D19" s="31"/>
      <c r="E19" s="32" t="n">
        <f aca="false">F134</f>
        <v>0</v>
      </c>
      <c r="F19" s="33" t="n">
        <f aca="false">IFERROR(E19/$E$33,0)</f>
        <v>0</v>
      </c>
      <c r="G19" s="7"/>
    </row>
    <row r="20" s="5" customFormat="true" ht="15.75" hidden="false" customHeight="true" outlineLevel="0" collapsed="false">
      <c r="A20" s="29" t="str">
        <f aca="false">A136</f>
        <v>1.7. Plano beneficio Familiar - CCT</v>
      </c>
      <c r="B20" s="30"/>
      <c r="C20" s="31"/>
      <c r="D20" s="31"/>
      <c r="E20" s="32" t="n">
        <f aca="false">F140</f>
        <v>0</v>
      </c>
      <c r="F20" s="33" t="n">
        <f aca="false">IFERROR(E20/$E$33,0)</f>
        <v>0</v>
      </c>
      <c r="G20" s="7"/>
    </row>
    <row r="21" s="3" customFormat="true" ht="15.75" hidden="false" customHeight="true" outlineLevel="0" collapsed="false">
      <c r="A21" s="34" t="str">
        <f aca="false">A144</f>
        <v>2. Uniformes e Equipamentos de Proteção Individual</v>
      </c>
      <c r="B21" s="34"/>
      <c r="C21" s="34"/>
      <c r="D21" s="25"/>
      <c r="E21" s="26" t="n">
        <f aca="false">+F176</f>
        <v>0</v>
      </c>
      <c r="F21" s="27" t="n">
        <f aca="false">IFERROR(E21/$E$33,0)</f>
        <v>0</v>
      </c>
      <c r="G21" s="28"/>
    </row>
    <row r="22" s="3" customFormat="true" ht="15.75" hidden="false" customHeight="true" outlineLevel="0" collapsed="false">
      <c r="A22" s="34" t="str">
        <f aca="false">A178</f>
        <v>3. Veículos e Equipamentos</v>
      </c>
      <c r="B22" s="35"/>
      <c r="C22" s="25"/>
      <c r="D22" s="25"/>
      <c r="E22" s="26" t="n">
        <f aca="false">+F255</f>
        <v>0</v>
      </c>
      <c r="F22" s="27" t="n">
        <f aca="false">IFERROR(E22/$E$33,0)</f>
        <v>0</v>
      </c>
      <c r="G22" s="28"/>
    </row>
    <row r="23" s="5" customFormat="true" ht="15.75" hidden="false" customHeight="true" outlineLevel="0" collapsed="false">
      <c r="A23" s="36" t="str">
        <f aca="false">A180</f>
        <v>3.1. Veículo Coletor Compactador xx m³</v>
      </c>
      <c r="B23" s="37"/>
      <c r="C23" s="31"/>
      <c r="D23" s="31"/>
      <c r="E23" s="32" t="n">
        <f aca="false">SUM(E24:E29)</f>
        <v>0</v>
      </c>
      <c r="F23" s="38" t="n">
        <f aca="false">IFERROR(E23/$E$33,0)</f>
        <v>0</v>
      </c>
      <c r="G23" s="7"/>
    </row>
    <row r="24" s="5" customFormat="true" ht="15.75" hidden="false" customHeight="true" outlineLevel="0" collapsed="false">
      <c r="A24" s="36" t="str">
        <f aca="false">A182</f>
        <v>3.1.1. Depreciação</v>
      </c>
      <c r="B24" s="37"/>
      <c r="C24" s="31"/>
      <c r="D24" s="31"/>
      <c r="E24" s="32" t="n">
        <f aca="false">F196</f>
        <v>0</v>
      </c>
      <c r="F24" s="38" t="n">
        <f aca="false">IFERROR(E24/$E$33,0)</f>
        <v>0</v>
      </c>
      <c r="G24" s="7"/>
    </row>
    <row r="25" s="5" customFormat="true" ht="15.75" hidden="false" customHeight="true" outlineLevel="0" collapsed="false">
      <c r="A25" s="36" t="str">
        <f aca="false">A198</f>
        <v>3.1.2. Remuneração do Capital</v>
      </c>
      <c r="B25" s="37"/>
      <c r="C25" s="31"/>
      <c r="D25" s="31"/>
      <c r="E25" s="32" t="n">
        <f aca="false">F212</f>
        <v>0</v>
      </c>
      <c r="F25" s="38" t="n">
        <f aca="false">IFERROR(E25/$E$33,0)</f>
        <v>0</v>
      </c>
      <c r="G25" s="7"/>
    </row>
    <row r="26" s="5" customFormat="true" ht="15.75" hidden="false" customHeight="true" outlineLevel="0" collapsed="false">
      <c r="A26" s="36" t="str">
        <f aca="false">A214</f>
        <v>3.1.3. Impostos e Seguros</v>
      </c>
      <c r="B26" s="37"/>
      <c r="C26" s="31"/>
      <c r="D26" s="31"/>
      <c r="E26" s="32" t="n">
        <f aca="false">F220</f>
        <v>0</v>
      </c>
      <c r="F26" s="38" t="n">
        <f aca="false">IFERROR(E26/$E$33,0)</f>
        <v>0</v>
      </c>
      <c r="G26" s="7"/>
    </row>
    <row r="27" s="5" customFormat="true" ht="15.75" hidden="false" customHeight="true" outlineLevel="0" collapsed="false">
      <c r="A27" s="36" t="str">
        <f aca="false">A222</f>
        <v>3.1.4. Consumos</v>
      </c>
      <c r="B27" s="37"/>
      <c r="C27" s="31"/>
      <c r="D27" s="31"/>
      <c r="E27" s="32" t="n">
        <f aca="false">F238</f>
        <v>0</v>
      </c>
      <c r="F27" s="38" t="n">
        <f aca="false">IFERROR(E27/$E$33,0)</f>
        <v>0</v>
      </c>
      <c r="G27" s="7"/>
    </row>
    <row r="28" s="5" customFormat="true" ht="15.75" hidden="false" customHeight="true" outlineLevel="0" collapsed="false">
      <c r="A28" s="36" t="str">
        <f aca="false">A240</f>
        <v>3.1.5. Manutenção</v>
      </c>
      <c r="B28" s="37"/>
      <c r="C28" s="31"/>
      <c r="D28" s="31"/>
      <c r="E28" s="32" t="n">
        <f aca="false">F243</f>
        <v>0</v>
      </c>
      <c r="F28" s="38" t="n">
        <f aca="false">IFERROR(E28/$E$33,0)</f>
        <v>0</v>
      </c>
      <c r="G28" s="7"/>
    </row>
    <row r="29" s="5" customFormat="true" ht="15.75" hidden="false" customHeight="true" outlineLevel="0" collapsed="false">
      <c r="A29" s="36" t="str">
        <f aca="false">A245</f>
        <v>3.1.6. Pneus</v>
      </c>
      <c r="B29" s="37"/>
      <c r="C29" s="31"/>
      <c r="D29" s="31"/>
      <c r="E29" s="32" t="n">
        <f aca="false">F252</f>
        <v>0</v>
      </c>
      <c r="F29" s="38" t="n">
        <f aca="false">IFERROR(E29/$E$33,0)</f>
        <v>0</v>
      </c>
      <c r="G29" s="7"/>
    </row>
    <row r="30" s="3" customFormat="true" ht="15.75" hidden="false" customHeight="true" outlineLevel="0" collapsed="false">
      <c r="A30" s="34" t="str">
        <f aca="false">A257</f>
        <v>4. Ferramentas e Materiais de Consumo</v>
      </c>
      <c r="B30" s="35"/>
      <c r="C30" s="25"/>
      <c r="D30" s="25"/>
      <c r="E30" s="26" t="n">
        <f aca="false">+F267</f>
        <v>0</v>
      </c>
      <c r="F30" s="27" t="n">
        <f aca="false">IFERROR(E30/$E$33,0)</f>
        <v>0</v>
      </c>
      <c r="G30" s="28"/>
    </row>
    <row r="31" s="3" customFormat="true" ht="15.75" hidden="false" customHeight="true" outlineLevel="0" collapsed="false">
      <c r="A31" s="34" t="str">
        <f aca="false">A269</f>
        <v>5. Monitoramento da Frota</v>
      </c>
      <c r="B31" s="35"/>
      <c r="C31" s="25"/>
      <c r="D31" s="25"/>
      <c r="E31" s="26" t="n">
        <f aca="false">+F278</f>
        <v>0</v>
      </c>
      <c r="F31" s="27" t="n">
        <f aca="false">IFERROR(E31/$E$33,0)</f>
        <v>0</v>
      </c>
      <c r="G31" s="28"/>
    </row>
    <row r="32" s="3" customFormat="true" ht="15.75" hidden="false" customHeight="true" outlineLevel="0" collapsed="false">
      <c r="A32" s="34" t="str">
        <f aca="false">A282</f>
        <v>6. Benefícios e Despesas Indiretas - BDI</v>
      </c>
      <c r="B32" s="35"/>
      <c r="C32" s="25"/>
      <c r="D32" s="25"/>
      <c r="E32" s="39" t="n">
        <f aca="false">+F288</f>
        <v>0</v>
      </c>
      <c r="F32" s="27" t="n">
        <f aca="false">IFERROR(E32/$E$33,0)</f>
        <v>0</v>
      </c>
      <c r="G32" s="28"/>
    </row>
    <row r="33" s="5" customFormat="true" ht="15.75" hidden="false" customHeight="true" outlineLevel="0" collapsed="false">
      <c r="A33" s="40" t="s">
        <v>11</v>
      </c>
      <c r="B33" s="41"/>
      <c r="C33" s="42"/>
      <c r="D33" s="42"/>
      <c r="E33" s="43" t="n">
        <f aca="false">E13+E21+E22+E30+E31+E32</f>
        <v>0</v>
      </c>
      <c r="F33" s="44" t="n">
        <f aca="false">F13+F21+F22+F30+F31+F32</f>
        <v>0</v>
      </c>
      <c r="G33" s="7"/>
    </row>
    <row r="35" customFormat="false" ht="13.5" hidden="false" customHeight="false" outlineLevel="0" collapsed="false"/>
    <row r="36" s="5" customFormat="true" ht="15" hidden="false" customHeight="true" outlineLevel="0" collapsed="false">
      <c r="A36" s="17" t="s">
        <v>12</v>
      </c>
      <c r="B36" s="17"/>
      <c r="C36" s="17"/>
      <c r="D36" s="17"/>
      <c r="E36" s="17"/>
      <c r="F36" s="2"/>
      <c r="G36" s="7"/>
    </row>
    <row r="37" s="5" customFormat="true" ht="15" hidden="false" customHeight="true" outlineLevel="0" collapsed="false">
      <c r="A37" s="45" t="s">
        <v>13</v>
      </c>
      <c r="B37" s="45"/>
      <c r="C37" s="45"/>
      <c r="D37" s="45"/>
      <c r="E37" s="46" t="s">
        <v>14</v>
      </c>
      <c r="F37" s="2"/>
      <c r="G37" s="7"/>
    </row>
    <row r="38" s="5" customFormat="true" ht="15" hidden="false" customHeight="true" outlineLevel="0" collapsed="false">
      <c r="A38" s="47" t="str">
        <f aca="false">+A52</f>
        <v>1.1. Coletor Turno Dia - CBO: 51.42-05</v>
      </c>
      <c r="B38" s="48"/>
      <c r="C38" s="48"/>
      <c r="D38" s="49"/>
      <c r="E38" s="50" t="n">
        <f aca="false">C64</f>
        <v>0</v>
      </c>
      <c r="F38" s="2"/>
      <c r="G38" s="7"/>
    </row>
    <row r="39" s="5" customFormat="true" ht="15" hidden="true" customHeight="true" outlineLevel="0" collapsed="false">
      <c r="A39" s="51" t="str">
        <f aca="false">+A67</f>
        <v>1.2. Coletor Turno Noite  - CBO: 51.42-05</v>
      </c>
      <c r="B39" s="52"/>
      <c r="C39" s="52"/>
      <c r="D39" s="53"/>
      <c r="E39" s="54" t="n">
        <f aca="false">C83</f>
        <v>0</v>
      </c>
      <c r="F39" s="2"/>
      <c r="G39" s="7"/>
    </row>
    <row r="40" s="5" customFormat="true" ht="15" hidden="false" customHeight="true" outlineLevel="0" collapsed="false">
      <c r="A40" s="51" t="str">
        <f aca="false">+A86</f>
        <v>1.3. Motorista Turno do Dia  - CBO: 78.25-10</v>
      </c>
      <c r="B40" s="52"/>
      <c r="C40" s="52"/>
      <c r="D40" s="53"/>
      <c r="E40" s="54" t="n">
        <f aca="false">C98</f>
        <v>0</v>
      </c>
      <c r="F40" s="2"/>
      <c r="G40" s="7"/>
    </row>
    <row r="41" s="5" customFormat="true" ht="15" hidden="true" customHeight="true" outlineLevel="0" collapsed="false">
      <c r="A41" s="51" t="str">
        <f aca="false">+A101</f>
        <v>1.4. Motorista Turno Noite - CBO: 78.25-10</v>
      </c>
      <c r="B41" s="52"/>
      <c r="C41" s="52"/>
      <c r="D41" s="53"/>
      <c r="E41" s="54" t="n">
        <f aca="false">C119</f>
        <v>0</v>
      </c>
      <c r="F41" s="2"/>
      <c r="G41" s="7"/>
    </row>
    <row r="42" s="5" customFormat="true" ht="15" hidden="false" customHeight="true" outlineLevel="0" collapsed="false">
      <c r="A42" s="55" t="s">
        <v>15</v>
      </c>
      <c r="B42" s="56"/>
      <c r="C42" s="56"/>
      <c r="D42" s="57"/>
      <c r="E42" s="58" t="n">
        <f aca="false">SUM(E38:E41)</f>
        <v>0</v>
      </c>
      <c r="F42" s="2"/>
      <c r="G42" s="7"/>
    </row>
    <row r="43" s="5" customFormat="true" ht="15" hidden="false" customHeight="true" outlineLevel="0" collapsed="false">
      <c r="A43" s="59"/>
      <c r="B43" s="60"/>
      <c r="C43" s="2"/>
      <c r="D43" s="2"/>
      <c r="E43" s="61"/>
      <c r="F43" s="2"/>
      <c r="G43" s="7"/>
    </row>
    <row r="44" s="5" customFormat="true" ht="15" hidden="false" customHeight="true" outlineLevel="0" collapsed="false">
      <c r="A44" s="62" t="s">
        <v>16</v>
      </c>
      <c r="B44" s="62"/>
      <c r="C44" s="62"/>
      <c r="D44" s="62"/>
      <c r="E44" s="46" t="s">
        <v>14</v>
      </c>
      <c r="F44" s="1"/>
      <c r="G44" s="7"/>
    </row>
    <row r="45" s="5" customFormat="true" ht="15" hidden="false" customHeight="true" outlineLevel="0" collapsed="false">
      <c r="A45" s="63" t="str">
        <f aca="false">+A180</f>
        <v>3.1. Veículo Coletor Compactador xx m³</v>
      </c>
      <c r="B45" s="64"/>
      <c r="C45" s="64"/>
      <c r="D45" s="65"/>
      <c r="E45" s="66" t="n">
        <f aca="false">C195</f>
        <v>0</v>
      </c>
      <c r="F45" s="1"/>
      <c r="G45" s="7"/>
    </row>
    <row r="46" s="5" customFormat="true" ht="15" hidden="false" customHeight="true" outlineLevel="0" collapsed="false">
      <c r="A46" s="2"/>
      <c r="B46" s="2"/>
      <c r="C46" s="2"/>
      <c r="D46" s="8"/>
      <c r="E46" s="67"/>
      <c r="F46" s="1"/>
      <c r="G46" s="7"/>
    </row>
    <row r="47" s="5" customFormat="true" ht="13.5" hidden="false" customHeight="false" outlineLevel="0" collapsed="false">
      <c r="A47" s="2"/>
      <c r="B47" s="2"/>
      <c r="C47" s="2"/>
      <c r="D47" s="8"/>
      <c r="E47" s="68"/>
      <c r="F47" s="1"/>
      <c r="G47" s="7"/>
    </row>
    <row r="48" s="3" customFormat="true" ht="15.75" hidden="false" customHeight="true" outlineLevel="0" collapsed="false">
      <c r="A48" s="69" t="s">
        <v>17</v>
      </c>
      <c r="B48" s="70" t="n">
        <v>1</v>
      </c>
      <c r="C48" s="28"/>
      <c r="D48" s="71"/>
      <c r="E48" s="72"/>
      <c r="G48" s="28"/>
    </row>
    <row r="49" s="5" customFormat="true" ht="15.75" hidden="false" customHeight="true" outlineLevel="0" collapsed="false">
      <c r="A49" s="2"/>
      <c r="B49" s="2"/>
      <c r="C49" s="2"/>
      <c r="D49" s="8"/>
      <c r="E49" s="68"/>
      <c r="F49" s="1"/>
      <c r="G49" s="7"/>
    </row>
    <row r="50" customFormat="false" ht="12.75" hidden="false" customHeight="true" outlineLevel="0" collapsed="false">
      <c r="A50" s="3" t="s">
        <v>18</v>
      </c>
    </row>
    <row r="51" customFormat="false" ht="11.25" hidden="false" customHeight="true" outlineLevel="0" collapsed="false"/>
    <row r="52" customFormat="false" ht="13.5" hidden="false" customHeight="true" outlineLevel="0" collapsed="false">
      <c r="A52" s="1" t="s">
        <v>19</v>
      </c>
    </row>
    <row r="53" customFormat="false" ht="13.5" hidden="false" customHeight="true" outlineLevel="0" collapsed="false">
      <c r="A53" s="73" t="s">
        <v>20</v>
      </c>
      <c r="B53" s="74" t="s">
        <v>21</v>
      </c>
      <c r="C53" s="74" t="s">
        <v>14</v>
      </c>
      <c r="D53" s="75" t="s">
        <v>22</v>
      </c>
      <c r="E53" s="75" t="s">
        <v>23</v>
      </c>
      <c r="F53" s="76" t="s">
        <v>24</v>
      </c>
    </row>
    <row r="54" customFormat="false" ht="12.75" hidden="false" customHeight="true" outlineLevel="0" collapsed="false">
      <c r="A54" s="77" t="s">
        <v>25</v>
      </c>
      <c r="B54" s="78" t="s">
        <v>26</v>
      </c>
      <c r="C54" s="78" t="n">
        <v>1</v>
      </c>
      <c r="D54" s="79"/>
      <c r="G54" s="1"/>
    </row>
    <row r="55" customFormat="false" ht="12.75" hidden="false" customHeight="true" outlineLevel="0" collapsed="false">
      <c r="A55" s="77"/>
      <c r="B55" s="78"/>
      <c r="C55" s="78"/>
      <c r="D55" s="80"/>
      <c r="G55" s="1"/>
    </row>
    <row r="56" customFormat="false" ht="12.75" hidden="false" customHeight="true" outlineLevel="0" collapsed="false">
      <c r="A56" s="77" t="s">
        <v>27</v>
      </c>
      <c r="B56" s="78" t="s">
        <v>26</v>
      </c>
      <c r="C56" s="78" t="n">
        <v>1</v>
      </c>
      <c r="D56" s="79"/>
      <c r="E56" s="81" t="n">
        <f aca="false">C56*D56</f>
        <v>0</v>
      </c>
    </row>
    <row r="57" customFormat="false" ht="12.75" hidden="false" customHeight="false" outlineLevel="0" collapsed="false">
      <c r="A57" s="82" t="s">
        <v>28</v>
      </c>
      <c r="B57" s="83" t="s">
        <v>29</v>
      </c>
      <c r="C57" s="84"/>
      <c r="D57" s="85" t="n">
        <f aca="false">D56/220*2</f>
        <v>0</v>
      </c>
      <c r="E57" s="85" t="n">
        <f aca="false">C57*D57</f>
        <v>0</v>
      </c>
      <c r="G57" s="2" t="s">
        <v>30</v>
      </c>
    </row>
    <row r="58" customFormat="false" ht="12.75" hidden="false" customHeight="true" outlineLevel="0" collapsed="false">
      <c r="A58" s="82" t="s">
        <v>31</v>
      </c>
      <c r="B58" s="83" t="s">
        <v>29</v>
      </c>
      <c r="C58" s="84"/>
      <c r="D58" s="85" t="n">
        <f aca="false">D56/220*1.5</f>
        <v>0</v>
      </c>
      <c r="E58" s="85" t="n">
        <f aca="false">C58*D58</f>
        <v>0</v>
      </c>
      <c r="G58" s="2" t="s">
        <v>32</v>
      </c>
    </row>
    <row r="59" customFormat="false" ht="12.75" hidden="false" customHeight="true" outlineLevel="0" collapsed="false">
      <c r="A59" s="82" t="s">
        <v>33</v>
      </c>
      <c r="B59" s="83" t="s">
        <v>34</v>
      </c>
      <c r="D59" s="85" t="n">
        <f aca="false">63/302*(SUM(E57:E58))</f>
        <v>0</v>
      </c>
      <c r="E59" s="85" t="n">
        <f aca="false">D59</f>
        <v>0</v>
      </c>
      <c r="G59" s="2" t="s">
        <v>35</v>
      </c>
    </row>
    <row r="60" customFormat="false" ht="12.75" hidden="false" customHeight="false" outlineLevel="0" collapsed="false">
      <c r="A60" s="82" t="s">
        <v>36</v>
      </c>
      <c r="B60" s="83" t="s">
        <v>10</v>
      </c>
      <c r="C60" s="83" t="n">
        <v>40</v>
      </c>
      <c r="D60" s="85" t="n">
        <f aca="false">SUM(E57:E59)+D54</f>
        <v>0</v>
      </c>
      <c r="E60" s="85" t="n">
        <f aca="false">C60*D60/100</f>
        <v>0</v>
      </c>
    </row>
    <row r="61" customFormat="false" ht="12.75" hidden="false" customHeight="false" outlineLevel="0" collapsed="false">
      <c r="A61" s="86" t="s">
        <v>37</v>
      </c>
      <c r="B61" s="87"/>
      <c r="C61" s="87"/>
      <c r="D61" s="88"/>
      <c r="E61" s="89" t="n">
        <f aca="false">SUM(E56:E60)</f>
        <v>0</v>
      </c>
    </row>
    <row r="62" customFormat="false" ht="12.75" hidden="false" customHeight="false" outlineLevel="0" collapsed="false">
      <c r="A62" s="82" t="s">
        <v>38</v>
      </c>
      <c r="B62" s="83" t="s">
        <v>10</v>
      </c>
      <c r="C62" s="90" t="n">
        <f aca="false">'2.Encargos Sociais'!$C$34*100</f>
        <v>74.95</v>
      </c>
      <c r="D62" s="85" t="n">
        <f aca="false">E61</f>
        <v>0</v>
      </c>
      <c r="E62" s="85" t="n">
        <f aca="false">D62*C62/100</f>
        <v>0</v>
      </c>
    </row>
    <row r="63" customFormat="false" ht="12.75" hidden="false" customHeight="false" outlineLevel="0" collapsed="false">
      <c r="A63" s="86" t="s">
        <v>39</v>
      </c>
      <c r="B63" s="87"/>
      <c r="C63" s="87"/>
      <c r="D63" s="88"/>
      <c r="E63" s="89" t="n">
        <f aca="false">E61+E62</f>
        <v>0</v>
      </c>
    </row>
    <row r="64" customFormat="false" ht="13.5" hidden="false" customHeight="false" outlineLevel="0" collapsed="false">
      <c r="A64" s="82" t="s">
        <v>40</v>
      </c>
      <c r="B64" s="83" t="s">
        <v>41</v>
      </c>
      <c r="C64" s="91"/>
      <c r="D64" s="85" t="n">
        <f aca="false">E63</f>
        <v>0</v>
      </c>
      <c r="E64" s="85" t="n">
        <f aca="false">C64*D64</f>
        <v>0</v>
      </c>
      <c r="G64" s="7"/>
    </row>
    <row r="65" customFormat="false" ht="13.5" hidden="false" customHeight="true" outlineLevel="0" collapsed="false">
      <c r="D65" s="92" t="s">
        <v>42</v>
      </c>
      <c r="E65" s="93" t="n">
        <f aca="false">$B$48</f>
        <v>1</v>
      </c>
      <c r="F65" s="94" t="n">
        <f aca="false">E64*E65</f>
        <v>0</v>
      </c>
      <c r="G65" s="7"/>
    </row>
    <row r="66" customFormat="false" ht="11.25" hidden="true" customHeight="true" outlineLevel="0" collapsed="false"/>
    <row r="67" customFormat="false" ht="13.5" hidden="true" customHeight="false" outlineLevel="0" collapsed="false">
      <c r="A67" s="1" t="s">
        <v>43</v>
      </c>
    </row>
    <row r="68" customFormat="false" ht="13.5" hidden="true" customHeight="false" outlineLevel="0" collapsed="false">
      <c r="A68" s="73" t="s">
        <v>20</v>
      </c>
      <c r="B68" s="74" t="s">
        <v>21</v>
      </c>
      <c r="C68" s="74" t="s">
        <v>14</v>
      </c>
      <c r="D68" s="75" t="s">
        <v>22</v>
      </c>
      <c r="E68" s="75" t="s">
        <v>23</v>
      </c>
      <c r="F68" s="76" t="s">
        <v>24</v>
      </c>
    </row>
    <row r="69" customFormat="false" ht="12.75" hidden="true" customHeight="false" outlineLevel="0" collapsed="false">
      <c r="A69" s="77" t="s">
        <v>44</v>
      </c>
      <c r="B69" s="78" t="s">
        <v>26</v>
      </c>
      <c r="C69" s="78" t="n">
        <v>1</v>
      </c>
      <c r="D69" s="81" t="n">
        <f aca="false">D56</f>
        <v>0</v>
      </c>
      <c r="E69" s="81" t="n">
        <f aca="false">C69*D69</f>
        <v>0</v>
      </c>
    </row>
    <row r="70" customFormat="false" ht="12.75" hidden="true" customHeight="false" outlineLevel="0" collapsed="false">
      <c r="A70" s="95" t="s">
        <v>45</v>
      </c>
      <c r="B70" s="96" t="s">
        <v>46</v>
      </c>
      <c r="C70" s="84"/>
      <c r="D70" s="85"/>
      <c r="E70" s="85"/>
    </row>
    <row r="71" customFormat="false" ht="12.75" hidden="true" customHeight="false" outlineLevel="0" collapsed="false">
      <c r="A71" s="82"/>
      <c r="B71" s="83" t="s">
        <v>47</v>
      </c>
      <c r="C71" s="97" t="n">
        <f aca="false">C70*8/7</f>
        <v>0</v>
      </c>
      <c r="D71" s="85" t="n">
        <f aca="false">D69/180*0.2</f>
        <v>0</v>
      </c>
      <c r="E71" s="85" t="n">
        <f aca="false">C70*D71</f>
        <v>0</v>
      </c>
    </row>
    <row r="72" customFormat="false" ht="12.75" hidden="true" customHeight="false" outlineLevel="0" collapsed="false">
      <c r="A72" s="82" t="s">
        <v>28</v>
      </c>
      <c r="B72" s="83" t="s">
        <v>29</v>
      </c>
      <c r="C72" s="84"/>
      <c r="D72" s="85" t="n">
        <f aca="false">D69/220*2</f>
        <v>0</v>
      </c>
      <c r="E72" s="85" t="n">
        <f aca="false">C72*D72</f>
        <v>0</v>
      </c>
      <c r="G72" s="2" t="s">
        <v>30</v>
      </c>
    </row>
    <row r="73" customFormat="false" ht="12.75" hidden="true" customHeight="false" outlineLevel="0" collapsed="false">
      <c r="A73" s="82" t="s">
        <v>48</v>
      </c>
      <c r="B73" s="83" t="s">
        <v>46</v>
      </c>
      <c r="C73" s="84"/>
      <c r="D73" s="85"/>
      <c r="E73" s="85"/>
      <c r="G73" s="2" t="s">
        <v>49</v>
      </c>
    </row>
    <row r="74" customFormat="false" ht="12.75" hidden="true" customHeight="false" outlineLevel="0" collapsed="false">
      <c r="A74" s="82"/>
      <c r="B74" s="83" t="s">
        <v>47</v>
      </c>
      <c r="C74" s="97" t="n">
        <f aca="false">C73*8/7</f>
        <v>0</v>
      </c>
      <c r="D74" s="85" t="n">
        <f aca="false">D69/220*2*1.2</f>
        <v>0</v>
      </c>
      <c r="E74" s="85" t="n">
        <f aca="false">C74*D74</f>
        <v>0</v>
      </c>
      <c r="G74" s="2" t="s">
        <v>49</v>
      </c>
    </row>
    <row r="75" customFormat="false" ht="12.75" hidden="true" customHeight="false" outlineLevel="0" collapsed="false">
      <c r="A75" s="82" t="s">
        <v>31</v>
      </c>
      <c r="B75" s="83" t="s">
        <v>29</v>
      </c>
      <c r="C75" s="84"/>
      <c r="D75" s="85" t="n">
        <f aca="false">D69/220*1.5</f>
        <v>0</v>
      </c>
      <c r="E75" s="85" t="n">
        <f aca="false">C75*D75</f>
        <v>0</v>
      </c>
      <c r="G75" s="2" t="s">
        <v>32</v>
      </c>
    </row>
    <row r="76" customFormat="false" ht="12.75" hidden="true" customHeight="false" outlineLevel="0" collapsed="false">
      <c r="A76" s="82" t="s">
        <v>50</v>
      </c>
      <c r="B76" s="83" t="s">
        <v>46</v>
      </c>
      <c r="C76" s="84"/>
      <c r="D76" s="85"/>
      <c r="E76" s="85"/>
      <c r="G76" s="2" t="s">
        <v>51</v>
      </c>
    </row>
    <row r="77" customFormat="false" ht="12.75" hidden="true" customHeight="false" outlineLevel="0" collapsed="false">
      <c r="A77" s="82"/>
      <c r="B77" s="83" t="s">
        <v>47</v>
      </c>
      <c r="C77" s="85" t="n">
        <f aca="false">C76*8/7</f>
        <v>0</v>
      </c>
      <c r="D77" s="85" t="n">
        <f aca="false">D69/220*1.5*1.2</f>
        <v>0</v>
      </c>
      <c r="E77" s="85" t="n">
        <f aca="false">C77*D77</f>
        <v>0</v>
      </c>
      <c r="G77" s="2" t="s">
        <v>51</v>
      </c>
    </row>
    <row r="78" customFormat="false" ht="12.75" hidden="true" customHeight="true" outlineLevel="0" collapsed="false">
      <c r="A78" s="82" t="s">
        <v>33</v>
      </c>
      <c r="B78" s="83" t="s">
        <v>34</v>
      </c>
      <c r="D78" s="85" t="n">
        <f aca="false">63/302*(SUM(E72:E77))</f>
        <v>0</v>
      </c>
      <c r="E78" s="85" t="n">
        <f aca="false">D78</f>
        <v>0</v>
      </c>
      <c r="G78" s="2" t="s">
        <v>35</v>
      </c>
    </row>
    <row r="79" customFormat="false" ht="12.75" hidden="true" customHeight="false" outlineLevel="0" collapsed="false">
      <c r="A79" s="82" t="s">
        <v>36</v>
      </c>
      <c r="B79" s="83" t="s">
        <v>10</v>
      </c>
      <c r="C79" s="83" t="n">
        <f aca="false">+C60</f>
        <v>40</v>
      </c>
      <c r="D79" s="85" t="n">
        <f aca="false">SUM(E70:E78)+D54</f>
        <v>0</v>
      </c>
      <c r="E79" s="85" t="n">
        <f aca="false">C79*D79/100</f>
        <v>0</v>
      </c>
    </row>
    <row r="80" customFormat="false" ht="12.75" hidden="true" customHeight="false" outlineLevel="0" collapsed="false">
      <c r="A80" s="86" t="s">
        <v>37</v>
      </c>
      <c r="B80" s="87"/>
      <c r="C80" s="87"/>
      <c r="D80" s="88"/>
      <c r="E80" s="89" t="n">
        <f aca="false">SUM(E69:E79)</f>
        <v>0</v>
      </c>
    </row>
    <row r="81" customFormat="false" ht="12.75" hidden="true" customHeight="false" outlineLevel="0" collapsed="false">
      <c r="A81" s="82" t="s">
        <v>38</v>
      </c>
      <c r="B81" s="83" t="s">
        <v>10</v>
      </c>
      <c r="C81" s="90" t="n">
        <f aca="false">'2.Encargos Sociais'!$C$34*100</f>
        <v>74.95</v>
      </c>
      <c r="D81" s="85" t="n">
        <f aca="false">E80</f>
        <v>0</v>
      </c>
      <c r="E81" s="85" t="n">
        <f aca="false">D81*C81/100</f>
        <v>0</v>
      </c>
    </row>
    <row r="82" customFormat="false" ht="12.75" hidden="true" customHeight="false" outlineLevel="0" collapsed="false">
      <c r="A82" s="86" t="s">
        <v>39</v>
      </c>
      <c r="B82" s="87"/>
      <c r="C82" s="87"/>
      <c r="D82" s="88"/>
      <c r="E82" s="89" t="n">
        <f aca="false">E80+E81</f>
        <v>0</v>
      </c>
    </row>
    <row r="83" customFormat="false" ht="13.5" hidden="true" customHeight="false" outlineLevel="0" collapsed="false">
      <c r="A83" s="82" t="s">
        <v>40</v>
      </c>
      <c r="B83" s="83" t="s">
        <v>41</v>
      </c>
      <c r="C83" s="91"/>
      <c r="D83" s="85" t="n">
        <f aca="false">E82</f>
        <v>0</v>
      </c>
      <c r="E83" s="85" t="n">
        <f aca="false">C83*D83</f>
        <v>0</v>
      </c>
    </row>
    <row r="84" customFormat="false" ht="13.5" hidden="true" customHeight="false" outlineLevel="0" collapsed="false">
      <c r="D84" s="92" t="s">
        <v>42</v>
      </c>
      <c r="E84" s="93" t="n">
        <f aca="false">$B$48</f>
        <v>1</v>
      </c>
      <c r="F84" s="94" t="n">
        <f aca="false">E83*E84</f>
        <v>0</v>
      </c>
    </row>
    <row r="85" customFormat="false" ht="11.25" hidden="false" customHeight="true" outlineLevel="0" collapsed="false"/>
    <row r="86" customFormat="false" ht="13.5" hidden="false" customHeight="false" outlineLevel="0" collapsed="false">
      <c r="A86" s="1" t="s">
        <v>52</v>
      </c>
    </row>
    <row r="87" s="98" customFormat="true" ht="12.75" hidden="false" customHeight="true" outlineLevel="0" collapsed="false">
      <c r="A87" s="73" t="s">
        <v>20</v>
      </c>
      <c r="B87" s="74" t="s">
        <v>21</v>
      </c>
      <c r="C87" s="74" t="s">
        <v>14</v>
      </c>
      <c r="D87" s="75" t="s">
        <v>22</v>
      </c>
      <c r="E87" s="75" t="s">
        <v>23</v>
      </c>
      <c r="F87" s="76" t="s">
        <v>24</v>
      </c>
      <c r="G87" s="2"/>
    </row>
    <row r="88" customFormat="false" ht="12.75" hidden="false" customHeight="false" outlineLevel="0" collapsed="false">
      <c r="A88" s="77" t="s">
        <v>53</v>
      </c>
      <c r="B88" s="78" t="s">
        <v>26</v>
      </c>
      <c r="C88" s="78" t="n">
        <v>1</v>
      </c>
      <c r="D88" s="79"/>
      <c r="E88" s="81" t="n">
        <f aca="false">C88*D88</f>
        <v>0</v>
      </c>
    </row>
    <row r="89" customFormat="false" ht="12.75" hidden="false" customHeight="false" outlineLevel="0" collapsed="false">
      <c r="A89" s="77" t="s">
        <v>54</v>
      </c>
      <c r="B89" s="78" t="s">
        <v>26</v>
      </c>
      <c r="C89" s="78" t="n">
        <v>1</v>
      </c>
      <c r="D89" s="79"/>
      <c r="E89" s="81"/>
    </row>
    <row r="90" customFormat="false" ht="12.75" hidden="false" customHeight="false" outlineLevel="0" collapsed="false">
      <c r="A90" s="82" t="s">
        <v>28</v>
      </c>
      <c r="B90" s="83" t="s">
        <v>29</v>
      </c>
      <c r="C90" s="84"/>
      <c r="D90" s="85" t="n">
        <f aca="false">D88/220*2</f>
        <v>0</v>
      </c>
      <c r="E90" s="85" t="n">
        <f aca="false">C90*D90</f>
        <v>0</v>
      </c>
      <c r="G90" s="2" t="s">
        <v>30</v>
      </c>
    </row>
    <row r="91" customFormat="false" ht="12.75" hidden="false" customHeight="false" outlineLevel="0" collapsed="false">
      <c r="A91" s="82" t="s">
        <v>31</v>
      </c>
      <c r="B91" s="83" t="s">
        <v>29</v>
      </c>
      <c r="C91" s="84"/>
      <c r="D91" s="85" t="n">
        <f aca="false">D88/220*1.5</f>
        <v>0</v>
      </c>
      <c r="E91" s="85" t="n">
        <f aca="false">C91*D91</f>
        <v>0</v>
      </c>
      <c r="G91" s="2" t="s">
        <v>32</v>
      </c>
    </row>
    <row r="92" customFormat="false" ht="12.75" hidden="false" customHeight="true" outlineLevel="0" collapsed="false">
      <c r="A92" s="82" t="s">
        <v>33</v>
      </c>
      <c r="B92" s="83" t="s">
        <v>34</v>
      </c>
      <c r="D92" s="85" t="n">
        <f aca="false">63/302*(SUM(E90:E91))</f>
        <v>0</v>
      </c>
      <c r="E92" s="85" t="n">
        <f aca="false">D92</f>
        <v>0</v>
      </c>
      <c r="G92" s="2" t="s">
        <v>35</v>
      </c>
    </row>
    <row r="93" customFormat="false" ht="12.75" hidden="false" customHeight="false" outlineLevel="0" collapsed="false">
      <c r="A93" s="82" t="s">
        <v>55</v>
      </c>
      <c r="B93" s="83"/>
      <c r="C93" s="99"/>
      <c r="D93" s="85"/>
      <c r="E93" s="85"/>
    </row>
    <row r="94" customFormat="false" ht="12.75" hidden="false" customHeight="false" outlineLevel="0" collapsed="false">
      <c r="A94" s="82" t="s">
        <v>36</v>
      </c>
      <c r="B94" s="83" t="s">
        <v>10</v>
      </c>
      <c r="C94" s="91"/>
      <c r="D94" s="85" t="n">
        <f aca="false">SUM(E89:E92)+D89</f>
        <v>0</v>
      </c>
      <c r="E94" s="85" t="n">
        <f aca="false">C94*D94/100</f>
        <v>0</v>
      </c>
    </row>
    <row r="95" s="3" customFormat="true" ht="12.75" hidden="false" customHeight="false" outlineLevel="0" collapsed="false">
      <c r="A95" s="100" t="s">
        <v>37</v>
      </c>
      <c r="B95" s="87"/>
      <c r="C95" s="87"/>
      <c r="D95" s="88"/>
      <c r="E95" s="101" t="n">
        <f aca="false">SUM(E88:E94)</f>
        <v>0</v>
      </c>
      <c r="F95" s="28"/>
      <c r="G95" s="28"/>
    </row>
    <row r="96" customFormat="false" ht="12.75" hidden="false" customHeight="false" outlineLevel="0" collapsed="false">
      <c r="A96" s="82" t="s">
        <v>38</v>
      </c>
      <c r="B96" s="83" t="s">
        <v>10</v>
      </c>
      <c r="C96" s="90" t="n">
        <f aca="false">'2.Encargos Sociais'!$C$34*100</f>
        <v>74.95</v>
      </c>
      <c r="D96" s="85" t="n">
        <f aca="false">E95</f>
        <v>0</v>
      </c>
      <c r="E96" s="85" t="n">
        <f aca="false">D96*C96/100</f>
        <v>0</v>
      </c>
    </row>
    <row r="97" s="3" customFormat="true" ht="12.75" hidden="false" customHeight="false" outlineLevel="0" collapsed="false">
      <c r="A97" s="100" t="s">
        <v>56</v>
      </c>
      <c r="B97" s="102"/>
      <c r="C97" s="102"/>
      <c r="D97" s="103"/>
      <c r="E97" s="101" t="n">
        <f aca="false">E95+E96</f>
        <v>0</v>
      </c>
      <c r="F97" s="28"/>
      <c r="G97" s="28"/>
    </row>
    <row r="98" customFormat="false" ht="13.5" hidden="false" customHeight="false" outlineLevel="0" collapsed="false">
      <c r="A98" s="82" t="s">
        <v>40</v>
      </c>
      <c r="B98" s="83" t="s">
        <v>41</v>
      </c>
      <c r="C98" s="91"/>
      <c r="D98" s="85" t="n">
        <f aca="false">E97</f>
        <v>0</v>
      </c>
      <c r="E98" s="85" t="n">
        <f aca="false">C98*D98</f>
        <v>0</v>
      </c>
    </row>
    <row r="99" customFormat="false" ht="13.5" hidden="false" customHeight="false" outlineLevel="0" collapsed="false">
      <c r="D99" s="92" t="s">
        <v>42</v>
      </c>
      <c r="E99" s="93" t="n">
        <f aca="false">$B$48</f>
        <v>1</v>
      </c>
      <c r="F99" s="94" t="n">
        <f aca="false">E98*E99</f>
        <v>0</v>
      </c>
    </row>
    <row r="100" customFormat="false" ht="11.25" hidden="true" customHeight="true" outlineLevel="0" collapsed="false"/>
    <row r="101" customFormat="false" ht="13.5" hidden="true" customHeight="false" outlineLevel="0" collapsed="false">
      <c r="A101" s="1" t="s">
        <v>57</v>
      </c>
    </row>
    <row r="102" customFormat="false" ht="13.5" hidden="true" customHeight="false" outlineLevel="0" collapsed="false">
      <c r="A102" s="73" t="s">
        <v>20</v>
      </c>
      <c r="B102" s="74" t="s">
        <v>21</v>
      </c>
      <c r="C102" s="74" t="s">
        <v>14</v>
      </c>
      <c r="D102" s="75" t="s">
        <v>22</v>
      </c>
      <c r="E102" s="75" t="s">
        <v>23</v>
      </c>
      <c r="F102" s="76" t="s">
        <v>24</v>
      </c>
    </row>
    <row r="103" customFormat="false" ht="12.75" hidden="true" customHeight="false" outlineLevel="0" collapsed="false">
      <c r="A103" s="77" t="s">
        <v>44</v>
      </c>
      <c r="B103" s="78" t="s">
        <v>26</v>
      </c>
      <c r="C103" s="78" t="n">
        <v>1</v>
      </c>
      <c r="D103" s="81" t="n">
        <f aca="false">D88</f>
        <v>0</v>
      </c>
      <c r="E103" s="81" t="n">
        <f aca="false">C103*D103</f>
        <v>0</v>
      </c>
    </row>
    <row r="104" customFormat="false" ht="12.75" hidden="true" customHeight="false" outlineLevel="0" collapsed="false">
      <c r="A104" s="77" t="s">
        <v>58</v>
      </c>
      <c r="B104" s="78" t="s">
        <v>26</v>
      </c>
      <c r="C104" s="78" t="n">
        <v>1</v>
      </c>
      <c r="D104" s="85" t="n">
        <f aca="false">D89</f>
        <v>0</v>
      </c>
      <c r="E104" s="85"/>
    </row>
    <row r="105" customFormat="false" ht="12.75" hidden="true" customHeight="false" outlineLevel="0" collapsed="false">
      <c r="A105" s="82" t="s">
        <v>45</v>
      </c>
      <c r="B105" s="83" t="s">
        <v>46</v>
      </c>
      <c r="C105" s="84"/>
      <c r="D105" s="82"/>
      <c r="E105" s="82"/>
    </row>
    <row r="106" customFormat="false" ht="12.75" hidden="true" customHeight="false" outlineLevel="0" collapsed="false">
      <c r="A106" s="82"/>
      <c r="B106" s="83" t="s">
        <v>47</v>
      </c>
      <c r="C106" s="85" t="n">
        <f aca="false">C105*8/7</f>
        <v>0</v>
      </c>
      <c r="D106" s="85" t="n">
        <f aca="false">D103/180*0.2</f>
        <v>0</v>
      </c>
      <c r="E106" s="85" t="n">
        <f aca="false">C105*D106</f>
        <v>0</v>
      </c>
    </row>
    <row r="107" customFormat="false" ht="12.75" hidden="true" customHeight="false" outlineLevel="0" collapsed="false">
      <c r="A107" s="82" t="s">
        <v>28</v>
      </c>
      <c r="B107" s="83" t="s">
        <v>29</v>
      </c>
      <c r="C107" s="84"/>
      <c r="D107" s="85" t="n">
        <f aca="false">D103/220*2</f>
        <v>0</v>
      </c>
      <c r="E107" s="85" t="n">
        <f aca="false">C107*D107</f>
        <v>0</v>
      </c>
      <c r="G107" s="2" t="s">
        <v>30</v>
      </c>
    </row>
    <row r="108" customFormat="false" ht="12.75" hidden="true" customHeight="false" outlineLevel="0" collapsed="false">
      <c r="A108" s="82" t="s">
        <v>48</v>
      </c>
      <c r="B108" s="83" t="s">
        <v>46</v>
      </c>
      <c r="C108" s="84"/>
      <c r="D108" s="85"/>
      <c r="E108" s="85"/>
      <c r="G108" s="2" t="s">
        <v>49</v>
      </c>
    </row>
    <row r="109" customFormat="false" ht="12.75" hidden="true" customHeight="false" outlineLevel="0" collapsed="false">
      <c r="A109" s="82"/>
      <c r="B109" s="83" t="s">
        <v>47</v>
      </c>
      <c r="C109" s="85" t="n">
        <f aca="false">C108*8/7</f>
        <v>0</v>
      </c>
      <c r="D109" s="85" t="n">
        <f aca="false">D103/220*2*1.2</f>
        <v>0</v>
      </c>
      <c r="E109" s="85" t="n">
        <f aca="false">C109*D109</f>
        <v>0</v>
      </c>
      <c r="G109" s="2" t="s">
        <v>49</v>
      </c>
    </row>
    <row r="110" customFormat="false" ht="12.75" hidden="true" customHeight="false" outlineLevel="0" collapsed="false">
      <c r="A110" s="82" t="s">
        <v>31</v>
      </c>
      <c r="B110" s="83" t="s">
        <v>29</v>
      </c>
      <c r="C110" s="84"/>
      <c r="D110" s="85" t="n">
        <f aca="false">D103/220*1.5</f>
        <v>0</v>
      </c>
      <c r="E110" s="85" t="n">
        <f aca="false">C110*D110</f>
        <v>0</v>
      </c>
      <c r="G110" s="2" t="s">
        <v>32</v>
      </c>
    </row>
    <row r="111" customFormat="false" ht="12.75" hidden="true" customHeight="false" outlineLevel="0" collapsed="false">
      <c r="A111" s="82" t="s">
        <v>50</v>
      </c>
      <c r="B111" s="83" t="s">
        <v>46</v>
      </c>
      <c r="C111" s="84"/>
      <c r="D111" s="85"/>
      <c r="E111" s="85"/>
      <c r="G111" s="2" t="s">
        <v>51</v>
      </c>
    </row>
    <row r="112" customFormat="false" ht="12.75" hidden="true" customHeight="false" outlineLevel="0" collapsed="false">
      <c r="A112" s="82"/>
      <c r="B112" s="83" t="s">
        <v>47</v>
      </c>
      <c r="C112" s="85" t="n">
        <f aca="false">C111*8/7</f>
        <v>0</v>
      </c>
      <c r="D112" s="85" t="n">
        <f aca="false">D103/220*1.5*1.2</f>
        <v>0</v>
      </c>
      <c r="E112" s="85" t="n">
        <f aca="false">C112*D112</f>
        <v>0</v>
      </c>
      <c r="G112" s="2" t="s">
        <v>51</v>
      </c>
    </row>
    <row r="113" customFormat="false" ht="12.75" hidden="true" customHeight="true" outlineLevel="0" collapsed="false">
      <c r="A113" s="82" t="s">
        <v>33</v>
      </c>
      <c r="B113" s="83" t="s">
        <v>34</v>
      </c>
      <c r="D113" s="85" t="n">
        <f aca="false">63/302*(SUM(E107:E112))</f>
        <v>0</v>
      </c>
      <c r="E113" s="85" t="n">
        <f aca="false">D113</f>
        <v>0</v>
      </c>
      <c r="G113" s="2" t="s">
        <v>35</v>
      </c>
    </row>
    <row r="114" customFormat="false" ht="12.75" hidden="true" customHeight="false" outlineLevel="0" collapsed="false">
      <c r="A114" s="82" t="s">
        <v>55</v>
      </c>
      <c r="B114" s="83"/>
      <c r="C114" s="99"/>
      <c r="D114" s="85"/>
      <c r="E114" s="85"/>
    </row>
    <row r="115" customFormat="false" ht="12.75" hidden="true" customHeight="false" outlineLevel="0" collapsed="false">
      <c r="A115" s="82" t="s">
        <v>36</v>
      </c>
      <c r="B115" s="83" t="s">
        <v>10</v>
      </c>
      <c r="C115" s="85" t="n">
        <f aca="false">+C94</f>
        <v>0</v>
      </c>
      <c r="D115" s="85" t="n">
        <f aca="false">SUM(E104:E113)+D104</f>
        <v>0</v>
      </c>
      <c r="E115" s="85" t="n">
        <f aca="false">C115*D115/100</f>
        <v>0</v>
      </c>
    </row>
    <row r="116" s="3" customFormat="true" ht="12.75" hidden="true" customHeight="false" outlineLevel="0" collapsed="false">
      <c r="A116" s="86" t="s">
        <v>37</v>
      </c>
      <c r="B116" s="87"/>
      <c r="C116" s="87"/>
      <c r="D116" s="88"/>
      <c r="E116" s="89" t="n">
        <f aca="false">SUM(E103:E115)</f>
        <v>0</v>
      </c>
      <c r="F116" s="28"/>
      <c r="G116" s="28"/>
    </row>
    <row r="117" customFormat="false" ht="12.75" hidden="true" customHeight="false" outlineLevel="0" collapsed="false">
      <c r="A117" s="82" t="s">
        <v>38</v>
      </c>
      <c r="B117" s="83" t="s">
        <v>10</v>
      </c>
      <c r="C117" s="90" t="n">
        <f aca="false">'2.Encargos Sociais'!$C$34*100</f>
        <v>74.95</v>
      </c>
      <c r="D117" s="85" t="n">
        <f aca="false">E116</f>
        <v>0</v>
      </c>
      <c r="E117" s="85" t="n">
        <f aca="false">D117*C117/100</f>
        <v>0</v>
      </c>
    </row>
    <row r="118" s="3" customFormat="true" ht="12.75" hidden="true" customHeight="false" outlineLevel="0" collapsed="false">
      <c r="A118" s="86" t="s">
        <v>56</v>
      </c>
      <c r="B118" s="87"/>
      <c r="C118" s="87"/>
      <c r="D118" s="88"/>
      <c r="E118" s="89" t="n">
        <f aca="false">E116+E117</f>
        <v>0</v>
      </c>
      <c r="F118" s="28"/>
      <c r="G118" s="28"/>
    </row>
    <row r="119" customFormat="false" ht="13.5" hidden="true" customHeight="false" outlineLevel="0" collapsed="false">
      <c r="A119" s="82" t="s">
        <v>40</v>
      </c>
      <c r="B119" s="83" t="s">
        <v>41</v>
      </c>
      <c r="C119" s="91"/>
      <c r="D119" s="85" t="n">
        <f aca="false">E118</f>
        <v>0</v>
      </c>
      <c r="E119" s="85" t="n">
        <f aca="false">C119*D119</f>
        <v>0</v>
      </c>
    </row>
    <row r="120" customFormat="false" ht="13.5" hidden="true" customHeight="false" outlineLevel="0" collapsed="false">
      <c r="D120" s="92" t="s">
        <v>42</v>
      </c>
      <c r="E120" s="93" t="n">
        <f aca="false">$B$48</f>
        <v>1</v>
      </c>
      <c r="F120" s="94" t="n">
        <f aca="false">E119*E120</f>
        <v>0</v>
      </c>
    </row>
    <row r="121" customFormat="false" ht="11.25" hidden="false" customHeight="true" outlineLevel="0" collapsed="false">
      <c r="G121" s="1"/>
    </row>
    <row r="122" s="1" customFormat="true" ht="13.5" hidden="false" customHeight="false" outlineLevel="0" collapsed="false">
      <c r="A122" s="1" t="s">
        <v>59</v>
      </c>
      <c r="B122" s="104"/>
      <c r="F122" s="2"/>
    </row>
    <row r="123" s="1" customFormat="true" ht="13.5" hidden="false" customHeight="false" outlineLevel="0" collapsed="false">
      <c r="A123" s="73" t="s">
        <v>20</v>
      </c>
      <c r="B123" s="74" t="s">
        <v>21</v>
      </c>
      <c r="C123" s="74" t="s">
        <v>14</v>
      </c>
      <c r="D123" s="75" t="s">
        <v>22</v>
      </c>
      <c r="E123" s="75" t="s">
        <v>23</v>
      </c>
      <c r="F123" s="76" t="s">
        <v>24</v>
      </c>
    </row>
    <row r="124" customFormat="false" ht="12.75" hidden="false" customHeight="false" outlineLevel="0" collapsed="false">
      <c r="A124" s="82" t="s">
        <v>60</v>
      </c>
      <c r="B124" s="83" t="s">
        <v>34</v>
      </c>
      <c r="C124" s="105" t="n">
        <v>1</v>
      </c>
      <c r="D124" s="106"/>
      <c r="E124" s="85"/>
      <c r="G124" s="1"/>
    </row>
    <row r="125" customFormat="false" ht="12.75" hidden="false" customHeight="false" outlineLevel="0" collapsed="false">
      <c r="A125" s="82" t="s">
        <v>61</v>
      </c>
      <c r="B125" s="83" t="s">
        <v>62</v>
      </c>
      <c r="C125" s="107"/>
      <c r="D125" s="85"/>
      <c r="E125" s="85"/>
      <c r="G125" s="1"/>
    </row>
    <row r="126" customFormat="false" ht="12.75" hidden="false" customHeight="false" outlineLevel="0" collapsed="false">
      <c r="A126" s="82" t="s">
        <v>63</v>
      </c>
      <c r="B126" s="83" t="s">
        <v>64</v>
      </c>
      <c r="C126" s="108" t="n">
        <f aca="false">$C$125*2*(C64+C83)</f>
        <v>0</v>
      </c>
      <c r="D126" s="81" t="str">
        <f aca="false">IFERROR((($C$125*2*$D$124)-(E56*0.06))/($C$125*2),"-")</f>
        <v>-</v>
      </c>
      <c r="E126" s="85" t="str">
        <f aca="false">IFERROR(C126*D126,"-")</f>
        <v>-</v>
      </c>
      <c r="G126" s="1"/>
    </row>
    <row r="127" customFormat="false" ht="13.5" hidden="false" customHeight="false" outlineLevel="0" collapsed="false">
      <c r="A127" s="77" t="s">
        <v>65</v>
      </c>
      <c r="B127" s="78" t="s">
        <v>64</v>
      </c>
      <c r="C127" s="108" t="n">
        <f aca="false">$C$125*2*(C98+C119)</f>
        <v>0</v>
      </c>
      <c r="D127" s="81" t="str">
        <f aca="false">IFERROR((($C$125*2*$D$124)-(E88*0.06))/($C$125*2),"-")</f>
        <v>-</v>
      </c>
      <c r="E127" s="81" t="str">
        <f aca="false">IFERROR(C127*D127,"-")</f>
        <v>-</v>
      </c>
      <c r="G127" s="1"/>
    </row>
    <row r="128" customFormat="false" ht="13.5" hidden="false" customHeight="false" outlineLevel="0" collapsed="false">
      <c r="F128" s="109" t="n">
        <f aca="false">SUM(E126:E127)</f>
        <v>0</v>
      </c>
      <c r="G128" s="1"/>
    </row>
    <row r="129" customFormat="false" ht="11.25" hidden="false" customHeight="true" outlineLevel="0" collapsed="false">
      <c r="G129" s="1"/>
    </row>
    <row r="130" customFormat="false" ht="13.5" hidden="false" customHeight="false" outlineLevel="0" collapsed="false">
      <c r="A130" s="1" t="s">
        <v>66</v>
      </c>
      <c r="F130" s="28"/>
      <c r="G130" s="1"/>
    </row>
    <row r="131" s="1" customFormat="true" ht="13.5" hidden="false" customHeight="false" outlineLevel="0" collapsed="false">
      <c r="A131" s="73" t="s">
        <v>20</v>
      </c>
      <c r="B131" s="74" t="s">
        <v>21</v>
      </c>
      <c r="C131" s="74" t="s">
        <v>14</v>
      </c>
      <c r="D131" s="75" t="s">
        <v>22</v>
      </c>
      <c r="E131" s="75" t="s">
        <v>23</v>
      </c>
      <c r="F131" s="76" t="s">
        <v>24</v>
      </c>
    </row>
    <row r="132" s="1" customFormat="true" ht="12.75" hidden="false" customHeight="false" outlineLevel="0" collapsed="false">
      <c r="A132" s="82" t="str">
        <f aca="false">+A126</f>
        <v>Coletor</v>
      </c>
      <c r="B132" s="83" t="s">
        <v>67</v>
      </c>
      <c r="C132" s="108" t="n">
        <f aca="false">C125*(E38+E39)</f>
        <v>0</v>
      </c>
      <c r="D132" s="110"/>
      <c r="E132" s="93" t="n">
        <f aca="false">(C132*D132)</f>
        <v>0</v>
      </c>
      <c r="F132" s="28"/>
    </row>
    <row r="133" s="1" customFormat="true" ht="13.5" hidden="false" customHeight="false" outlineLevel="0" collapsed="false">
      <c r="A133" s="82" t="str">
        <f aca="false">+A127</f>
        <v>Motorista</v>
      </c>
      <c r="B133" s="83" t="s">
        <v>67</v>
      </c>
      <c r="C133" s="108" t="n">
        <f aca="false">C125*(E40+E41)</f>
        <v>0</v>
      </c>
      <c r="D133" s="110"/>
      <c r="E133" s="93" t="n">
        <f aca="false">(C133*D133)</f>
        <v>0</v>
      </c>
      <c r="F133" s="28"/>
    </row>
    <row r="134" customFormat="false" ht="13.5" hidden="false" customHeight="false" outlineLevel="0" collapsed="false">
      <c r="F134" s="109" t="n">
        <f aca="false">SUM(E132:E133)</f>
        <v>0</v>
      </c>
      <c r="G134" s="1"/>
    </row>
    <row r="135" customFormat="false" ht="12.75" hidden="false" customHeight="false" outlineLevel="0" collapsed="false">
      <c r="G135" s="1"/>
    </row>
    <row r="136" customFormat="false" ht="13.5" hidden="false" customHeight="false" outlineLevel="0" collapsed="false">
      <c r="A136" s="1" t="s">
        <v>68</v>
      </c>
      <c r="F136" s="28"/>
      <c r="G136" s="1"/>
    </row>
    <row r="137" s="1" customFormat="true" ht="13.5" hidden="false" customHeight="false" outlineLevel="0" collapsed="false">
      <c r="A137" s="73" t="s">
        <v>20</v>
      </c>
      <c r="B137" s="74" t="s">
        <v>21</v>
      </c>
      <c r="C137" s="74" t="s">
        <v>14</v>
      </c>
      <c r="D137" s="75" t="s">
        <v>22</v>
      </c>
      <c r="E137" s="75" t="s">
        <v>23</v>
      </c>
      <c r="F137" s="76" t="s">
        <v>24</v>
      </c>
    </row>
    <row r="138" s="1" customFormat="true" ht="12.75" hidden="false" customHeight="false" outlineLevel="0" collapsed="false">
      <c r="A138" s="82" t="str">
        <f aca="false">+A132</f>
        <v>Coletor</v>
      </c>
      <c r="B138" s="83" t="s">
        <v>67</v>
      </c>
      <c r="C138" s="108" t="n">
        <f aca="false">E38+E39</f>
        <v>0</v>
      </c>
      <c r="D138" s="110"/>
      <c r="E138" s="93" t="n">
        <f aca="false">C138*D138</f>
        <v>0</v>
      </c>
      <c r="F138" s="28"/>
    </row>
    <row r="139" s="1" customFormat="true" ht="13.5" hidden="false" customHeight="false" outlineLevel="0" collapsed="false">
      <c r="A139" s="82" t="str">
        <f aca="false">+A133</f>
        <v>Motorista</v>
      </c>
      <c r="B139" s="83" t="s">
        <v>67</v>
      </c>
      <c r="C139" s="108" t="n">
        <f aca="false">E40+E41</f>
        <v>0</v>
      </c>
      <c r="D139" s="110"/>
      <c r="E139" s="93" t="n">
        <f aca="false">C139*D139</f>
        <v>0</v>
      </c>
      <c r="F139" s="28"/>
    </row>
    <row r="140" s="1" customFormat="true" ht="13.5" hidden="false" customHeight="false" outlineLevel="0" collapsed="false">
      <c r="D140" s="92" t="s">
        <v>42</v>
      </c>
      <c r="E140" s="93" t="n">
        <f aca="false">$B$48</f>
        <v>1</v>
      </c>
      <c r="F140" s="109" t="n">
        <f aca="false">SUM(E138:E139)*E140</f>
        <v>0</v>
      </c>
    </row>
    <row r="141" customFormat="false" ht="13.5" hidden="false" customHeight="false" outlineLevel="0" collapsed="false">
      <c r="G141" s="1"/>
    </row>
    <row r="142" s="1" customFormat="true" ht="13.5" hidden="false" customHeight="false" outlineLevel="0" collapsed="false">
      <c r="A142" s="111" t="s">
        <v>69</v>
      </c>
      <c r="B142" s="112"/>
      <c r="C142" s="112"/>
      <c r="D142" s="42"/>
      <c r="E142" s="113"/>
      <c r="F142" s="109" t="n">
        <f aca="false">F140+F134+F128+F120+F99+F84+F65</f>
        <v>0</v>
      </c>
    </row>
    <row r="144" customFormat="false" ht="12.75" hidden="false" customHeight="false" outlineLevel="0" collapsed="false">
      <c r="A144" s="3" t="s">
        <v>70</v>
      </c>
      <c r="G144" s="1"/>
    </row>
    <row r="145" customFormat="false" ht="11.25" hidden="false" customHeight="true" outlineLevel="0" collapsed="false">
      <c r="G145" s="1"/>
    </row>
    <row r="146" customFormat="false" ht="13.5" hidden="false" customHeight="true" outlineLevel="0" collapsed="false">
      <c r="A146" s="1" t="s">
        <v>71</v>
      </c>
      <c r="G146" s="1"/>
    </row>
    <row r="147" customFormat="false" ht="11.25" hidden="false" customHeight="true" outlineLevel="0" collapsed="false">
      <c r="G147" s="1"/>
    </row>
    <row r="148" s="1" customFormat="true" ht="27.75" hidden="false" customHeight="true" outlineLevel="0" collapsed="false">
      <c r="A148" s="73" t="s">
        <v>20</v>
      </c>
      <c r="B148" s="74" t="s">
        <v>21</v>
      </c>
      <c r="C148" s="114" t="s">
        <v>72</v>
      </c>
      <c r="D148" s="75" t="s">
        <v>22</v>
      </c>
      <c r="E148" s="75" t="s">
        <v>23</v>
      </c>
      <c r="F148" s="76" t="s">
        <v>24</v>
      </c>
    </row>
    <row r="149" customFormat="false" ht="12.75" hidden="false" customHeight="false" outlineLevel="0" collapsed="false">
      <c r="A149" s="77" t="s">
        <v>73</v>
      </c>
      <c r="B149" s="78" t="s">
        <v>67</v>
      </c>
      <c r="C149" s="115"/>
      <c r="D149" s="79"/>
      <c r="E149" s="81" t="n">
        <f aca="false">IFERROR(D149/C149,0)</f>
        <v>0</v>
      </c>
      <c r="G149" s="1"/>
    </row>
    <row r="150" customFormat="false" ht="12.75" hidden="false" customHeight="true" outlineLevel="0" collapsed="false">
      <c r="A150" s="82" t="s">
        <v>74</v>
      </c>
      <c r="B150" s="83" t="s">
        <v>67</v>
      </c>
      <c r="C150" s="115"/>
      <c r="D150" s="79"/>
      <c r="E150" s="81" t="n">
        <f aca="false">IFERROR(D150/C150,0)</f>
        <v>0</v>
      </c>
      <c r="G150" s="1"/>
    </row>
    <row r="151" customFormat="false" ht="12.75" hidden="false" customHeight="false" outlineLevel="0" collapsed="false">
      <c r="A151" s="82" t="s">
        <v>75</v>
      </c>
      <c r="B151" s="83" t="s">
        <v>67</v>
      </c>
      <c r="C151" s="115"/>
      <c r="D151" s="79"/>
      <c r="E151" s="81" t="n">
        <f aca="false">IFERROR(D151/C151,0)</f>
        <v>0</v>
      </c>
      <c r="G151" s="1"/>
    </row>
    <row r="152" customFormat="false" ht="12.75" hidden="false" customHeight="true" outlineLevel="0" collapsed="false">
      <c r="A152" s="82" t="s">
        <v>76</v>
      </c>
      <c r="B152" s="83" t="s">
        <v>67</v>
      </c>
      <c r="C152" s="115"/>
      <c r="D152" s="79"/>
      <c r="E152" s="81" t="n">
        <f aca="false">IFERROR(D152/C152,0)</f>
        <v>0</v>
      </c>
      <c r="G152" s="1"/>
    </row>
    <row r="153" customFormat="false" ht="13.5" hidden="false" customHeight="true" outlineLevel="0" collapsed="false">
      <c r="A153" s="82" t="s">
        <v>77</v>
      </c>
      <c r="B153" s="83" t="s">
        <v>78</v>
      </c>
      <c r="C153" s="115"/>
      <c r="D153" s="79"/>
      <c r="E153" s="81" t="n">
        <f aca="false">IFERROR(D153/C153,0)</f>
        <v>0</v>
      </c>
      <c r="G153" s="1"/>
    </row>
    <row r="154" customFormat="false" ht="12.75" hidden="false" customHeight="true" outlineLevel="0" collapsed="false">
      <c r="A154" s="82" t="s">
        <v>79</v>
      </c>
      <c r="B154" s="83" t="s">
        <v>78</v>
      </c>
      <c r="C154" s="115"/>
      <c r="D154" s="79"/>
      <c r="E154" s="81" t="n">
        <f aca="false">IFERROR(D154/C154,0)</f>
        <v>0</v>
      </c>
    </row>
    <row r="155" customFormat="false" ht="12.75" hidden="false" customHeight="false" outlineLevel="0" collapsed="false">
      <c r="A155" s="82" t="s">
        <v>80</v>
      </c>
      <c r="B155" s="83" t="s">
        <v>67</v>
      </c>
      <c r="C155" s="115"/>
      <c r="D155" s="79"/>
      <c r="E155" s="81" t="n">
        <f aca="false">IFERROR(D155/C155,0)</f>
        <v>0</v>
      </c>
    </row>
    <row r="156" s="119" customFormat="true" ht="12.75" hidden="false" customHeight="false" outlineLevel="0" collapsed="false">
      <c r="A156" s="116" t="s">
        <v>81</v>
      </c>
      <c r="B156" s="117" t="s">
        <v>67</v>
      </c>
      <c r="C156" s="115"/>
      <c r="D156" s="79"/>
      <c r="E156" s="81" t="n">
        <f aca="false">IFERROR(D156/C156,0)</f>
        <v>0</v>
      </c>
      <c r="F156" s="118"/>
      <c r="G156" s="118"/>
    </row>
    <row r="157" customFormat="false" ht="12.75" hidden="false" customHeight="false" outlineLevel="0" collapsed="false">
      <c r="A157" s="82" t="s">
        <v>82</v>
      </c>
      <c r="B157" s="83" t="s">
        <v>78</v>
      </c>
      <c r="C157" s="115"/>
      <c r="D157" s="79"/>
      <c r="E157" s="81" t="n">
        <f aca="false">IFERROR(D157/C157,0)</f>
        <v>0</v>
      </c>
    </row>
    <row r="158" customFormat="false" ht="12.75" hidden="false" customHeight="true" outlineLevel="0" collapsed="false">
      <c r="A158" s="82" t="s">
        <v>83</v>
      </c>
      <c r="B158" s="83" t="s">
        <v>84</v>
      </c>
      <c r="C158" s="115"/>
      <c r="D158" s="79"/>
      <c r="E158" s="81" t="n">
        <f aca="false">IFERROR(D158/C158,0)</f>
        <v>0</v>
      </c>
    </row>
    <row r="159" customFormat="false" ht="12.75" hidden="false" customHeight="false" outlineLevel="0" collapsed="false">
      <c r="A159" s="82" t="s">
        <v>85</v>
      </c>
      <c r="B159" s="83" t="s">
        <v>86</v>
      </c>
      <c r="C159" s="120" t="n">
        <v>1</v>
      </c>
      <c r="D159" s="79"/>
      <c r="E159" s="85" t="n">
        <f aca="false">C159*D159</f>
        <v>0</v>
      </c>
    </row>
    <row r="160" customFormat="false" ht="13.5" hidden="false" customHeight="false" outlineLevel="0" collapsed="false">
      <c r="A160" s="82" t="s">
        <v>40</v>
      </c>
      <c r="B160" s="83" t="s">
        <v>41</v>
      </c>
      <c r="C160" s="121" t="n">
        <f aca="false">E38+E39</f>
        <v>0</v>
      </c>
      <c r="D160" s="85" t="n">
        <f aca="false">+SUM(E149:E159)</f>
        <v>0</v>
      </c>
      <c r="E160" s="85" t="n">
        <f aca="false">C160*D160</f>
        <v>0</v>
      </c>
    </row>
    <row r="161" customFormat="false" ht="13.5" hidden="false" customHeight="false" outlineLevel="0" collapsed="false">
      <c r="D161" s="92" t="s">
        <v>42</v>
      </c>
      <c r="E161" s="93" t="n">
        <f aca="false">$B$48</f>
        <v>1</v>
      </c>
      <c r="F161" s="94" t="n">
        <f aca="false">E160*E161</f>
        <v>0</v>
      </c>
    </row>
    <row r="162" customFormat="false" ht="11.25" hidden="false" customHeight="true" outlineLevel="0" collapsed="false"/>
    <row r="163" customFormat="false" ht="13.5" hidden="false" customHeight="true" outlineLevel="0" collapsed="false">
      <c r="A163" s="1" t="s">
        <v>87</v>
      </c>
    </row>
    <row r="164" customFormat="false" ht="11.25" hidden="false" customHeight="true" outlineLevel="0" collapsed="false"/>
    <row r="165" customFormat="false" ht="24" hidden="false" customHeight="false" outlineLevel="0" collapsed="false">
      <c r="A165" s="73" t="s">
        <v>20</v>
      </c>
      <c r="B165" s="74" t="s">
        <v>21</v>
      </c>
      <c r="C165" s="114" t="s">
        <v>72</v>
      </c>
      <c r="D165" s="75" t="s">
        <v>22</v>
      </c>
      <c r="E165" s="75" t="s">
        <v>23</v>
      </c>
      <c r="F165" s="76" t="s">
        <v>24</v>
      </c>
    </row>
    <row r="166" customFormat="false" ht="12.75" hidden="false" customHeight="false" outlineLevel="0" collapsed="false">
      <c r="A166" s="77" t="s">
        <v>73</v>
      </c>
      <c r="B166" s="78" t="s">
        <v>67</v>
      </c>
      <c r="C166" s="115"/>
      <c r="D166" s="81" t="n">
        <f aca="false">+D149</f>
        <v>0</v>
      </c>
      <c r="E166" s="81" t="n">
        <f aca="false">IFERROR(D166/C166,0)</f>
        <v>0</v>
      </c>
    </row>
    <row r="167" customFormat="false" ht="12.75" hidden="false" customHeight="false" outlineLevel="0" collapsed="false">
      <c r="A167" s="82" t="s">
        <v>74</v>
      </c>
      <c r="B167" s="83" t="s">
        <v>67</v>
      </c>
      <c r="C167" s="115"/>
      <c r="D167" s="85" t="n">
        <f aca="false">+D150</f>
        <v>0</v>
      </c>
      <c r="E167" s="81" t="n">
        <f aca="false">IFERROR(D167/C167,0)</f>
        <v>0</v>
      </c>
    </row>
    <row r="168" customFormat="false" ht="12.75" hidden="false" customHeight="false" outlineLevel="0" collapsed="false">
      <c r="A168" s="82" t="s">
        <v>88</v>
      </c>
      <c r="B168" s="83" t="s">
        <v>67</v>
      </c>
      <c r="C168" s="115"/>
      <c r="D168" s="85" t="n">
        <f aca="false">+D151</f>
        <v>0</v>
      </c>
      <c r="E168" s="81" t="n">
        <f aca="false">IFERROR(D168/C168,0)</f>
        <v>0</v>
      </c>
    </row>
    <row r="169" customFormat="false" ht="12.75" hidden="false" customHeight="false" outlineLevel="0" collapsed="false">
      <c r="A169" s="82" t="s">
        <v>77</v>
      </c>
      <c r="B169" s="83" t="s">
        <v>78</v>
      </c>
      <c r="C169" s="115"/>
      <c r="D169" s="85" t="n">
        <f aca="false">+D153</f>
        <v>0</v>
      </c>
      <c r="E169" s="81" t="n">
        <f aca="false">IFERROR(D169/C169,0)</f>
        <v>0</v>
      </c>
    </row>
    <row r="170" customFormat="false" ht="12.75" hidden="false" customHeight="false" outlineLevel="0" collapsed="false">
      <c r="A170" s="82" t="s">
        <v>80</v>
      </c>
      <c r="B170" s="83" t="s">
        <v>67</v>
      </c>
      <c r="C170" s="115"/>
      <c r="D170" s="85" t="n">
        <f aca="false">+D155</f>
        <v>0</v>
      </c>
      <c r="E170" s="81" t="n">
        <f aca="false">IFERROR(D170/C170,0)</f>
        <v>0</v>
      </c>
      <c r="G170" s="1"/>
    </row>
    <row r="171" customFormat="false" ht="12.75" hidden="false" customHeight="false" outlineLevel="0" collapsed="false">
      <c r="A171" s="82" t="s">
        <v>83</v>
      </c>
      <c r="B171" s="83" t="s">
        <v>84</v>
      </c>
      <c r="C171" s="115"/>
      <c r="D171" s="85" t="n">
        <f aca="false">+D158</f>
        <v>0</v>
      </c>
      <c r="E171" s="81" t="n">
        <f aca="false">IFERROR(D171/C171,0)</f>
        <v>0</v>
      </c>
      <c r="G171" s="1"/>
    </row>
    <row r="172" customFormat="false" ht="12.75" hidden="false" customHeight="false" outlineLevel="0" collapsed="false">
      <c r="A172" s="82" t="s">
        <v>85</v>
      </c>
      <c r="B172" s="83" t="s">
        <v>86</v>
      </c>
      <c r="C172" s="120" t="n">
        <v>1</v>
      </c>
      <c r="D172" s="79"/>
      <c r="E172" s="85" t="n">
        <f aca="false">C172*D172</f>
        <v>0</v>
      </c>
      <c r="G172" s="1"/>
    </row>
    <row r="173" customFormat="false" ht="13.5" hidden="false" customHeight="false" outlineLevel="0" collapsed="false">
      <c r="A173" s="82" t="s">
        <v>40</v>
      </c>
      <c r="B173" s="83" t="s">
        <v>41</v>
      </c>
      <c r="C173" s="121" t="n">
        <f aca="false">E40+E41</f>
        <v>0</v>
      </c>
      <c r="D173" s="85" t="n">
        <f aca="false">+SUM(E166:E172)</f>
        <v>0</v>
      </c>
      <c r="E173" s="85" t="n">
        <f aca="false">C173*D173</f>
        <v>0</v>
      </c>
      <c r="G173" s="1"/>
    </row>
    <row r="174" s="1" customFormat="true" ht="13.5" hidden="false" customHeight="false" outlineLevel="0" collapsed="false">
      <c r="D174" s="92" t="s">
        <v>42</v>
      </c>
      <c r="E174" s="93" t="n">
        <f aca="false">$B$48</f>
        <v>1</v>
      </c>
      <c r="F174" s="94" t="n">
        <f aca="false">E173*E174</f>
        <v>0</v>
      </c>
    </row>
    <row r="175" customFormat="false" ht="11.25" hidden="false" customHeight="true" outlineLevel="0" collapsed="false">
      <c r="G175" s="1"/>
    </row>
    <row r="176" s="1" customFormat="true" ht="13.5" hidden="false" customHeight="false" outlineLevel="0" collapsed="false">
      <c r="A176" s="111" t="s">
        <v>89</v>
      </c>
      <c r="B176" s="122"/>
      <c r="C176" s="122"/>
      <c r="D176" s="123"/>
      <c r="E176" s="124"/>
      <c r="F176" s="125" t="n">
        <f aca="false">+F161+F174</f>
        <v>0</v>
      </c>
    </row>
    <row r="177" customFormat="false" ht="11.25" hidden="false" customHeight="true" outlineLevel="0" collapsed="false">
      <c r="G177" s="1"/>
    </row>
    <row r="178" customFormat="false" ht="12.75" hidden="false" customHeight="false" outlineLevel="0" collapsed="false">
      <c r="A178" s="3" t="s">
        <v>90</v>
      </c>
      <c r="G178" s="1"/>
    </row>
    <row r="179" customFormat="false" ht="11.25" hidden="false" customHeight="true" outlineLevel="0" collapsed="false">
      <c r="B179" s="126"/>
      <c r="G179" s="1"/>
    </row>
    <row r="180" customFormat="false" ht="12.75" hidden="false" customHeight="false" outlineLevel="0" collapsed="false">
      <c r="A180" s="1" t="s">
        <v>91</v>
      </c>
      <c r="G180" s="1"/>
    </row>
    <row r="181" customFormat="false" ht="11.25" hidden="false" customHeight="true" outlineLevel="0" collapsed="false">
      <c r="G181" s="1"/>
    </row>
    <row r="182" customFormat="false" ht="13.5" hidden="false" customHeight="false" outlineLevel="0" collapsed="false">
      <c r="A182" s="126" t="s">
        <v>92</v>
      </c>
      <c r="G182" s="1"/>
    </row>
    <row r="183" s="1" customFormat="true" ht="13.5" hidden="false" customHeight="false" outlineLevel="0" collapsed="false">
      <c r="A183" s="73" t="s">
        <v>20</v>
      </c>
      <c r="B183" s="74" t="s">
        <v>21</v>
      </c>
      <c r="C183" s="74" t="s">
        <v>14</v>
      </c>
      <c r="D183" s="75" t="s">
        <v>22</v>
      </c>
      <c r="E183" s="75" t="s">
        <v>23</v>
      </c>
      <c r="F183" s="76" t="s">
        <v>24</v>
      </c>
    </row>
    <row r="184" customFormat="false" ht="12.75" hidden="false" customHeight="false" outlineLevel="0" collapsed="false">
      <c r="A184" s="77" t="s">
        <v>93</v>
      </c>
      <c r="B184" s="78" t="s">
        <v>67</v>
      </c>
      <c r="C184" s="127" t="n">
        <v>1</v>
      </c>
      <c r="D184" s="79"/>
      <c r="E184" s="81" t="n">
        <f aca="false">C184*D184</f>
        <v>0</v>
      </c>
      <c r="G184" s="1"/>
    </row>
    <row r="185" customFormat="false" ht="12.75" hidden="false" customHeight="false" outlineLevel="0" collapsed="false">
      <c r="A185" s="82" t="s">
        <v>94</v>
      </c>
      <c r="B185" s="83" t="s">
        <v>95</v>
      </c>
      <c r="C185" s="91"/>
      <c r="D185" s="85"/>
      <c r="E185" s="85"/>
      <c r="G185" s="1"/>
    </row>
    <row r="186" customFormat="false" ht="12.75" hidden="false" customHeight="false" outlineLevel="0" collapsed="false">
      <c r="A186" s="82" t="s">
        <v>96</v>
      </c>
      <c r="B186" s="83" t="s">
        <v>95</v>
      </c>
      <c r="C186" s="91"/>
      <c r="D186" s="85"/>
      <c r="E186" s="85"/>
      <c r="F186" s="128"/>
      <c r="I186" s="129"/>
      <c r="J186" s="129"/>
    </row>
    <row r="187" customFormat="false" ht="12.75" hidden="false" customHeight="false" outlineLevel="0" collapsed="false">
      <c r="A187" s="82" t="s">
        <v>97</v>
      </c>
      <c r="B187" s="83" t="s">
        <v>10</v>
      </c>
      <c r="C187" s="90" t="n">
        <f aca="false">IFERROR(VLOOKUP(C185,'5. Depreciação'!A3:B17,2,FALSE()),0)</f>
        <v>0</v>
      </c>
      <c r="D187" s="85" t="n">
        <f aca="false">E184</f>
        <v>0</v>
      </c>
      <c r="E187" s="85" t="n">
        <f aca="false">C187*D187/100</f>
        <v>0</v>
      </c>
    </row>
    <row r="188" customFormat="false" ht="13.5" hidden="false" customHeight="false" outlineLevel="0" collapsed="false">
      <c r="A188" s="130" t="s">
        <v>98</v>
      </c>
      <c r="B188" s="131" t="s">
        <v>26</v>
      </c>
      <c r="C188" s="131" t="n">
        <f aca="false">C185*12</f>
        <v>0</v>
      </c>
      <c r="D188" s="132" t="n">
        <f aca="false">IF(C186&lt;=C185,E187,0)</f>
        <v>0</v>
      </c>
      <c r="E188" s="132" t="n">
        <f aca="false">IFERROR(D188/C188,0)</f>
        <v>0</v>
      </c>
    </row>
    <row r="189" customFormat="false" ht="13.5" hidden="false" customHeight="false" outlineLevel="0" collapsed="false">
      <c r="A189" s="77" t="s">
        <v>99</v>
      </c>
      <c r="B189" s="78" t="s">
        <v>67</v>
      </c>
      <c r="C189" s="78" t="n">
        <f aca="false">C184</f>
        <v>1</v>
      </c>
      <c r="D189" s="79"/>
      <c r="E189" s="81" t="n">
        <f aca="false">C189*D189</f>
        <v>0</v>
      </c>
      <c r="G189" s="1"/>
    </row>
    <row r="190" customFormat="false" ht="12.75" hidden="false" customHeight="false" outlineLevel="0" collapsed="false">
      <c r="A190" s="82" t="s">
        <v>100</v>
      </c>
      <c r="B190" s="83" t="s">
        <v>95</v>
      </c>
      <c r="C190" s="91"/>
      <c r="D190" s="85"/>
      <c r="E190" s="85"/>
    </row>
    <row r="191" customFormat="false" ht="12.75" hidden="false" customHeight="false" outlineLevel="0" collapsed="false">
      <c r="A191" s="82" t="s">
        <v>101</v>
      </c>
      <c r="B191" s="83" t="s">
        <v>95</v>
      </c>
      <c r="C191" s="91"/>
      <c r="D191" s="85"/>
      <c r="E191" s="85"/>
      <c r="F191" s="128"/>
      <c r="I191" s="129"/>
      <c r="J191" s="129"/>
    </row>
    <row r="192" customFormat="false" ht="12.75" hidden="false" customHeight="false" outlineLevel="0" collapsed="false">
      <c r="A192" s="82" t="s">
        <v>102</v>
      </c>
      <c r="B192" s="83" t="s">
        <v>10</v>
      </c>
      <c r="C192" s="133" t="n">
        <f aca="false">IFERROR(VLOOKUP(C190,'5. Depreciação'!A3:B17,2,FALSE()),0)</f>
        <v>0</v>
      </c>
      <c r="D192" s="85" t="n">
        <f aca="false">E189</f>
        <v>0</v>
      </c>
      <c r="E192" s="85" t="n">
        <f aca="false">C192*D192/100</f>
        <v>0</v>
      </c>
    </row>
    <row r="193" customFormat="false" ht="12.75" hidden="false" customHeight="false" outlineLevel="0" collapsed="false">
      <c r="A193" s="100" t="s">
        <v>103</v>
      </c>
      <c r="B193" s="134" t="s">
        <v>26</v>
      </c>
      <c r="C193" s="134" t="n">
        <f aca="false">C190*12</f>
        <v>0</v>
      </c>
      <c r="D193" s="101" t="n">
        <f aca="false">IF(C191&lt;=C190,E192,0)</f>
        <v>0</v>
      </c>
      <c r="E193" s="101" t="n">
        <f aca="false">IFERROR(D193/C193,0)</f>
        <v>0</v>
      </c>
    </row>
    <row r="194" customFormat="false" ht="12.75" hidden="false" customHeight="false" outlineLevel="0" collapsed="false">
      <c r="A194" s="86" t="s">
        <v>104</v>
      </c>
      <c r="B194" s="87"/>
      <c r="C194" s="87"/>
      <c r="D194" s="88"/>
      <c r="E194" s="89" t="n">
        <f aca="false">E188+E193</f>
        <v>0</v>
      </c>
    </row>
    <row r="195" customFormat="false" ht="13.5" hidden="false" customHeight="false" outlineLevel="0" collapsed="false">
      <c r="A195" s="100" t="s">
        <v>105</v>
      </c>
      <c r="B195" s="134" t="s">
        <v>67</v>
      </c>
      <c r="C195" s="91"/>
      <c r="D195" s="101" t="n">
        <f aca="false">E194</f>
        <v>0</v>
      </c>
      <c r="E195" s="89" t="n">
        <f aca="false">C195*D195</f>
        <v>0</v>
      </c>
    </row>
    <row r="196" customFormat="false" ht="13.5" hidden="false" customHeight="false" outlineLevel="0" collapsed="false">
      <c r="A196" s="135"/>
      <c r="B196" s="135"/>
      <c r="C196" s="135"/>
      <c r="D196" s="92" t="s">
        <v>42</v>
      </c>
      <c r="E196" s="93" t="n">
        <f aca="false">$B$48</f>
        <v>1</v>
      </c>
      <c r="F196" s="125" t="n">
        <f aca="false">E195*E196</f>
        <v>0</v>
      </c>
    </row>
    <row r="197" customFormat="false" ht="11.25" hidden="false" customHeight="true" outlineLevel="0" collapsed="false"/>
    <row r="198" customFormat="false" ht="13.5" hidden="false" customHeight="false" outlineLevel="0" collapsed="false">
      <c r="A198" s="126" t="s">
        <v>106</v>
      </c>
    </row>
    <row r="199" customFormat="false" ht="13.5" hidden="false" customHeight="false" outlineLevel="0" collapsed="false">
      <c r="A199" s="136" t="s">
        <v>20</v>
      </c>
      <c r="B199" s="137" t="s">
        <v>21</v>
      </c>
      <c r="C199" s="137" t="s">
        <v>14</v>
      </c>
      <c r="D199" s="75" t="s">
        <v>22</v>
      </c>
      <c r="E199" s="138" t="s">
        <v>23</v>
      </c>
      <c r="F199" s="76" t="s">
        <v>24</v>
      </c>
      <c r="I199" s="129"/>
      <c r="J199" s="129"/>
    </row>
    <row r="200" customFormat="false" ht="12.75" hidden="false" customHeight="false" outlineLevel="0" collapsed="false">
      <c r="A200" s="82" t="s">
        <v>107</v>
      </c>
      <c r="B200" s="83" t="s">
        <v>67</v>
      </c>
      <c r="C200" s="127" t="n">
        <v>1</v>
      </c>
      <c r="D200" s="85" t="n">
        <f aca="false">D184</f>
        <v>0</v>
      </c>
      <c r="E200" s="85" t="n">
        <f aca="false">C200*D200</f>
        <v>0</v>
      </c>
      <c r="F200" s="128"/>
      <c r="I200" s="129"/>
      <c r="J200" s="129"/>
    </row>
    <row r="201" customFormat="false" ht="12.75" hidden="false" customHeight="false" outlineLevel="0" collapsed="false">
      <c r="A201" s="82" t="s">
        <v>108</v>
      </c>
      <c r="B201" s="83" t="s">
        <v>10</v>
      </c>
      <c r="C201" s="91"/>
      <c r="D201" s="85"/>
      <c r="E201" s="85"/>
      <c r="F201" s="128"/>
      <c r="I201" s="129"/>
      <c r="J201" s="129"/>
    </row>
    <row r="202" customFormat="false" ht="12.75" hidden="false" customHeight="false" outlineLevel="0" collapsed="false">
      <c r="A202" s="82" t="s">
        <v>109</v>
      </c>
      <c r="B202" s="83" t="s">
        <v>34</v>
      </c>
      <c r="C202" s="139" t="n">
        <f aca="false">IFERROR(IF(C186&lt;=C185,E184-(C187/(100*C185)*C186)*E184,E184-E187),0)</f>
        <v>0</v>
      </c>
      <c r="D202" s="85"/>
      <c r="E202" s="85"/>
      <c r="F202" s="128"/>
      <c r="I202" s="129"/>
      <c r="J202" s="129"/>
    </row>
    <row r="203" customFormat="false" ht="12.75" hidden="false" customHeight="false" outlineLevel="0" collapsed="false">
      <c r="A203" s="82" t="s">
        <v>110</v>
      </c>
      <c r="B203" s="83" t="s">
        <v>34</v>
      </c>
      <c r="C203" s="85" t="n">
        <f aca="false">IFERROR(IF(C186&gt;=C185,C202,((((C202)-(E184-E187))*(((C185-C186)+1)/(2*(C185-C186))))+(E184-E187))),0)</f>
        <v>0</v>
      </c>
      <c r="D203" s="85"/>
      <c r="E203" s="85"/>
      <c r="F203" s="128"/>
      <c r="I203" s="129"/>
      <c r="J203" s="129"/>
    </row>
    <row r="204" customFormat="false" ht="13.5" hidden="false" customHeight="false" outlineLevel="0" collapsed="false">
      <c r="A204" s="130" t="s">
        <v>111</v>
      </c>
      <c r="B204" s="131" t="s">
        <v>34</v>
      </c>
      <c r="C204" s="131"/>
      <c r="D204" s="132" t="n">
        <f aca="false">C201*C203/12/100</f>
        <v>0</v>
      </c>
      <c r="E204" s="132" t="n">
        <f aca="false">D204</f>
        <v>0</v>
      </c>
      <c r="F204" s="128"/>
      <c r="I204" s="129"/>
      <c r="J204" s="129"/>
    </row>
    <row r="205" customFormat="false" ht="13.5" hidden="false" customHeight="false" outlineLevel="0" collapsed="false">
      <c r="A205" s="77" t="s">
        <v>112</v>
      </c>
      <c r="B205" s="78" t="s">
        <v>67</v>
      </c>
      <c r="C205" s="78" t="n">
        <f aca="false">C189</f>
        <v>1</v>
      </c>
      <c r="D205" s="81" t="n">
        <f aca="false">D189</f>
        <v>0</v>
      </c>
      <c r="E205" s="81" t="n">
        <f aca="false">C205*D205</f>
        <v>0</v>
      </c>
      <c r="F205" s="128"/>
      <c r="I205" s="129"/>
      <c r="J205" s="129"/>
    </row>
    <row r="206" customFormat="false" ht="12.75" hidden="false" customHeight="false" outlineLevel="0" collapsed="false">
      <c r="A206" s="82" t="s">
        <v>108</v>
      </c>
      <c r="B206" s="83" t="s">
        <v>10</v>
      </c>
      <c r="C206" s="96" t="n">
        <f aca="false">C201</f>
        <v>0</v>
      </c>
      <c r="D206" s="85"/>
      <c r="E206" s="85"/>
      <c r="F206" s="128"/>
      <c r="I206" s="129"/>
      <c r="J206" s="129"/>
    </row>
    <row r="207" customFormat="false" ht="12.75" hidden="false" customHeight="false" outlineLevel="0" collapsed="false">
      <c r="A207" s="82" t="s">
        <v>113</v>
      </c>
      <c r="B207" s="83" t="s">
        <v>34</v>
      </c>
      <c r="C207" s="139" t="n">
        <f aca="false">IFERROR(IF(C191&lt;=C190,E189-(C192/(100*C190)*C191)*E189,E189-E192),0)</f>
        <v>0</v>
      </c>
      <c r="D207" s="85"/>
      <c r="E207" s="85"/>
      <c r="F207" s="128"/>
      <c r="I207" s="129"/>
      <c r="J207" s="129"/>
    </row>
    <row r="208" customFormat="false" ht="12.75" hidden="false" customHeight="false" outlineLevel="0" collapsed="false">
      <c r="A208" s="82" t="s">
        <v>114</v>
      </c>
      <c r="B208" s="83" t="s">
        <v>34</v>
      </c>
      <c r="C208" s="85" t="n">
        <f aca="false">IFERROR(IF(C191&gt;=C190,C207,((((C207)-(E189-E192))*(((C190-C191)+1)/(2*(C190-C191))))+(E189-E192))),0)</f>
        <v>0</v>
      </c>
      <c r="D208" s="85"/>
      <c r="E208" s="85"/>
      <c r="F208" s="128"/>
      <c r="I208" s="129"/>
      <c r="J208" s="129"/>
    </row>
    <row r="209" customFormat="false" ht="12.75" hidden="false" customHeight="false" outlineLevel="0" collapsed="false">
      <c r="A209" s="100" t="s">
        <v>115</v>
      </c>
      <c r="B209" s="134" t="s">
        <v>34</v>
      </c>
      <c r="C209" s="134"/>
      <c r="D209" s="101" t="n">
        <f aca="false">C206*C208/12/100</f>
        <v>0</v>
      </c>
      <c r="E209" s="101" t="n">
        <f aca="false">D209</f>
        <v>0</v>
      </c>
      <c r="F209" s="128"/>
      <c r="I209" s="129"/>
      <c r="J209" s="129"/>
    </row>
    <row r="210" customFormat="false" ht="12.75" hidden="false" customHeight="false" outlineLevel="0" collapsed="false">
      <c r="A210" s="86" t="s">
        <v>104</v>
      </c>
      <c r="B210" s="87"/>
      <c r="C210" s="87"/>
      <c r="D210" s="88"/>
      <c r="E210" s="89" t="n">
        <f aca="false">E204+E209</f>
        <v>0</v>
      </c>
      <c r="F210" s="128"/>
      <c r="I210" s="129"/>
      <c r="J210" s="129"/>
    </row>
    <row r="211" customFormat="false" ht="13.5" hidden="false" customHeight="false" outlineLevel="0" collapsed="false">
      <c r="A211" s="100" t="s">
        <v>105</v>
      </c>
      <c r="B211" s="134" t="s">
        <v>67</v>
      </c>
      <c r="C211" s="96" t="n">
        <f aca="false">C195</f>
        <v>0</v>
      </c>
      <c r="D211" s="101" t="n">
        <f aca="false">E210</f>
        <v>0</v>
      </c>
      <c r="E211" s="89" t="n">
        <f aca="false">C211*D211</f>
        <v>0</v>
      </c>
      <c r="F211" s="128"/>
      <c r="I211" s="129"/>
      <c r="J211" s="129"/>
    </row>
    <row r="212" customFormat="false" ht="13.5" hidden="false" customHeight="false" outlineLevel="0" collapsed="false">
      <c r="C212" s="140"/>
      <c r="D212" s="92" t="s">
        <v>42</v>
      </c>
      <c r="E212" s="93" t="n">
        <f aca="false">$B$48</f>
        <v>1</v>
      </c>
      <c r="F212" s="125" t="n">
        <f aca="false">E211*E212</f>
        <v>0</v>
      </c>
      <c r="I212" s="129"/>
      <c r="J212" s="129"/>
    </row>
    <row r="213" customFormat="false" ht="11.25" hidden="false" customHeight="true" outlineLevel="0" collapsed="false">
      <c r="I213" s="129"/>
      <c r="J213" s="129"/>
    </row>
    <row r="214" customFormat="false" ht="13.5" hidden="false" customHeight="false" outlineLevel="0" collapsed="false">
      <c r="A214" s="1" t="s">
        <v>116</v>
      </c>
      <c r="I214" s="129"/>
      <c r="J214" s="129"/>
    </row>
    <row r="215" customFormat="false" ht="13.5" hidden="false" customHeight="false" outlineLevel="0" collapsed="false">
      <c r="A215" s="73" t="s">
        <v>20</v>
      </c>
      <c r="B215" s="74" t="s">
        <v>21</v>
      </c>
      <c r="C215" s="74" t="s">
        <v>14</v>
      </c>
      <c r="D215" s="75" t="s">
        <v>22</v>
      </c>
      <c r="E215" s="75" t="s">
        <v>23</v>
      </c>
      <c r="F215" s="76" t="s">
        <v>24</v>
      </c>
      <c r="I215" s="129"/>
      <c r="J215" s="129"/>
    </row>
    <row r="216" customFormat="false" ht="12.75" hidden="false" customHeight="false" outlineLevel="0" collapsed="false">
      <c r="A216" s="77" t="s">
        <v>117</v>
      </c>
      <c r="B216" s="78" t="s">
        <v>67</v>
      </c>
      <c r="C216" s="81" t="n">
        <f aca="false">C195</f>
        <v>0</v>
      </c>
      <c r="D216" s="81" t="n">
        <f aca="false">0.01*($E$184)</f>
        <v>0</v>
      </c>
      <c r="E216" s="81" t="n">
        <f aca="false">C216*D216</f>
        <v>0</v>
      </c>
      <c r="I216" s="129"/>
      <c r="J216" s="129"/>
    </row>
    <row r="217" customFormat="false" ht="12.75" hidden="false" customHeight="false" outlineLevel="0" collapsed="false">
      <c r="A217" s="82" t="s">
        <v>118</v>
      </c>
      <c r="B217" s="83" t="s">
        <v>67</v>
      </c>
      <c r="C217" s="81" t="n">
        <f aca="false">C195</f>
        <v>0</v>
      </c>
      <c r="D217" s="110"/>
      <c r="E217" s="85" t="n">
        <f aca="false">C217*D217</f>
        <v>0</v>
      </c>
      <c r="I217" s="129"/>
      <c r="J217" s="129"/>
    </row>
    <row r="218" customFormat="false" ht="12.75" hidden="false" customHeight="false" outlineLevel="0" collapsed="false">
      <c r="A218" s="82" t="s">
        <v>119</v>
      </c>
      <c r="B218" s="83" t="s">
        <v>67</v>
      </c>
      <c r="C218" s="81" t="n">
        <f aca="false">C195</f>
        <v>0</v>
      </c>
      <c r="D218" s="110"/>
      <c r="E218" s="85" t="n">
        <f aca="false">C218*D218</f>
        <v>0</v>
      </c>
      <c r="F218" s="88"/>
      <c r="I218" s="129"/>
      <c r="J218" s="129"/>
    </row>
    <row r="219" customFormat="false" ht="13.5" hidden="false" customHeight="false" outlineLevel="0" collapsed="false">
      <c r="A219" s="100" t="s">
        <v>120</v>
      </c>
      <c r="B219" s="134" t="s">
        <v>26</v>
      </c>
      <c r="C219" s="134" t="n">
        <v>12</v>
      </c>
      <c r="D219" s="101" t="n">
        <f aca="false">SUM(E216:E218)</f>
        <v>0</v>
      </c>
      <c r="E219" s="101" t="n">
        <f aca="false">D219/C219</f>
        <v>0</v>
      </c>
      <c r="I219" s="129"/>
      <c r="J219" s="129"/>
    </row>
    <row r="220" customFormat="false" ht="13.5" hidden="false" customHeight="false" outlineLevel="0" collapsed="false">
      <c r="D220" s="92" t="s">
        <v>42</v>
      </c>
      <c r="E220" s="93" t="n">
        <f aca="false">$B$48</f>
        <v>1</v>
      </c>
      <c r="F220" s="94" t="n">
        <f aca="false">E219*E220</f>
        <v>0</v>
      </c>
      <c r="I220" s="129"/>
      <c r="J220" s="129"/>
    </row>
    <row r="221" customFormat="false" ht="11.25" hidden="false" customHeight="true" outlineLevel="0" collapsed="false">
      <c r="I221" s="129"/>
      <c r="J221" s="129"/>
    </row>
    <row r="222" customFormat="false" ht="12.75" hidden="false" customHeight="false" outlineLevel="0" collapsed="false">
      <c r="A222" s="1" t="s">
        <v>121</v>
      </c>
      <c r="B222" s="141"/>
      <c r="I222" s="129"/>
      <c r="J222" s="129"/>
    </row>
    <row r="223" customFormat="false" ht="12.75" hidden="false" customHeight="false" outlineLevel="0" collapsed="false">
      <c r="B223" s="141"/>
      <c r="I223" s="129"/>
      <c r="J223" s="129"/>
    </row>
    <row r="224" customFormat="false" ht="15" hidden="false" customHeight="false" outlineLevel="0" collapsed="false">
      <c r="A224" s="100" t="s">
        <v>122</v>
      </c>
      <c r="B224" s="142" t="n">
        <v>24020</v>
      </c>
      <c r="I224" s="129"/>
      <c r="J224" s="129"/>
    </row>
    <row r="225" customFormat="false" ht="13.5" hidden="false" customHeight="false" outlineLevel="0" collapsed="false">
      <c r="B225" s="141"/>
      <c r="I225" s="129"/>
      <c r="J225" s="129"/>
    </row>
    <row r="226" customFormat="false" ht="13.5" hidden="false" customHeight="false" outlineLevel="0" collapsed="false">
      <c r="A226" s="73" t="s">
        <v>20</v>
      </c>
      <c r="B226" s="74" t="s">
        <v>21</v>
      </c>
      <c r="C226" s="74" t="s">
        <v>123</v>
      </c>
      <c r="D226" s="75" t="s">
        <v>22</v>
      </c>
      <c r="E226" s="75" t="s">
        <v>23</v>
      </c>
      <c r="F226" s="76" t="s">
        <v>24</v>
      </c>
      <c r="I226" s="129"/>
      <c r="J226" s="129"/>
    </row>
    <row r="227" customFormat="false" ht="12.75" hidden="false" customHeight="false" outlineLevel="0" collapsed="false">
      <c r="A227" s="77" t="s">
        <v>124</v>
      </c>
      <c r="B227" s="78" t="s">
        <v>125</v>
      </c>
      <c r="C227" s="143"/>
      <c r="D227" s="144"/>
      <c r="E227" s="81"/>
      <c r="I227" s="129"/>
      <c r="J227" s="129"/>
    </row>
    <row r="228" customFormat="false" ht="12.75" hidden="false" customHeight="false" outlineLevel="0" collapsed="false">
      <c r="A228" s="82" t="s">
        <v>126</v>
      </c>
      <c r="B228" s="83" t="s">
        <v>127</v>
      </c>
      <c r="C228" s="105" t="n">
        <f aca="false">B224</f>
        <v>24020</v>
      </c>
      <c r="D228" s="145" t="str">
        <f aca="false">IFERROR(+D227/C227,"-")</f>
        <v>-</v>
      </c>
      <c r="E228" s="85" t="str">
        <f aca="false">IFERROR(C228*D228,"-")</f>
        <v>-</v>
      </c>
      <c r="I228" s="129"/>
      <c r="J228" s="129"/>
    </row>
    <row r="229" customFormat="false" ht="12.75" hidden="false" customHeight="false" outlineLevel="0" collapsed="false">
      <c r="A229" s="82" t="s">
        <v>128</v>
      </c>
      <c r="B229" s="83" t="s">
        <v>129</v>
      </c>
      <c r="C229" s="146"/>
      <c r="D229" s="79"/>
      <c r="E229" s="85"/>
      <c r="H229" s="147"/>
      <c r="I229" s="129"/>
      <c r="J229" s="129"/>
    </row>
    <row r="230" customFormat="false" ht="12.75" hidden="false" customHeight="false" outlineLevel="0" collapsed="false">
      <c r="A230" s="82" t="s">
        <v>130</v>
      </c>
      <c r="B230" s="83" t="s">
        <v>127</v>
      </c>
      <c r="C230" s="105" t="n">
        <f aca="false">C228</f>
        <v>24020</v>
      </c>
      <c r="D230" s="148" t="n">
        <f aca="false">+C229*D229/1000</f>
        <v>0</v>
      </c>
      <c r="E230" s="85" t="n">
        <f aca="false">C230*D230</f>
        <v>0</v>
      </c>
      <c r="H230" s="147"/>
      <c r="I230" s="129"/>
      <c r="J230" s="129"/>
    </row>
    <row r="231" customFormat="false" ht="12.75" hidden="false" customHeight="false" outlineLevel="0" collapsed="false">
      <c r="A231" s="82" t="s">
        <v>131</v>
      </c>
      <c r="B231" s="83" t="s">
        <v>129</v>
      </c>
      <c r="C231" s="146"/>
      <c r="D231" s="79"/>
      <c r="E231" s="85"/>
      <c r="H231" s="147"/>
      <c r="I231" s="129"/>
      <c r="J231" s="129"/>
    </row>
    <row r="232" customFormat="false" ht="12.75" hidden="false" customHeight="false" outlineLevel="0" collapsed="false">
      <c r="A232" s="82" t="s">
        <v>132</v>
      </c>
      <c r="B232" s="83" t="s">
        <v>127</v>
      </c>
      <c r="C232" s="105" t="n">
        <f aca="false">C228</f>
        <v>24020</v>
      </c>
      <c r="D232" s="148" t="n">
        <f aca="false">+C231*D231/1000</f>
        <v>0</v>
      </c>
      <c r="E232" s="85" t="n">
        <f aca="false">C232*D232</f>
        <v>0</v>
      </c>
      <c r="H232" s="147"/>
      <c r="I232" s="129"/>
      <c r="J232" s="129"/>
    </row>
    <row r="233" customFormat="false" ht="12.75" hidden="false" customHeight="false" outlineLevel="0" collapsed="false">
      <c r="A233" s="82" t="s">
        <v>133</v>
      </c>
      <c r="B233" s="83" t="s">
        <v>129</v>
      </c>
      <c r="C233" s="146"/>
      <c r="D233" s="79"/>
      <c r="E233" s="85"/>
      <c r="H233" s="147"/>
      <c r="I233" s="129"/>
      <c r="J233" s="129"/>
    </row>
    <row r="234" customFormat="false" ht="12.75" hidden="false" customHeight="false" outlineLevel="0" collapsed="false">
      <c r="A234" s="82" t="s">
        <v>134</v>
      </c>
      <c r="B234" s="83" t="s">
        <v>127</v>
      </c>
      <c r="C234" s="105" t="n">
        <f aca="false">C228</f>
        <v>24020</v>
      </c>
      <c r="D234" s="148" t="n">
        <f aca="false">+C233*D233/1000</f>
        <v>0</v>
      </c>
      <c r="E234" s="85" t="n">
        <f aca="false">C234*D234</f>
        <v>0</v>
      </c>
      <c r="H234" s="147"/>
      <c r="I234" s="129"/>
      <c r="J234" s="129"/>
    </row>
    <row r="235" customFormat="false" ht="12.75" hidden="false" customHeight="false" outlineLevel="0" collapsed="false">
      <c r="A235" s="82" t="s">
        <v>135</v>
      </c>
      <c r="B235" s="83" t="s">
        <v>136</v>
      </c>
      <c r="C235" s="146"/>
      <c r="D235" s="79"/>
      <c r="E235" s="85"/>
      <c r="H235" s="147"/>
      <c r="I235" s="129"/>
      <c r="J235" s="129"/>
    </row>
    <row r="236" customFormat="false" ht="12.75" hidden="false" customHeight="false" outlineLevel="0" collapsed="false">
      <c r="A236" s="82" t="s">
        <v>137</v>
      </c>
      <c r="B236" s="83" t="s">
        <v>127</v>
      </c>
      <c r="C236" s="105" t="n">
        <f aca="false">C228</f>
        <v>24020</v>
      </c>
      <c r="D236" s="148" t="n">
        <f aca="false">+C235*D235/1000</f>
        <v>0</v>
      </c>
      <c r="E236" s="85" t="n">
        <f aca="false">C236*D236</f>
        <v>0</v>
      </c>
      <c r="H236" s="147"/>
      <c r="I236" s="129"/>
      <c r="J236" s="129"/>
    </row>
    <row r="237" customFormat="false" ht="13.5" hidden="false" customHeight="false" outlineLevel="0" collapsed="false">
      <c r="A237" s="100" t="s">
        <v>138</v>
      </c>
      <c r="B237" s="134" t="s">
        <v>139</v>
      </c>
      <c r="C237" s="149"/>
      <c r="D237" s="150" t="n">
        <f aca="false">IFERROR(D228+D230+D232+D234+D236,0)</f>
        <v>0</v>
      </c>
      <c r="E237" s="85"/>
      <c r="H237" s="147"/>
      <c r="I237" s="129"/>
      <c r="J237" s="129"/>
    </row>
    <row r="238" customFormat="false" ht="13.5" hidden="false" customHeight="false" outlineLevel="0" collapsed="false">
      <c r="F238" s="125" t="n">
        <f aca="false">SUM(E227:E236)</f>
        <v>0</v>
      </c>
      <c r="I238" s="129"/>
      <c r="J238" s="129"/>
    </row>
    <row r="239" customFormat="false" ht="11.25" hidden="false" customHeight="true" outlineLevel="0" collapsed="false">
      <c r="I239" s="129"/>
      <c r="J239" s="129"/>
    </row>
    <row r="240" customFormat="false" ht="13.5" hidden="false" customHeight="false" outlineLevel="0" collapsed="false">
      <c r="A240" s="1" t="s">
        <v>140</v>
      </c>
      <c r="I240" s="129"/>
      <c r="J240" s="129"/>
    </row>
    <row r="241" customFormat="false" ht="13.5" hidden="false" customHeight="false" outlineLevel="0" collapsed="false">
      <c r="A241" s="73" t="s">
        <v>20</v>
      </c>
      <c r="B241" s="74" t="s">
        <v>21</v>
      </c>
      <c r="C241" s="74" t="s">
        <v>14</v>
      </c>
      <c r="D241" s="75" t="s">
        <v>22</v>
      </c>
      <c r="E241" s="75" t="s">
        <v>23</v>
      </c>
      <c r="F241" s="76" t="s">
        <v>24</v>
      </c>
      <c r="I241" s="129"/>
      <c r="J241" s="129"/>
    </row>
    <row r="242" customFormat="false" ht="13.5" hidden="false" customHeight="false" outlineLevel="0" collapsed="false">
      <c r="A242" s="77" t="s">
        <v>141</v>
      </c>
      <c r="B242" s="78" t="s">
        <v>139</v>
      </c>
      <c r="C242" s="105" t="n">
        <f aca="false">C228</f>
        <v>24020</v>
      </c>
      <c r="D242" s="79"/>
      <c r="E242" s="81" t="n">
        <f aca="false">C242*D242</f>
        <v>0</v>
      </c>
      <c r="I242" s="129"/>
      <c r="J242" s="129"/>
    </row>
    <row r="243" customFormat="false" ht="13.5" hidden="false" customHeight="false" outlineLevel="0" collapsed="false">
      <c r="F243" s="125" t="n">
        <f aca="false">E242</f>
        <v>0</v>
      </c>
      <c r="I243" s="129"/>
      <c r="J243" s="129"/>
    </row>
    <row r="244" customFormat="false" ht="11.25" hidden="false" customHeight="true" outlineLevel="0" collapsed="false">
      <c r="I244" s="129"/>
      <c r="J244" s="129"/>
    </row>
    <row r="245" customFormat="false" ht="13.5" hidden="false" customHeight="false" outlineLevel="0" collapsed="false">
      <c r="A245" s="1" t="s">
        <v>142</v>
      </c>
      <c r="I245" s="129"/>
      <c r="J245" s="129"/>
    </row>
    <row r="246" customFormat="false" ht="13.5" hidden="false" customHeight="false" outlineLevel="0" collapsed="false">
      <c r="A246" s="73" t="s">
        <v>20</v>
      </c>
      <c r="B246" s="74" t="s">
        <v>21</v>
      </c>
      <c r="C246" s="74" t="s">
        <v>14</v>
      </c>
      <c r="D246" s="75" t="s">
        <v>22</v>
      </c>
      <c r="E246" s="75" t="s">
        <v>23</v>
      </c>
      <c r="F246" s="76" t="s">
        <v>24</v>
      </c>
      <c r="I246" s="129"/>
      <c r="J246" s="129"/>
    </row>
    <row r="247" customFormat="false" ht="12.75" hidden="false" customHeight="false" outlineLevel="0" collapsed="false">
      <c r="A247" s="77" t="s">
        <v>143</v>
      </c>
      <c r="B247" s="78" t="s">
        <v>67</v>
      </c>
      <c r="C247" s="151"/>
      <c r="D247" s="79"/>
      <c r="E247" s="81" t="n">
        <f aca="false">C247*D247</f>
        <v>0</v>
      </c>
      <c r="I247" s="129"/>
      <c r="J247" s="129"/>
    </row>
    <row r="248" customFormat="false" ht="12.75" hidden="false" customHeight="false" outlineLevel="0" collapsed="false">
      <c r="A248" s="77" t="s">
        <v>144</v>
      </c>
      <c r="B248" s="78" t="s">
        <v>67</v>
      </c>
      <c r="C248" s="151"/>
      <c r="D248" s="81"/>
      <c r="E248" s="81"/>
      <c r="I248" s="129"/>
      <c r="J248" s="129"/>
    </row>
    <row r="249" customFormat="false" ht="12.75" hidden="false" customHeight="false" outlineLevel="0" collapsed="false">
      <c r="A249" s="77" t="s">
        <v>145</v>
      </c>
      <c r="B249" s="78" t="s">
        <v>67</v>
      </c>
      <c r="C249" s="81" t="n">
        <f aca="false">C247*C248</f>
        <v>0</v>
      </c>
      <c r="D249" s="79"/>
      <c r="E249" s="81" t="n">
        <f aca="false">C249*D249</f>
        <v>0</v>
      </c>
      <c r="I249" s="129"/>
      <c r="J249" s="129"/>
    </row>
    <row r="250" customFormat="false" ht="12.75" hidden="false" customHeight="false" outlineLevel="0" collapsed="false">
      <c r="A250" s="82" t="s">
        <v>146</v>
      </c>
      <c r="B250" s="83" t="s">
        <v>147</v>
      </c>
      <c r="C250" s="152"/>
      <c r="D250" s="85" t="n">
        <f aca="false">E247+E249</f>
        <v>0</v>
      </c>
      <c r="E250" s="85" t="str">
        <f aca="false">IFERROR(D250/C250,"-")</f>
        <v>-</v>
      </c>
      <c r="I250" s="129"/>
      <c r="J250" s="129"/>
    </row>
    <row r="251" customFormat="false" ht="13.5" hidden="false" customHeight="false" outlineLevel="0" collapsed="false">
      <c r="A251" s="82" t="s">
        <v>148</v>
      </c>
      <c r="B251" s="83" t="s">
        <v>127</v>
      </c>
      <c r="C251" s="105" t="n">
        <f aca="false">B224</f>
        <v>24020</v>
      </c>
      <c r="D251" s="85" t="str">
        <f aca="false">E250</f>
        <v>-</v>
      </c>
      <c r="E251" s="85" t="n">
        <f aca="false">IFERROR(C251*D251,0)</f>
        <v>0</v>
      </c>
      <c r="I251" s="129"/>
      <c r="J251" s="129"/>
    </row>
    <row r="252" customFormat="false" ht="13.5" hidden="false" customHeight="false" outlineLevel="0" collapsed="false">
      <c r="F252" s="125" t="n">
        <f aca="false">E251</f>
        <v>0</v>
      </c>
      <c r="I252" s="129"/>
      <c r="J252" s="129"/>
    </row>
    <row r="253" customFormat="false" ht="11.25" hidden="false" customHeight="true" outlineLevel="0" collapsed="false">
      <c r="I253" s="129"/>
      <c r="J253" s="129"/>
    </row>
    <row r="254" customFormat="false" ht="11.25" hidden="false" customHeight="true" outlineLevel="0" collapsed="false">
      <c r="G254" s="1"/>
    </row>
    <row r="255" s="1" customFormat="true" ht="13.5" hidden="false" customHeight="false" outlineLevel="0" collapsed="false">
      <c r="A255" s="111" t="s">
        <v>149</v>
      </c>
      <c r="B255" s="112"/>
      <c r="C255" s="112"/>
      <c r="D255" s="42"/>
      <c r="E255" s="113"/>
      <c r="F255" s="125" t="n">
        <f aca="false">+SUM(F184:F254)</f>
        <v>0</v>
      </c>
    </row>
    <row r="256" customFormat="false" ht="11.25" hidden="false" customHeight="true" outlineLevel="0" collapsed="false">
      <c r="G256" s="1"/>
    </row>
    <row r="257" s="1" customFormat="true" ht="12.75" hidden="false" customHeight="false" outlineLevel="0" collapsed="false">
      <c r="A257" s="71" t="s">
        <v>150</v>
      </c>
      <c r="B257" s="71"/>
      <c r="C257" s="71"/>
      <c r="D257" s="28"/>
      <c r="E257" s="28"/>
      <c r="F257" s="88"/>
    </row>
    <row r="258" customFormat="false" ht="11.25" hidden="false" customHeight="true" outlineLevel="0" collapsed="false">
      <c r="G258" s="1"/>
    </row>
    <row r="259" s="1" customFormat="true" ht="13.5" hidden="false" customHeight="false" outlineLevel="0" collapsed="false">
      <c r="A259" s="73" t="s">
        <v>20</v>
      </c>
      <c r="B259" s="74" t="s">
        <v>21</v>
      </c>
      <c r="C259" s="74" t="s">
        <v>14</v>
      </c>
      <c r="D259" s="75" t="s">
        <v>22</v>
      </c>
      <c r="E259" s="75" t="s">
        <v>23</v>
      </c>
      <c r="F259" s="76" t="s">
        <v>24</v>
      </c>
    </row>
    <row r="260" s="1" customFormat="true" ht="12.75" hidden="false" customHeight="false" outlineLevel="0" collapsed="false">
      <c r="A260" s="82" t="s">
        <v>151</v>
      </c>
      <c r="B260" s="83" t="s">
        <v>67</v>
      </c>
      <c r="C260" s="115"/>
      <c r="D260" s="79"/>
      <c r="E260" s="85" t="n">
        <f aca="false">C260*D260</f>
        <v>0</v>
      </c>
      <c r="F260" s="128"/>
    </row>
    <row r="261" s="1" customFormat="true" ht="12.75" hidden="false" customHeight="false" outlineLevel="0" collapsed="false">
      <c r="A261" s="82" t="s">
        <v>152</v>
      </c>
      <c r="B261" s="83" t="s">
        <v>67</v>
      </c>
      <c r="C261" s="115"/>
      <c r="D261" s="79"/>
      <c r="E261" s="85" t="n">
        <f aca="false">C261*D261</f>
        <v>0</v>
      </c>
      <c r="F261" s="128"/>
    </row>
    <row r="262" s="1" customFormat="true" ht="13.5" hidden="false" customHeight="false" outlineLevel="0" collapsed="false">
      <c r="A262" s="82" t="s">
        <v>153</v>
      </c>
      <c r="B262" s="83" t="s">
        <v>67</v>
      </c>
      <c r="C262" s="115"/>
      <c r="D262" s="79"/>
      <c r="E262" s="85" t="n">
        <f aca="false">C262*D262</f>
        <v>0</v>
      </c>
      <c r="F262" s="128"/>
    </row>
    <row r="263" s="1" customFormat="true" ht="12.75" hidden="true" customHeight="false" outlineLevel="0" collapsed="false">
      <c r="A263" s="82" t="s">
        <v>154</v>
      </c>
      <c r="B263" s="83" t="s">
        <v>155</v>
      </c>
      <c r="C263" s="115" t="n">
        <v>0</v>
      </c>
      <c r="D263" s="79" t="n">
        <v>0</v>
      </c>
      <c r="E263" s="85" t="n">
        <f aca="false">C263*D263</f>
        <v>0</v>
      </c>
      <c r="F263" s="128"/>
    </row>
    <row r="264" s="1" customFormat="true" ht="13.5" hidden="true" customHeight="false" outlineLevel="0" collapsed="false">
      <c r="A264" s="82" t="s">
        <v>156</v>
      </c>
      <c r="B264" s="83" t="s">
        <v>155</v>
      </c>
      <c r="C264" s="115" t="n">
        <v>0</v>
      </c>
      <c r="D264" s="79" t="n">
        <v>0</v>
      </c>
      <c r="E264" s="85" t="n">
        <f aca="false">C264*D264</f>
        <v>0</v>
      </c>
      <c r="F264" s="128"/>
    </row>
    <row r="265" s="1" customFormat="true" ht="13.5" hidden="false" customHeight="false" outlineLevel="0" collapsed="false">
      <c r="A265" s="71"/>
      <c r="B265" s="71"/>
      <c r="C265" s="71"/>
      <c r="D265" s="71"/>
      <c r="E265" s="28"/>
      <c r="F265" s="125" t="n">
        <f aca="false">SUM(E260:E264)</f>
        <v>0</v>
      </c>
    </row>
    <row r="266" customFormat="false" ht="11.25" hidden="false" customHeight="true" outlineLevel="0" collapsed="false">
      <c r="G266" s="1"/>
    </row>
    <row r="267" s="1" customFormat="true" ht="13.5" hidden="false" customHeight="false" outlineLevel="0" collapsed="false">
      <c r="A267" s="111" t="s">
        <v>157</v>
      </c>
      <c r="B267" s="112"/>
      <c r="C267" s="112"/>
      <c r="D267" s="42"/>
      <c r="E267" s="113"/>
      <c r="F267" s="125" t="n">
        <f aca="false">+F265</f>
        <v>0</v>
      </c>
    </row>
    <row r="268" customFormat="false" ht="11.25" hidden="false" customHeight="true" outlineLevel="0" collapsed="false">
      <c r="G268" s="1"/>
    </row>
    <row r="269" customFormat="false" ht="12.75" hidden="false" customHeight="false" outlineLevel="0" collapsed="false">
      <c r="A269" s="71" t="s">
        <v>158</v>
      </c>
      <c r="B269" s="71"/>
      <c r="C269" s="71"/>
      <c r="D269" s="28"/>
      <c r="E269" s="28"/>
      <c r="F269" s="88"/>
    </row>
    <row r="270" customFormat="false" ht="11.25" hidden="false" customHeight="true" outlineLevel="0" collapsed="false"/>
    <row r="271" customFormat="false" ht="13.5" hidden="false" customHeight="false" outlineLevel="0" collapsed="false">
      <c r="A271" s="73" t="s">
        <v>20</v>
      </c>
      <c r="B271" s="74" t="s">
        <v>21</v>
      </c>
      <c r="C271" s="74" t="s">
        <v>14</v>
      </c>
      <c r="D271" s="75" t="s">
        <v>22</v>
      </c>
      <c r="E271" s="75" t="s">
        <v>23</v>
      </c>
      <c r="F271" s="76" t="s">
        <v>24</v>
      </c>
    </row>
    <row r="272" customFormat="false" ht="12.75" hidden="true" customHeight="false" outlineLevel="0" collapsed="false">
      <c r="A272" s="82" t="s">
        <v>159</v>
      </c>
      <c r="B272" s="153" t="s">
        <v>155</v>
      </c>
      <c r="C272" s="121" t="n">
        <f aca="false">C184</f>
        <v>1</v>
      </c>
      <c r="D272" s="110" t="n">
        <v>0</v>
      </c>
      <c r="E272" s="85" t="n">
        <f aca="false">+D272*C272</f>
        <v>0</v>
      </c>
      <c r="F272" s="128"/>
    </row>
    <row r="273" customFormat="false" ht="12.75" hidden="true" customHeight="false" outlineLevel="0" collapsed="false">
      <c r="A273" s="82" t="s">
        <v>160</v>
      </c>
      <c r="B273" s="153" t="s">
        <v>26</v>
      </c>
      <c r="C273" s="154" t="n">
        <v>60</v>
      </c>
      <c r="D273" s="155" t="n">
        <f aca="false">SUM(E272:E272)</f>
        <v>0</v>
      </c>
      <c r="E273" s="155" t="n">
        <f aca="false">+D273/C273</f>
        <v>0</v>
      </c>
      <c r="F273" s="128"/>
    </row>
    <row r="274" customFormat="false" ht="12.75" hidden="false" customHeight="false" outlineLevel="0" collapsed="false">
      <c r="A274" s="82" t="s">
        <v>161</v>
      </c>
      <c r="B274" s="83" t="s">
        <v>67</v>
      </c>
      <c r="C274" s="121" t="n">
        <v>6</v>
      </c>
      <c r="D274" s="110"/>
      <c r="E274" s="85" t="n">
        <f aca="false">C274*D274</f>
        <v>0</v>
      </c>
      <c r="F274" s="128"/>
    </row>
    <row r="275" customFormat="false" ht="13.5" hidden="false" customHeight="false" outlineLevel="0" collapsed="false">
      <c r="A275" s="82" t="s">
        <v>162</v>
      </c>
      <c r="B275" s="153" t="s">
        <v>26</v>
      </c>
      <c r="C275" s="154" t="n">
        <v>1</v>
      </c>
      <c r="D275" s="155" t="n">
        <f aca="false">+E274</f>
        <v>0</v>
      </c>
      <c r="E275" s="155" t="n">
        <f aca="false">+D275/C275</f>
        <v>0</v>
      </c>
      <c r="F275" s="128"/>
    </row>
    <row r="276" customFormat="false" ht="13.5" hidden="false" customHeight="false" outlineLevel="0" collapsed="false">
      <c r="A276" s="156"/>
      <c r="B276" s="156"/>
      <c r="C276" s="156"/>
      <c r="D276" s="92" t="s">
        <v>42</v>
      </c>
      <c r="E276" s="93" t="n">
        <f aca="false">$B$48</f>
        <v>1</v>
      </c>
      <c r="F276" s="125" t="n">
        <f aca="false">(E273+E275)*E276</f>
        <v>0</v>
      </c>
    </row>
    <row r="277" s="158" customFormat="true" ht="11.25" hidden="false" customHeight="true" outlineLevel="0" collapsed="false">
      <c r="A277" s="1"/>
      <c r="B277" s="1"/>
      <c r="C277" s="1"/>
      <c r="D277" s="2"/>
      <c r="E277" s="2"/>
      <c r="F277" s="2"/>
      <c r="G277" s="157"/>
    </row>
    <row r="278" customFormat="false" ht="13.5" hidden="false" customHeight="false" outlineLevel="0" collapsed="false">
      <c r="A278" s="111" t="s">
        <v>163</v>
      </c>
      <c r="B278" s="112"/>
      <c r="C278" s="112"/>
      <c r="D278" s="42"/>
      <c r="E278" s="113"/>
      <c r="F278" s="125" t="n">
        <f aca="false">+F276</f>
        <v>0</v>
      </c>
    </row>
    <row r="279" customFormat="false" ht="11.25" hidden="false" customHeight="true" outlineLevel="0" collapsed="false"/>
    <row r="280" customFormat="false" ht="17.25" hidden="false" customHeight="true" outlineLevel="0" collapsed="false">
      <c r="A280" s="111" t="s">
        <v>164</v>
      </c>
      <c r="B280" s="122"/>
      <c r="C280" s="122"/>
      <c r="D280" s="123"/>
      <c r="E280" s="124"/>
      <c r="F280" s="109" t="n">
        <f aca="false">+F142+F176+F255+F267+F278</f>
        <v>0</v>
      </c>
    </row>
    <row r="281" customFormat="false" ht="11.25" hidden="false" customHeight="true" outlineLevel="0" collapsed="false"/>
    <row r="282" customFormat="false" ht="12.75" hidden="false" customHeight="false" outlineLevel="0" collapsed="false">
      <c r="A282" s="3" t="s">
        <v>165</v>
      </c>
    </row>
    <row r="283" customFormat="false" ht="11.25" hidden="false" customHeight="true" outlineLevel="0" collapsed="false"/>
    <row r="284" customFormat="false" ht="13.5" hidden="false" customHeight="false" outlineLevel="0" collapsed="false">
      <c r="A284" s="73" t="s">
        <v>20</v>
      </c>
      <c r="B284" s="74" t="s">
        <v>21</v>
      </c>
      <c r="C284" s="74" t="s">
        <v>14</v>
      </c>
      <c r="D284" s="75" t="s">
        <v>22</v>
      </c>
      <c r="E284" s="75" t="s">
        <v>23</v>
      </c>
      <c r="F284" s="76" t="s">
        <v>24</v>
      </c>
    </row>
    <row r="285" customFormat="false" ht="13.5" hidden="false" customHeight="false" outlineLevel="0" collapsed="false">
      <c r="A285" s="77" t="s">
        <v>166</v>
      </c>
      <c r="B285" s="78" t="s">
        <v>10</v>
      </c>
      <c r="C285" s="90" t="n">
        <f aca="false">'4.BDI'!C18*100</f>
        <v>0</v>
      </c>
      <c r="D285" s="81" t="n">
        <f aca="false">+F280</f>
        <v>0</v>
      </c>
      <c r="E285" s="81" t="n">
        <f aca="false">C285*D285/100</f>
        <v>0</v>
      </c>
    </row>
    <row r="286" customFormat="false" ht="13.5" hidden="false" customHeight="false" outlineLevel="0" collapsed="false">
      <c r="F286" s="125" t="n">
        <f aca="false">+E285</f>
        <v>0</v>
      </c>
    </row>
    <row r="287" customFormat="false" ht="11.25" hidden="false" customHeight="true" outlineLevel="0" collapsed="false"/>
    <row r="288" customFormat="false" ht="13.5" hidden="false" customHeight="false" outlineLevel="0" collapsed="false">
      <c r="A288" s="111" t="s">
        <v>167</v>
      </c>
      <c r="B288" s="122"/>
      <c r="C288" s="122"/>
      <c r="D288" s="123"/>
      <c r="E288" s="124"/>
      <c r="F288" s="109" t="n">
        <f aca="false">F286</f>
        <v>0</v>
      </c>
    </row>
    <row r="289" customFormat="false" ht="12.75" hidden="false" customHeight="false" outlineLevel="0" collapsed="false">
      <c r="A289" s="71"/>
      <c r="B289" s="71"/>
      <c r="C289" s="71"/>
      <c r="D289" s="28"/>
      <c r="E289" s="28"/>
      <c r="F289" s="88"/>
    </row>
    <row r="290" customFormat="false" ht="11.25" hidden="false" customHeight="true" outlineLevel="0" collapsed="false"/>
    <row r="291" customFormat="false" ht="24.75" hidden="false" customHeight="true" outlineLevel="0" collapsed="false">
      <c r="A291" s="111" t="s">
        <v>168</v>
      </c>
      <c r="B291" s="122"/>
      <c r="C291" s="122"/>
      <c r="D291" s="123"/>
      <c r="E291" s="124"/>
      <c r="F291" s="109" t="n">
        <f aca="false">F280+F288</f>
        <v>0</v>
      </c>
    </row>
    <row r="292" customFormat="false" ht="12" hidden="false" customHeight="true" outlineLevel="0" collapsed="false">
      <c r="A292" s="159"/>
      <c r="B292" s="159"/>
      <c r="C292" s="159"/>
      <c r="D292" s="160"/>
      <c r="E292" s="160"/>
      <c r="F292" s="160"/>
    </row>
    <row r="293" customFormat="false" ht="13.5" hidden="false" customHeight="false" outlineLevel="0" collapsed="false">
      <c r="A293" s="12"/>
      <c r="B293" s="12"/>
      <c r="C293" s="12"/>
      <c r="D293" s="11"/>
      <c r="E293" s="11"/>
    </row>
    <row r="294" customFormat="false" ht="15.75" hidden="false" customHeight="true" outlineLevel="0" collapsed="false">
      <c r="A294" s="161" t="s">
        <v>169</v>
      </c>
      <c r="B294" s="162"/>
      <c r="C294" s="162"/>
      <c r="D294" s="163" t="n">
        <v>3125.3</v>
      </c>
      <c r="E294" s="164" t="s">
        <v>170</v>
      </c>
      <c r="G294" s="2" t="s">
        <v>171</v>
      </c>
    </row>
    <row r="295" customFormat="false" ht="13.5" hidden="false" customHeight="false" outlineLevel="0" collapsed="false"/>
    <row r="296" customFormat="false" ht="25.5" hidden="false" customHeight="true" outlineLevel="0" collapsed="false">
      <c r="A296" s="111" t="s">
        <v>172</v>
      </c>
      <c r="B296" s="112"/>
      <c r="C296" s="112"/>
      <c r="D296" s="42"/>
      <c r="E296" s="165" t="s">
        <v>173</v>
      </c>
      <c r="F296" s="166" t="n">
        <f aca="false">IFERROR(F291/D294,"-")</f>
        <v>0</v>
      </c>
      <c r="G296" s="2" t="s">
        <v>171</v>
      </c>
    </row>
    <row r="297" customFormat="false" ht="12" hidden="false" customHeight="true" outlineLevel="0" collapsed="false">
      <c r="A297" s="71"/>
      <c r="B297" s="71"/>
      <c r="C297" s="71"/>
      <c r="D297" s="28"/>
      <c r="E297" s="28"/>
      <c r="F297" s="28"/>
    </row>
    <row r="298" s="5" customFormat="true" ht="9.75" hidden="false" customHeight="true" outlineLevel="0" collapsed="false">
      <c r="A298" s="160"/>
      <c r="B298" s="2"/>
      <c r="C298" s="2"/>
      <c r="D298" s="2"/>
      <c r="E298" s="2"/>
      <c r="F298" s="2"/>
      <c r="G298" s="7"/>
    </row>
    <row r="299" s="5" customFormat="true" ht="9.75" hidden="false" customHeight="true" outlineLevel="0" collapsed="false">
      <c r="A299" s="160"/>
      <c r="B299" s="2"/>
      <c r="C299" s="2"/>
      <c r="D299" s="2"/>
      <c r="E299" s="2"/>
      <c r="F299" s="2"/>
      <c r="G299" s="7"/>
    </row>
    <row r="300" s="5" customFormat="true" ht="9.75" hidden="false" customHeight="true" outlineLevel="0" collapsed="false">
      <c r="A300" s="160"/>
      <c r="B300" s="2"/>
      <c r="C300" s="2"/>
      <c r="D300" s="2"/>
      <c r="E300" s="2"/>
      <c r="F300" s="2"/>
      <c r="G300" s="7"/>
    </row>
    <row r="330" s="1" customFormat="true" ht="9" hidden="false" customHeight="true" outlineLevel="0" collapsed="false"/>
  </sheetData>
  <mergeCells count="7">
    <mergeCell ref="A8:F8"/>
    <mergeCell ref="A9:F9"/>
    <mergeCell ref="A11:F11"/>
    <mergeCell ref="A21:C21"/>
    <mergeCell ref="A36:E36"/>
    <mergeCell ref="A37:D37"/>
    <mergeCell ref="A44:D44"/>
  </mergeCells>
  <hyperlinks>
    <hyperlink ref="A182" location="AbaDeprec" display="3.1.1. Depreciação"/>
    <hyperlink ref="A198" location="AbaRemun" display="3.1.2. Remuneração do Capital"/>
  </hyperlink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rowBreaks count="4" manualBreakCount="4">
    <brk id="49" man="true" max="16383" min="0"/>
    <brk id="121" man="true" max="16383" min="0"/>
    <brk id="177" man="true" max="16383" min="0"/>
    <brk id="244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5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D10" activeCellId="0" sqref="D10"/>
    </sheetView>
  </sheetViews>
  <sheetFormatPr defaultColWidth="9.109375" defaultRowHeight="12.75" zeroHeight="false" outlineLevelRow="0" outlineLevelCol="0"/>
  <cols>
    <col collapsed="false" customWidth="true" hidden="false" outlineLevel="0" max="1" min="1" style="119" width="13.56"/>
    <col collapsed="false" customWidth="true" hidden="false" outlineLevel="0" max="2" min="2" style="119" width="36.67"/>
    <col collapsed="false" customWidth="true" hidden="false" outlineLevel="0" max="3" min="3" style="119" width="14.56"/>
    <col collapsed="false" customWidth="true" hidden="false" outlineLevel="0" max="4" min="4" style="167" width="37.34"/>
    <col collapsed="false" customWidth="false" hidden="false" outlineLevel="0" max="10" min="5" style="119" width="9.11"/>
    <col collapsed="false" customWidth="true" hidden="false" outlineLevel="0" max="11" min="11" style="119" width="11"/>
    <col collapsed="false" customWidth="false" hidden="false" outlineLevel="0" max="16384" min="12" style="119" width="9.11"/>
  </cols>
  <sheetData>
    <row r="1" customFormat="false" ht="12.75" hidden="false" customHeight="false" outlineLevel="0" collapsed="false">
      <c r="A1" s="3" t="s">
        <v>0</v>
      </c>
    </row>
    <row r="2" customFormat="false" ht="12.75" hidden="false" customHeight="false" outlineLevel="0" collapsed="false">
      <c r="A2" s="4" t="s">
        <v>174</v>
      </c>
    </row>
    <row r="3" customFormat="false" ht="13.5" hidden="false" customHeight="false" outlineLevel="0" collapsed="false"/>
    <row r="4" customFormat="false" ht="17.25" hidden="false" customHeight="false" outlineLevel="0" collapsed="false">
      <c r="A4" s="168" t="s">
        <v>175</v>
      </c>
      <c r="B4" s="168"/>
      <c r="C4" s="168"/>
      <c r="D4" s="169"/>
      <c r="E4" s="169"/>
      <c r="F4" s="169"/>
    </row>
    <row r="5" customFormat="false" ht="13.5" hidden="false" customHeight="false" outlineLevel="0" collapsed="false">
      <c r="A5" s="170" t="s">
        <v>176</v>
      </c>
      <c r="B5" s="171" t="s">
        <v>177</v>
      </c>
      <c r="C5" s="172" t="s">
        <v>178</v>
      </c>
      <c r="D5" s="173"/>
    </row>
    <row r="6" customFormat="false" ht="13.5" hidden="false" customHeight="false" outlineLevel="0" collapsed="false">
      <c r="A6" s="170" t="s">
        <v>179</v>
      </c>
      <c r="B6" s="171" t="s">
        <v>180</v>
      </c>
      <c r="C6" s="174" t="n">
        <v>0.2</v>
      </c>
      <c r="D6" s="173"/>
      <c r="F6" s="167"/>
      <c r="G6" s="167"/>
      <c r="H6" s="167"/>
      <c r="I6" s="167"/>
      <c r="J6" s="167"/>
      <c r="K6" s="167"/>
      <c r="L6" s="167"/>
    </row>
    <row r="7" customFormat="false" ht="13.5" hidden="false" customHeight="false" outlineLevel="0" collapsed="false">
      <c r="A7" s="170" t="s">
        <v>181</v>
      </c>
      <c r="B7" s="171" t="s">
        <v>182</v>
      </c>
      <c r="C7" s="174" t="n">
        <v>0.015</v>
      </c>
      <c r="D7" s="173"/>
      <c r="F7" s="167"/>
      <c r="G7" s="167"/>
      <c r="H7" s="167"/>
      <c r="I7" s="167"/>
      <c r="J7" s="167"/>
      <c r="K7" s="167"/>
      <c r="L7" s="167"/>
    </row>
    <row r="8" customFormat="false" ht="13.5" hidden="false" customHeight="false" outlineLevel="0" collapsed="false">
      <c r="A8" s="170" t="s">
        <v>183</v>
      </c>
      <c r="B8" s="171" t="s">
        <v>184</v>
      </c>
      <c r="C8" s="174" t="n">
        <v>0.01</v>
      </c>
      <c r="D8" s="173"/>
      <c r="F8" s="167"/>
      <c r="G8" s="167"/>
      <c r="H8" s="167"/>
      <c r="I8" s="167"/>
      <c r="J8" s="167"/>
      <c r="K8" s="167"/>
      <c r="L8" s="167"/>
    </row>
    <row r="9" customFormat="false" ht="13.5" hidden="false" customHeight="false" outlineLevel="0" collapsed="false">
      <c r="A9" s="170" t="s">
        <v>185</v>
      </c>
      <c r="B9" s="171" t="s">
        <v>186</v>
      </c>
      <c r="C9" s="174" t="n">
        <v>0.002</v>
      </c>
      <c r="D9" s="173"/>
      <c r="F9" s="167"/>
      <c r="G9" s="167"/>
      <c r="H9" s="167"/>
      <c r="I9" s="167"/>
      <c r="J9" s="167"/>
      <c r="K9" s="167"/>
      <c r="L9" s="167"/>
    </row>
    <row r="10" customFormat="false" ht="13.5" hidden="false" customHeight="false" outlineLevel="0" collapsed="false">
      <c r="A10" s="170" t="s">
        <v>187</v>
      </c>
      <c r="B10" s="171" t="s">
        <v>188</v>
      </c>
      <c r="C10" s="174" t="n">
        <v>0.006</v>
      </c>
      <c r="D10" s="173"/>
      <c r="F10" s="167"/>
      <c r="G10" s="167"/>
      <c r="H10" s="167"/>
      <c r="I10" s="167"/>
      <c r="J10" s="167"/>
      <c r="K10" s="167"/>
      <c r="L10" s="167"/>
    </row>
    <row r="11" customFormat="false" ht="13.5" hidden="false" customHeight="false" outlineLevel="0" collapsed="false">
      <c r="A11" s="170" t="s">
        <v>189</v>
      </c>
      <c r="B11" s="171" t="s">
        <v>190</v>
      </c>
      <c r="C11" s="174" t="n">
        <v>0.025</v>
      </c>
      <c r="D11" s="173"/>
      <c r="F11" s="167"/>
      <c r="G11" s="167"/>
      <c r="H11" s="167"/>
      <c r="I11" s="167"/>
      <c r="J11" s="167"/>
      <c r="K11" s="167"/>
      <c r="L11" s="167"/>
    </row>
    <row r="12" customFormat="false" ht="13.5" hidden="false" customHeight="false" outlineLevel="0" collapsed="false">
      <c r="A12" s="170" t="s">
        <v>191</v>
      </c>
      <c r="B12" s="171" t="s">
        <v>192</v>
      </c>
      <c r="C12" s="174" t="n">
        <v>0.03</v>
      </c>
      <c r="D12" s="173"/>
      <c r="F12" s="167"/>
      <c r="G12" s="167"/>
      <c r="H12" s="167"/>
      <c r="I12" s="167"/>
      <c r="J12" s="167"/>
      <c r="K12" s="167"/>
      <c r="L12" s="167"/>
    </row>
    <row r="13" customFormat="false" ht="13.5" hidden="false" customHeight="false" outlineLevel="0" collapsed="false">
      <c r="A13" s="170" t="s">
        <v>193</v>
      </c>
      <c r="B13" s="171" t="s">
        <v>194</v>
      </c>
      <c r="C13" s="174" t="n">
        <v>0.08</v>
      </c>
      <c r="D13" s="175"/>
      <c r="F13" s="167"/>
      <c r="G13" s="167"/>
      <c r="H13" s="167"/>
      <c r="I13" s="167"/>
      <c r="J13" s="167"/>
      <c r="K13" s="167"/>
      <c r="L13" s="167"/>
    </row>
    <row r="14" customFormat="false" ht="13.5" hidden="false" customHeight="false" outlineLevel="0" collapsed="false">
      <c r="A14" s="170" t="s">
        <v>195</v>
      </c>
      <c r="B14" s="176" t="s">
        <v>196</v>
      </c>
      <c r="C14" s="177" t="n">
        <f aca="false">SUM(C6:C13)</f>
        <v>0.368</v>
      </c>
      <c r="D14" s="175"/>
      <c r="F14" s="167"/>
      <c r="G14" s="167"/>
      <c r="H14" s="167"/>
      <c r="I14" s="167"/>
      <c r="J14" s="167"/>
      <c r="K14" s="167"/>
      <c r="L14" s="167"/>
    </row>
    <row r="15" customFormat="false" ht="13.5" hidden="false" customHeight="false" outlineLevel="0" collapsed="false">
      <c r="A15" s="178"/>
      <c r="B15" s="179"/>
      <c r="C15" s="180"/>
      <c r="D15" s="175"/>
      <c r="F15" s="167"/>
      <c r="G15" s="167"/>
      <c r="H15" s="167"/>
      <c r="I15" s="167"/>
      <c r="J15" s="167"/>
      <c r="K15" s="167"/>
      <c r="L15" s="167"/>
    </row>
    <row r="16" customFormat="false" ht="13.5" hidden="false" customHeight="false" outlineLevel="0" collapsed="false">
      <c r="A16" s="170" t="s">
        <v>197</v>
      </c>
      <c r="B16" s="171" t="s">
        <v>198</v>
      </c>
      <c r="C16" s="174" t="n">
        <f aca="false">ROUND(IF('3.CAGED'!C39&gt;24,(1-12/'3.CAGED'!C39)*0.1111,0.1111-C25),4)</f>
        <v>0.0574</v>
      </c>
      <c r="D16" s="175"/>
      <c r="F16" s="167"/>
      <c r="G16" s="167"/>
      <c r="H16" s="167"/>
      <c r="I16" s="167"/>
      <c r="J16" s="167"/>
      <c r="K16" s="167"/>
      <c r="L16" s="167"/>
    </row>
    <row r="17" customFormat="false" ht="13.5" hidden="false" customHeight="false" outlineLevel="0" collapsed="false">
      <c r="A17" s="170" t="s">
        <v>199</v>
      </c>
      <c r="B17" s="171" t="s">
        <v>200</v>
      </c>
      <c r="C17" s="174" t="n">
        <f aca="false">ROUND('3.CAGED'!C33/'3.CAGED'!C30,4)</f>
        <v>0.0833</v>
      </c>
      <c r="D17" s="175"/>
      <c r="F17" s="167"/>
      <c r="G17" s="167"/>
      <c r="H17" s="167"/>
      <c r="I17" s="167"/>
      <c r="J17" s="167"/>
      <c r="K17" s="167"/>
      <c r="L17" s="167"/>
    </row>
    <row r="18" customFormat="false" ht="13.5" hidden="false" customHeight="false" outlineLevel="0" collapsed="false">
      <c r="A18" s="170" t="s">
        <v>201</v>
      </c>
      <c r="B18" s="171" t="s">
        <v>202</v>
      </c>
      <c r="C18" s="174" t="n">
        <v>0.0006</v>
      </c>
      <c r="D18" s="175"/>
      <c r="F18" s="167"/>
      <c r="G18" s="167"/>
      <c r="H18" s="167"/>
      <c r="I18" s="167"/>
      <c r="J18" s="167"/>
      <c r="K18" s="167"/>
      <c r="L18" s="167"/>
    </row>
    <row r="19" customFormat="false" ht="13.5" hidden="false" customHeight="false" outlineLevel="0" collapsed="false">
      <c r="A19" s="170" t="s">
        <v>203</v>
      </c>
      <c r="B19" s="171" t="s">
        <v>204</v>
      </c>
      <c r="C19" s="174" t="n">
        <v>0.0082</v>
      </c>
      <c r="D19" s="175"/>
      <c r="F19" s="167"/>
      <c r="G19" s="167"/>
      <c r="H19" s="167"/>
      <c r="I19" s="167"/>
      <c r="J19" s="167"/>
      <c r="K19" s="167"/>
      <c r="L19" s="167"/>
    </row>
    <row r="20" customFormat="false" ht="13.5" hidden="false" customHeight="false" outlineLevel="0" collapsed="false">
      <c r="A20" s="170" t="s">
        <v>205</v>
      </c>
      <c r="B20" s="171" t="s">
        <v>206</v>
      </c>
      <c r="C20" s="174" t="n">
        <v>0.0031</v>
      </c>
      <c r="D20" s="175"/>
      <c r="F20" s="167"/>
      <c r="G20" s="167"/>
      <c r="H20" s="167"/>
      <c r="I20" s="167"/>
      <c r="J20" s="167"/>
      <c r="K20" s="167"/>
      <c r="L20" s="167"/>
    </row>
    <row r="21" customFormat="false" ht="13.5" hidden="false" customHeight="false" outlineLevel="0" collapsed="false">
      <c r="A21" s="170" t="s">
        <v>207</v>
      </c>
      <c r="B21" s="171" t="s">
        <v>208</v>
      </c>
      <c r="C21" s="174" t="n">
        <v>0.0166</v>
      </c>
      <c r="D21" s="175"/>
      <c r="F21" s="167"/>
      <c r="G21" s="167"/>
      <c r="H21" s="167"/>
      <c r="I21" s="167"/>
      <c r="J21" s="167"/>
      <c r="K21" s="167"/>
      <c r="L21" s="167"/>
    </row>
    <row r="22" customFormat="false" ht="13.5" hidden="false" customHeight="false" outlineLevel="0" collapsed="false">
      <c r="A22" s="170" t="s">
        <v>209</v>
      </c>
      <c r="B22" s="176" t="s">
        <v>210</v>
      </c>
      <c r="C22" s="177" t="n">
        <f aca="false">SUM(C16:C21)</f>
        <v>0.1692</v>
      </c>
      <c r="D22" s="181"/>
      <c r="F22" s="167"/>
      <c r="G22" s="167"/>
      <c r="H22" s="167"/>
      <c r="I22" s="167"/>
      <c r="J22" s="167"/>
      <c r="K22" s="167"/>
      <c r="L22" s="167"/>
    </row>
    <row r="23" customFormat="false" ht="13.5" hidden="false" customHeight="false" outlineLevel="0" collapsed="false">
      <c r="A23" s="178"/>
      <c r="B23" s="179"/>
      <c r="C23" s="180"/>
      <c r="D23" s="181"/>
      <c r="F23" s="167"/>
      <c r="G23" s="167"/>
      <c r="H23" s="167"/>
      <c r="I23" s="167"/>
      <c r="J23" s="167"/>
      <c r="K23" s="167"/>
      <c r="L23" s="167"/>
    </row>
    <row r="24" customFormat="false" ht="13.5" hidden="false" customHeight="false" outlineLevel="0" collapsed="false">
      <c r="A24" s="170" t="s">
        <v>211</v>
      </c>
      <c r="B24" s="171" t="s">
        <v>212</v>
      </c>
      <c r="C24" s="174" t="n">
        <f aca="false">ROUND(('3.CAGED'!C38) *'3.CAGED'!C29/'3.CAGED'!C30,4)</f>
        <v>0.039</v>
      </c>
      <c r="D24" s="175"/>
      <c r="E24" s="182"/>
      <c r="F24" s="167"/>
      <c r="G24" s="167"/>
      <c r="H24" s="167"/>
      <c r="I24" s="167"/>
      <c r="J24" s="167"/>
      <c r="K24" s="167"/>
      <c r="L24" s="167"/>
    </row>
    <row r="25" customFormat="false" ht="13.5" hidden="false" customHeight="false" outlineLevel="0" collapsed="false">
      <c r="A25" s="170" t="s">
        <v>213</v>
      </c>
      <c r="B25" s="171" t="s">
        <v>214</v>
      </c>
      <c r="C25" s="174" t="n">
        <f aca="false">ROUND(IF('3.CAGED'!C39&gt;12,12/'3.CAGED'!C39*0.1111,0.1111),4)</f>
        <v>0.0537</v>
      </c>
      <c r="D25" s="175"/>
      <c r="F25" s="167"/>
      <c r="G25" s="167"/>
      <c r="H25" s="183"/>
      <c r="I25" s="167"/>
      <c r="J25" s="167"/>
      <c r="K25" s="167"/>
      <c r="L25" s="167"/>
    </row>
    <row r="26" customFormat="false" ht="13.5" hidden="false" customHeight="false" outlineLevel="0" collapsed="false">
      <c r="A26" s="170" t="s">
        <v>215</v>
      </c>
      <c r="B26" s="171" t="s">
        <v>216</v>
      </c>
      <c r="C26" s="174" t="n">
        <f aca="false">ROUND(('3.CAGED'!C32+'3.CAGED'!C31)/360*C24,4)</f>
        <v>0.0043</v>
      </c>
      <c r="D26" s="175"/>
      <c r="F26" s="167"/>
      <c r="G26" s="167"/>
      <c r="H26" s="167"/>
      <c r="I26" s="167"/>
      <c r="J26" s="167"/>
      <c r="K26" s="167"/>
      <c r="L26" s="167"/>
    </row>
    <row r="27" customFormat="false" ht="13.5" hidden="false" customHeight="false" outlineLevel="0" collapsed="false">
      <c r="A27" s="170" t="s">
        <v>217</v>
      </c>
      <c r="B27" s="171" t="s">
        <v>218</v>
      </c>
      <c r="C27" s="174" t="n">
        <f aca="false">ROUND(('3.CAGED'!C30+'3.CAGED'!C31+'3.CAGED'!C33)/'3.CAGED'!C28*'3.CAGED'!C35*'3.CAGED'!C36*'3.CAGED'!C29/'3.CAGED'!C30,4)</f>
        <v>0.0359</v>
      </c>
      <c r="D27" s="175"/>
      <c r="F27" s="167"/>
      <c r="G27" s="184"/>
      <c r="H27" s="167"/>
      <c r="I27" s="167"/>
      <c r="J27" s="167"/>
      <c r="K27" s="167"/>
      <c r="L27" s="167"/>
    </row>
    <row r="28" customFormat="false" ht="13.5" hidden="false" customHeight="false" outlineLevel="0" collapsed="false">
      <c r="A28" s="170" t="s">
        <v>219</v>
      </c>
      <c r="B28" s="171" t="s">
        <v>220</v>
      </c>
      <c r="C28" s="174" t="n">
        <f aca="false">ROUND(('3.CAGED'!C32/'3.CAGED'!C30)*'3.CAGED'!C29/12,4)</f>
        <v>0.0027</v>
      </c>
      <c r="D28" s="175"/>
      <c r="F28" s="167"/>
      <c r="G28" s="167"/>
      <c r="H28" s="167"/>
      <c r="I28" s="167"/>
      <c r="J28" s="167"/>
      <c r="K28" s="167"/>
      <c r="L28" s="167"/>
    </row>
    <row r="29" customFormat="false" ht="13.5" hidden="false" customHeight="false" outlineLevel="0" collapsed="false">
      <c r="A29" s="170" t="s">
        <v>221</v>
      </c>
      <c r="B29" s="176" t="s">
        <v>222</v>
      </c>
      <c r="C29" s="177" t="n">
        <f aca="false">SUM(C24:C28)</f>
        <v>0.1356</v>
      </c>
      <c r="D29" s="181"/>
      <c r="F29" s="167"/>
      <c r="G29" s="167"/>
      <c r="H29" s="167"/>
      <c r="I29" s="167"/>
      <c r="J29" s="167"/>
      <c r="K29" s="167"/>
      <c r="L29" s="167"/>
    </row>
    <row r="30" customFormat="false" ht="13.5" hidden="false" customHeight="false" outlineLevel="0" collapsed="false">
      <c r="A30" s="178"/>
      <c r="B30" s="179"/>
      <c r="C30" s="180"/>
      <c r="D30" s="181"/>
      <c r="F30" s="167"/>
      <c r="G30" s="167"/>
      <c r="H30" s="167"/>
      <c r="I30" s="167"/>
      <c r="J30" s="167"/>
      <c r="K30" s="167"/>
      <c r="L30" s="167"/>
    </row>
    <row r="31" customFormat="false" ht="13.5" hidden="false" customHeight="false" outlineLevel="0" collapsed="false">
      <c r="A31" s="170" t="s">
        <v>223</v>
      </c>
      <c r="B31" s="171" t="s">
        <v>224</v>
      </c>
      <c r="C31" s="174" t="n">
        <f aca="false">ROUND(C14*C22,4)</f>
        <v>0.0623</v>
      </c>
      <c r="D31" s="175"/>
      <c r="F31" s="167"/>
      <c r="G31" s="167"/>
      <c r="H31" s="167"/>
      <c r="I31" s="167"/>
      <c r="J31" s="167"/>
      <c r="K31" s="167"/>
      <c r="L31" s="167"/>
    </row>
    <row r="32" customFormat="false" ht="27" hidden="false" customHeight="false" outlineLevel="0" collapsed="false">
      <c r="A32" s="170" t="s">
        <v>225</v>
      </c>
      <c r="B32" s="185" t="s">
        <v>226</v>
      </c>
      <c r="C32" s="174" t="n">
        <f aca="false">ROUND((C24*C14),4)</f>
        <v>0.0144</v>
      </c>
      <c r="D32" s="175"/>
      <c r="F32" s="167"/>
      <c r="G32" s="167"/>
      <c r="H32" s="167"/>
      <c r="I32" s="167"/>
      <c r="J32" s="167"/>
      <c r="K32" s="167"/>
      <c r="L32" s="167"/>
    </row>
    <row r="33" customFormat="false" ht="13.5" hidden="false" customHeight="false" outlineLevel="0" collapsed="false">
      <c r="A33" s="170" t="s">
        <v>227</v>
      </c>
      <c r="B33" s="176" t="s">
        <v>228</v>
      </c>
      <c r="C33" s="177" t="n">
        <f aca="false">SUM(C31:C32)</f>
        <v>0.0767</v>
      </c>
      <c r="D33" s="186"/>
      <c r="F33" s="167"/>
      <c r="G33" s="167"/>
      <c r="H33" s="167"/>
      <c r="I33" s="167"/>
      <c r="J33" s="167"/>
      <c r="K33" s="167"/>
      <c r="L33" s="167"/>
    </row>
    <row r="34" customFormat="false" ht="14.25" hidden="false" customHeight="false" outlineLevel="0" collapsed="false">
      <c r="A34" s="187"/>
      <c r="B34" s="188" t="s">
        <v>229</v>
      </c>
      <c r="C34" s="189" t="n">
        <f aca="false">C33+C29+C22+C14</f>
        <v>0.7495</v>
      </c>
      <c r="D34" s="186"/>
      <c r="F34" s="167"/>
      <c r="G34" s="167"/>
      <c r="H34" s="167"/>
      <c r="I34" s="167"/>
      <c r="J34" s="167"/>
      <c r="K34" s="167"/>
      <c r="L34" s="167"/>
    </row>
    <row r="35" customFormat="false" ht="13.5" hidden="false" customHeight="false" outlineLevel="0" collapsed="false">
      <c r="A35" s="175"/>
      <c r="B35" s="190"/>
      <c r="C35" s="191"/>
      <c r="D35" s="192"/>
      <c r="F35" s="167"/>
      <c r="G35" s="167"/>
      <c r="H35" s="167"/>
      <c r="I35" s="167"/>
      <c r="J35" s="167"/>
      <c r="K35" s="167"/>
      <c r="L35" s="167"/>
    </row>
    <row r="36" customFormat="false" ht="13.5" hidden="false" customHeight="false" outlineLevel="0" collapsed="false">
      <c r="A36" s="175"/>
      <c r="B36" s="175"/>
      <c r="C36" s="193"/>
      <c r="D36" s="194"/>
      <c r="F36" s="167"/>
      <c r="G36" s="167"/>
      <c r="H36" s="167"/>
      <c r="I36" s="167"/>
      <c r="J36" s="167"/>
      <c r="K36" s="167"/>
      <c r="L36" s="167"/>
    </row>
    <row r="37" customFormat="false" ht="13.5" hidden="false" customHeight="false" outlineLevel="0" collapsed="false">
      <c r="A37" s="173"/>
      <c r="B37" s="173"/>
      <c r="C37" s="195"/>
      <c r="D37" s="173"/>
      <c r="F37" s="167"/>
      <c r="G37" s="167"/>
      <c r="H37" s="167"/>
      <c r="I37" s="167"/>
      <c r="J37" s="167"/>
      <c r="K37" s="167"/>
      <c r="L37" s="167"/>
    </row>
    <row r="38" customFormat="false" ht="13.5" hidden="false" customHeight="false" outlineLevel="0" collapsed="false">
      <c r="A38" s="173"/>
      <c r="B38" s="173"/>
      <c r="C38" s="195"/>
      <c r="D38" s="173"/>
      <c r="F38" s="167"/>
      <c r="G38" s="167"/>
      <c r="H38" s="167"/>
      <c r="I38" s="167"/>
      <c r="J38" s="167"/>
      <c r="K38" s="167"/>
      <c r="L38" s="167"/>
    </row>
    <row r="39" customFormat="false" ht="13.5" hidden="false" customHeight="false" outlineLevel="0" collapsed="false">
      <c r="A39" s="173"/>
      <c r="B39" s="173"/>
      <c r="C39" s="195"/>
      <c r="D39" s="173"/>
      <c r="F39" s="167"/>
      <c r="G39" s="167"/>
      <c r="H39" s="167"/>
      <c r="I39" s="167"/>
      <c r="J39" s="167"/>
      <c r="K39" s="167"/>
      <c r="L39" s="167"/>
    </row>
    <row r="40" customFormat="false" ht="13.5" hidden="false" customHeight="false" outlineLevel="0" collapsed="false">
      <c r="A40" s="173"/>
      <c r="B40" s="196"/>
      <c r="C40" s="197"/>
      <c r="D40" s="173"/>
      <c r="F40" s="167"/>
      <c r="G40" s="167"/>
      <c r="H40" s="167"/>
      <c r="I40" s="167"/>
      <c r="J40" s="167"/>
      <c r="K40" s="167"/>
      <c r="L40" s="167"/>
    </row>
    <row r="41" customFormat="false" ht="13.5" hidden="false" customHeight="false" outlineLevel="0" collapsed="false">
      <c r="A41" s="186"/>
      <c r="B41" s="196"/>
      <c r="C41" s="197"/>
      <c r="D41" s="186"/>
      <c r="E41" s="167"/>
      <c r="F41" s="167"/>
      <c r="G41" s="167"/>
      <c r="H41" s="167"/>
      <c r="I41" s="167"/>
      <c r="J41" s="167"/>
      <c r="K41" s="167"/>
      <c r="L41" s="167"/>
    </row>
    <row r="42" customFormat="false" ht="16.5" hidden="false" customHeight="false" outlineLevel="0" collapsed="false">
      <c r="A42" s="198"/>
      <c r="B42" s="167"/>
      <c r="C42" s="167"/>
      <c r="E42" s="167"/>
      <c r="F42" s="167"/>
      <c r="G42" s="167"/>
      <c r="H42" s="167"/>
      <c r="I42" s="167"/>
      <c r="J42" s="167"/>
      <c r="K42" s="167"/>
      <c r="L42" s="167"/>
    </row>
    <row r="43" customFormat="false" ht="12.75" hidden="false" customHeight="false" outlineLevel="0" collapsed="false">
      <c r="A43" s="199"/>
      <c r="B43" s="200"/>
      <c r="C43" s="200"/>
      <c r="E43" s="167"/>
      <c r="F43" s="167"/>
      <c r="G43" s="167"/>
      <c r="H43" s="167"/>
      <c r="I43" s="167"/>
      <c r="J43" s="167"/>
      <c r="K43" s="167"/>
      <c r="L43" s="167"/>
    </row>
    <row r="44" customFormat="false" ht="13.5" hidden="false" customHeight="false" outlineLevel="0" collapsed="false">
      <c r="A44" s="173"/>
      <c r="B44" s="201"/>
      <c r="C44" s="200"/>
      <c r="E44" s="167"/>
      <c r="F44" s="167"/>
      <c r="G44" s="167"/>
      <c r="H44" s="167"/>
      <c r="I44" s="167"/>
      <c r="J44" s="167"/>
      <c r="K44" s="167"/>
      <c r="L44" s="167"/>
    </row>
    <row r="45" customFormat="false" ht="13.5" hidden="false" customHeight="false" outlineLevel="0" collapsed="false">
      <c r="A45" s="173"/>
      <c r="B45" s="201"/>
      <c r="C45" s="173"/>
      <c r="E45" s="167"/>
      <c r="F45" s="167"/>
      <c r="G45" s="167"/>
      <c r="H45" s="167"/>
      <c r="I45" s="167"/>
      <c r="J45" s="167"/>
      <c r="K45" s="167"/>
      <c r="L45" s="167"/>
    </row>
    <row r="46" customFormat="false" ht="13.5" hidden="false" customHeight="false" outlineLevel="0" collapsed="false">
      <c r="A46" s="173"/>
      <c r="B46" s="195"/>
      <c r="C46" s="200"/>
      <c r="E46" s="167"/>
      <c r="F46" s="167"/>
      <c r="G46" s="167"/>
      <c r="H46" s="167"/>
      <c r="I46" s="167"/>
      <c r="J46" s="167"/>
      <c r="K46" s="167"/>
      <c r="L46" s="167"/>
    </row>
    <row r="47" customFormat="false" ht="13.5" hidden="false" customHeight="false" outlineLevel="0" collapsed="false">
      <c r="A47" s="173"/>
      <c r="B47" s="201"/>
      <c r="C47" s="173"/>
      <c r="E47" s="167"/>
      <c r="F47" s="167"/>
      <c r="G47" s="167"/>
      <c r="H47" s="167"/>
      <c r="I47" s="167"/>
      <c r="J47" s="167"/>
      <c r="K47" s="167"/>
      <c r="L47" s="167"/>
    </row>
    <row r="48" customFormat="false" ht="13.5" hidden="false" customHeight="false" outlineLevel="0" collapsed="false">
      <c r="A48" s="173"/>
      <c r="B48" s="195"/>
      <c r="C48" s="200"/>
      <c r="E48" s="167"/>
      <c r="F48" s="167"/>
      <c r="G48" s="167"/>
      <c r="H48" s="167"/>
      <c r="I48" s="167"/>
      <c r="J48" s="167"/>
      <c r="K48" s="167"/>
      <c r="L48" s="167"/>
    </row>
    <row r="49" customFormat="false" ht="13.5" hidden="false" customHeight="false" outlineLevel="0" collapsed="false">
      <c r="A49" s="173"/>
      <c r="B49" s="201"/>
      <c r="C49" s="173"/>
      <c r="E49" s="167"/>
      <c r="F49" s="167"/>
      <c r="G49" s="167"/>
      <c r="H49" s="167"/>
      <c r="I49" s="167"/>
      <c r="J49" s="167"/>
      <c r="K49" s="167"/>
      <c r="L49" s="167"/>
    </row>
    <row r="50" customFormat="false" ht="13.5" hidden="false" customHeight="false" outlineLevel="0" collapsed="false">
      <c r="A50" s="173"/>
      <c r="B50" s="195"/>
      <c r="C50" s="200"/>
      <c r="E50" s="167"/>
      <c r="F50" s="167"/>
      <c r="G50" s="167"/>
      <c r="H50" s="167"/>
      <c r="I50" s="167"/>
      <c r="J50" s="167"/>
      <c r="K50" s="167"/>
      <c r="L50" s="167"/>
    </row>
    <row r="51" customFormat="false" ht="13.5" hidden="false" customHeight="false" outlineLevel="0" collapsed="false">
      <c r="A51" s="173"/>
      <c r="B51" s="201"/>
      <c r="C51" s="173"/>
      <c r="E51" s="167"/>
      <c r="F51" s="167"/>
      <c r="G51" s="167"/>
      <c r="H51" s="167"/>
      <c r="I51" s="167"/>
      <c r="J51" s="167"/>
      <c r="K51" s="167"/>
      <c r="L51" s="167"/>
    </row>
    <row r="52" customFormat="false" ht="13.5" hidden="false" customHeight="false" outlineLevel="0" collapsed="false">
      <c r="A52" s="173"/>
      <c r="B52" s="195"/>
      <c r="C52" s="200"/>
      <c r="E52" s="167"/>
      <c r="F52" s="167"/>
      <c r="G52" s="167"/>
      <c r="H52" s="167"/>
      <c r="I52" s="167"/>
      <c r="J52" s="167"/>
      <c r="K52" s="167"/>
      <c r="L52" s="167"/>
    </row>
    <row r="53" customFormat="false" ht="16.5" hidden="false" customHeight="false" outlineLevel="0" collapsed="false">
      <c r="A53" s="198"/>
      <c r="B53" s="167"/>
      <c r="C53" s="167"/>
      <c r="E53" s="167"/>
      <c r="F53" s="167"/>
      <c r="G53" s="167"/>
      <c r="H53" s="167"/>
      <c r="I53" s="167"/>
      <c r="J53" s="167"/>
      <c r="K53" s="167"/>
      <c r="L53" s="167"/>
    </row>
    <row r="54" customFormat="false" ht="12.75" hidden="false" customHeight="false" outlineLevel="0" collapsed="false">
      <c r="A54" s="167"/>
      <c r="B54" s="167"/>
      <c r="C54" s="167"/>
      <c r="E54" s="167"/>
      <c r="F54" s="167"/>
      <c r="G54" s="167"/>
      <c r="H54" s="167"/>
      <c r="I54" s="167"/>
      <c r="J54" s="167"/>
      <c r="K54" s="167"/>
      <c r="L54" s="167"/>
    </row>
    <row r="55" customFormat="false" ht="12.75" hidden="false" customHeight="false" outlineLevel="0" collapsed="false">
      <c r="A55" s="167"/>
      <c r="B55" s="167"/>
      <c r="C55" s="167"/>
      <c r="E55" s="167"/>
      <c r="F55" s="167"/>
      <c r="G55" s="167"/>
      <c r="H55" s="167"/>
      <c r="I55" s="167"/>
      <c r="J55" s="167"/>
      <c r="K55" s="167"/>
      <c r="L55" s="167"/>
    </row>
    <row r="56" customFormat="false" ht="12.75" hidden="false" customHeight="false" outlineLevel="0" collapsed="false">
      <c r="A56" s="126"/>
      <c r="B56" s="167"/>
      <c r="C56" s="167"/>
      <c r="E56" s="167"/>
      <c r="F56" s="167"/>
      <c r="G56" s="167"/>
      <c r="H56" s="167"/>
      <c r="I56" s="167"/>
      <c r="J56" s="167"/>
      <c r="K56" s="167"/>
      <c r="L56" s="167"/>
    </row>
    <row r="57" customFormat="false" ht="12.75" hidden="false" customHeight="false" outlineLevel="0" collapsed="false">
      <c r="A57" s="167"/>
      <c r="B57" s="167"/>
      <c r="C57" s="167"/>
      <c r="E57" s="167"/>
    </row>
    <row r="58" customFormat="false" ht="12.75" hidden="false" customHeight="false" outlineLevel="0" collapsed="false">
      <c r="A58" s="167"/>
      <c r="B58" s="167"/>
      <c r="C58" s="167"/>
      <c r="E58" s="167"/>
    </row>
    <row r="59" customFormat="false" ht="12.75" hidden="false" customHeight="false" outlineLevel="0" collapsed="false">
      <c r="A59" s="167"/>
      <c r="B59" s="167"/>
      <c r="C59" s="167"/>
      <c r="E59" s="167"/>
    </row>
    <row r="60" customFormat="false" ht="12.75" hidden="false" customHeight="false" outlineLevel="0" collapsed="false">
      <c r="A60" s="167"/>
      <c r="B60" s="167"/>
      <c r="C60" s="167"/>
      <c r="E60" s="167"/>
    </row>
    <row r="61" customFormat="false" ht="12.75" hidden="false" customHeight="false" outlineLevel="0" collapsed="false">
      <c r="A61" s="167"/>
      <c r="B61" s="167"/>
      <c r="C61" s="167"/>
      <c r="E61" s="167"/>
    </row>
    <row r="62" customFormat="false" ht="12.75" hidden="false" customHeight="false" outlineLevel="0" collapsed="false">
      <c r="A62" s="167"/>
      <c r="B62" s="167"/>
      <c r="C62" s="167"/>
      <c r="E62" s="167"/>
    </row>
    <row r="63" customFormat="false" ht="12.75" hidden="false" customHeight="false" outlineLevel="0" collapsed="false">
      <c r="A63" s="167"/>
      <c r="B63" s="167"/>
      <c r="C63" s="167"/>
      <c r="E63" s="167"/>
    </row>
    <row r="64" customFormat="false" ht="12.75" hidden="false" customHeight="false" outlineLevel="0" collapsed="false">
      <c r="A64" s="167"/>
      <c r="B64" s="167"/>
      <c r="C64" s="167"/>
      <c r="E64" s="167"/>
    </row>
    <row r="65" customFormat="false" ht="12.75" hidden="false" customHeight="false" outlineLevel="0" collapsed="false">
      <c r="A65" s="167"/>
      <c r="B65" s="167"/>
      <c r="C65" s="167"/>
      <c r="E65" s="167"/>
    </row>
  </sheetData>
  <mergeCells count="1">
    <mergeCell ref="A4:C4"/>
  </mergeCell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41"/>
  <sheetViews>
    <sheetView showFormulas="false" showGridLines="true" showRowColHeaders="true" showZeros="true" rightToLeft="false" tabSelected="false" showOutlineSymbols="true" defaultGridColor="true" view="pageBreakPreview" topLeftCell="A13" colorId="64" zoomScale="100" zoomScaleNormal="100" zoomScalePageLayoutView="100" workbookViewId="0">
      <selection pane="topLeft" activeCell="N36" activeCellId="0" sqref="N36"/>
    </sheetView>
  </sheetViews>
  <sheetFormatPr defaultColWidth="9.109375" defaultRowHeight="12.75" zeroHeight="false" outlineLevelRow="0" outlineLevelCol="0"/>
  <cols>
    <col collapsed="false" customWidth="true" hidden="false" outlineLevel="0" max="1" min="1" style="119" width="8.56"/>
    <col collapsed="false" customWidth="true" hidden="false" outlineLevel="0" max="2" min="2" style="119" width="67.11"/>
    <col collapsed="false" customWidth="true" hidden="false" outlineLevel="0" max="3" min="3" style="119" width="13.67"/>
    <col collapsed="false" customWidth="true" hidden="true" outlineLevel="0" max="4" min="4" style="119" width="10.33"/>
    <col collapsed="false" customWidth="true" hidden="true" outlineLevel="0" max="5" min="5" style="119" width="13.67"/>
    <col collapsed="false" customWidth="true" hidden="true" outlineLevel="0" max="6" min="6" style="119" width="14.44"/>
    <col collapsed="false" customWidth="true" hidden="true" outlineLevel="0" max="7" min="7" style="119" width="12.67"/>
    <col collapsed="false" customWidth="true" hidden="true" outlineLevel="0" max="8" min="8" style="119" width="4.44"/>
    <col collapsed="false" customWidth="true" hidden="true" outlineLevel="0" max="9" min="9" style="119" width="6.88"/>
    <col collapsed="false" customWidth="true" hidden="true" outlineLevel="0" max="10" min="10" style="119" width="3.34"/>
    <col collapsed="false" customWidth="true" hidden="true" outlineLevel="0" max="11" min="11" style="119" width="11.53"/>
    <col collapsed="false" customWidth="false" hidden="false" outlineLevel="0" max="16384" min="12" style="119" width="9.11"/>
  </cols>
  <sheetData>
    <row r="1" customFormat="false" ht="12.75" hidden="false" customHeight="false" outlineLevel="0" collapsed="false">
      <c r="A1" s="202" t="s">
        <v>230</v>
      </c>
    </row>
    <row r="3" customFormat="false" ht="12.75" hidden="false" customHeight="false" outlineLevel="0" collapsed="false">
      <c r="A3" s="119" t="s">
        <v>231</v>
      </c>
    </row>
    <row r="4" customFormat="false" ht="12.75" hidden="false" customHeight="false" outlineLevel="0" collapsed="false">
      <c r="A4" s="119" t="s">
        <v>232</v>
      </c>
    </row>
    <row r="5" customFormat="false" ht="25.5" hidden="false" customHeight="true" outlineLevel="0" collapsed="false">
      <c r="A5" s="203" t="s">
        <v>233</v>
      </c>
      <c r="B5" s="203"/>
      <c r="C5" s="203"/>
    </row>
    <row r="6" customFormat="false" ht="12.75" hidden="false" customHeight="false" outlineLevel="0" collapsed="false">
      <c r="A6" s="119" t="s">
        <v>234</v>
      </c>
    </row>
    <row r="7" customFormat="false" ht="26.25" hidden="false" customHeight="true" outlineLevel="0" collapsed="false">
      <c r="A7" s="203" t="s">
        <v>235</v>
      </c>
      <c r="B7" s="203"/>
      <c r="C7" s="203"/>
    </row>
    <row r="8" customFormat="false" ht="12.75" hidden="false" customHeight="false" outlineLevel="0" collapsed="false">
      <c r="A8" s="119" t="s">
        <v>236</v>
      </c>
    </row>
    <row r="9" customFormat="false" ht="12.75" hidden="false" customHeight="false" outlineLevel="0" collapsed="false">
      <c r="A9" s="119" t="s">
        <v>237</v>
      </c>
    </row>
    <row r="10" customFormat="false" ht="13.5" hidden="false" customHeight="false" outlineLevel="0" collapsed="false"/>
    <row r="11" customFormat="false" ht="17.25" hidden="false" customHeight="false" outlineLevel="0" collapsed="false">
      <c r="B11" s="204" t="s">
        <v>238</v>
      </c>
      <c r="C11" s="204"/>
    </row>
    <row r="12" customFormat="false" ht="13.5" hidden="false" customHeight="false" outlineLevel="0" collapsed="false">
      <c r="A12" s="167"/>
      <c r="B12" s="205" t="s">
        <v>239</v>
      </c>
      <c r="C12" s="206"/>
    </row>
    <row r="13" customFormat="false" ht="13.5" hidden="false" customHeight="false" outlineLevel="0" collapsed="false">
      <c r="A13" s="167"/>
      <c r="B13" s="207" t="s">
        <v>240</v>
      </c>
      <c r="C13" s="208" t="n">
        <v>2486</v>
      </c>
    </row>
    <row r="14" customFormat="false" ht="13.5" hidden="false" customHeight="false" outlineLevel="0" collapsed="false">
      <c r="A14" s="167"/>
      <c r="B14" s="209" t="s">
        <v>241</v>
      </c>
      <c r="C14" s="208" t="n">
        <v>3303</v>
      </c>
    </row>
    <row r="15" customFormat="false" ht="13.5" hidden="false" customHeight="false" outlineLevel="0" collapsed="false">
      <c r="A15" s="167"/>
      <c r="B15" s="210" t="s">
        <v>242</v>
      </c>
      <c r="C15" s="211" t="n">
        <v>81</v>
      </c>
    </row>
    <row r="16" customFormat="false" ht="13.5" hidden="false" customHeight="false" outlineLevel="0" collapsed="false">
      <c r="A16" s="167"/>
      <c r="B16" s="210" t="s">
        <v>243</v>
      </c>
      <c r="C16" s="211" t="n">
        <v>2336</v>
      </c>
    </row>
    <row r="17" customFormat="false" ht="13.5" hidden="false" customHeight="false" outlineLevel="0" collapsed="false">
      <c r="A17" s="167"/>
      <c r="B17" s="210" t="s">
        <v>244</v>
      </c>
      <c r="C17" s="211" t="n">
        <v>342</v>
      </c>
    </row>
    <row r="18" customFormat="false" ht="13.5" hidden="false" customHeight="false" outlineLevel="0" collapsed="false">
      <c r="A18" s="167"/>
      <c r="B18" s="210" t="s">
        <v>245</v>
      </c>
      <c r="C18" s="211" t="n">
        <v>18</v>
      </c>
    </row>
    <row r="19" customFormat="false" ht="13.5" hidden="false" customHeight="false" outlineLevel="0" collapsed="false">
      <c r="A19" s="167"/>
      <c r="B19" s="210" t="s">
        <v>246</v>
      </c>
      <c r="C19" s="211" t="n">
        <v>500</v>
      </c>
    </row>
    <row r="20" customFormat="false" ht="13.5" hidden="false" customHeight="false" outlineLevel="0" collapsed="false">
      <c r="A20" s="167"/>
      <c r="B20" s="210" t="s">
        <v>247</v>
      </c>
      <c r="C20" s="211" t="n">
        <v>1</v>
      </c>
    </row>
    <row r="21" customFormat="false" ht="13.5" hidden="false" customHeight="false" outlineLevel="0" collapsed="false">
      <c r="A21" s="167"/>
      <c r="B21" s="210" t="s">
        <v>248</v>
      </c>
      <c r="C21" s="211" t="n">
        <v>25</v>
      </c>
    </row>
    <row r="22" customFormat="false" ht="13.5" hidden="false" customHeight="false" outlineLevel="0" collapsed="false">
      <c r="A22" s="167"/>
      <c r="B22" s="212" t="s">
        <v>249</v>
      </c>
      <c r="C22" s="213" t="n">
        <v>0</v>
      </c>
    </row>
    <row r="23" customFormat="false" ht="13.5" hidden="false" customHeight="false" outlineLevel="0" collapsed="false">
      <c r="A23" s="167" t="s">
        <v>250</v>
      </c>
      <c r="B23" s="205" t="s">
        <v>251</v>
      </c>
      <c r="C23" s="206"/>
    </row>
    <row r="24" customFormat="false" ht="13.5" hidden="false" customHeight="false" outlineLevel="0" collapsed="false">
      <c r="A24" s="167"/>
      <c r="B24" s="214" t="s">
        <v>252</v>
      </c>
      <c r="C24" s="215" t="n">
        <v>6400</v>
      </c>
    </row>
    <row r="25" customFormat="false" ht="13.5" hidden="false" customHeight="false" outlineLevel="0" collapsed="false">
      <c r="A25" s="167"/>
      <c r="B25" s="210" t="s">
        <v>253</v>
      </c>
      <c r="C25" s="211" t="n">
        <v>5583</v>
      </c>
    </row>
    <row r="26" customFormat="false" ht="13.5" hidden="false" customHeight="false" outlineLevel="0" collapsed="false">
      <c r="B26" s="210" t="s">
        <v>254</v>
      </c>
      <c r="C26" s="211" t="n">
        <v>-817</v>
      </c>
    </row>
    <row r="27" customFormat="false" ht="13.5" hidden="false" customHeight="false" outlineLevel="0" collapsed="false">
      <c r="B27" s="216"/>
      <c r="C27" s="217"/>
    </row>
    <row r="28" customFormat="false" ht="13.5" hidden="false" customHeight="false" outlineLevel="0" collapsed="false">
      <c r="B28" s="218" t="s">
        <v>255</v>
      </c>
      <c r="C28" s="219" t="n">
        <f aca="false">MEDIAN(C13,C14)/MEDIAN(C24,C25)</f>
        <v>0.483101059834766</v>
      </c>
      <c r="G28" s="119" t="n">
        <f aca="false">12/C28</f>
        <v>24.8395232337191</v>
      </c>
    </row>
    <row r="29" customFormat="false" ht="13.5" hidden="false" customHeight="false" outlineLevel="0" collapsed="false">
      <c r="B29" s="207" t="s">
        <v>256</v>
      </c>
      <c r="C29" s="219" t="n">
        <f aca="false">C16/MEDIAN(C24,C25)</f>
        <v>0.389885671367771</v>
      </c>
    </row>
    <row r="30" customFormat="false" ht="13.5" hidden="false" customHeight="false" outlineLevel="0" collapsed="false">
      <c r="B30" s="220" t="s">
        <v>257</v>
      </c>
      <c r="C30" s="221" t="n">
        <v>360</v>
      </c>
    </row>
    <row r="31" customFormat="false" ht="13.5" hidden="false" customHeight="false" outlineLevel="0" collapsed="false">
      <c r="B31" s="207" t="s">
        <v>258</v>
      </c>
      <c r="C31" s="221" t="n">
        <v>10</v>
      </c>
    </row>
    <row r="32" customFormat="false" ht="13.5" hidden="false" customHeight="false" outlineLevel="0" collapsed="false">
      <c r="B32" s="207" t="s">
        <v>259</v>
      </c>
      <c r="C32" s="221" t="n">
        <v>30</v>
      </c>
      <c r="G32" s="119" t="n">
        <f aca="false">TRUNC(G37)</f>
        <v>0</v>
      </c>
    </row>
    <row r="33" customFormat="false" ht="13.5" hidden="false" customHeight="false" outlineLevel="0" collapsed="false">
      <c r="B33" s="207" t="s">
        <v>260</v>
      </c>
      <c r="C33" s="221" t="n">
        <v>30</v>
      </c>
    </row>
    <row r="34" s="202" customFormat="true" ht="13.5" hidden="false" customHeight="false" outlineLevel="0" collapsed="false">
      <c r="B34" s="207" t="s">
        <v>261</v>
      </c>
      <c r="C34" s="222" t="n">
        <f aca="false">MEDIAN(C24,C25)</f>
        <v>5991.5</v>
      </c>
    </row>
    <row r="35" s="202" customFormat="true" ht="13.5" hidden="false" customHeight="false" outlineLevel="0" collapsed="false">
      <c r="B35" s="207" t="s">
        <v>194</v>
      </c>
      <c r="C35" s="223" t="n">
        <v>0.08</v>
      </c>
      <c r="K35" s="202" t="n">
        <f aca="false">IF(C39&gt;12,C39-12,C39)</f>
        <v>12.8395232337191</v>
      </c>
    </row>
    <row r="36" s="202" customFormat="true" ht="13.5" hidden="false" customHeight="false" outlineLevel="0" collapsed="false">
      <c r="B36" s="207" t="s">
        <v>262</v>
      </c>
      <c r="C36" s="223" t="n">
        <v>0.5</v>
      </c>
      <c r="K36" s="202" t="e">
        <f aca="false">IF(#REF!&gt;12,#REF!-12,#REF!)</f>
        <v>#REF!</v>
      </c>
    </row>
    <row r="37" s="202" customFormat="true" ht="13.5" hidden="false" customHeight="false" outlineLevel="0" collapsed="false">
      <c r="B37" s="207" t="s">
        <v>263</v>
      </c>
      <c r="C37" s="224" t="n">
        <f aca="false">((1/C28)-TRUNC(E37))</f>
        <v>0.0699602694765935</v>
      </c>
      <c r="D37" s="202" t="n">
        <f aca="false">TRUNC(E37)</f>
        <v>2</v>
      </c>
      <c r="E37" s="202" t="n">
        <f aca="false">1/C28</f>
        <v>2.06996026947659</v>
      </c>
      <c r="F37" s="202" t="n">
        <f aca="false">((1/C28)-TRUNC(E37))</f>
        <v>0.0699602694765935</v>
      </c>
      <c r="G37" s="202" t="n">
        <f aca="false">12*F37</f>
        <v>0.839523233719122</v>
      </c>
      <c r="K37" s="202" t="e">
        <f aca="false">IF(#REF!&gt;12,#REF!-12,#REF!)</f>
        <v>#REF!</v>
      </c>
    </row>
    <row r="38" s="202" customFormat="true" ht="13.5" hidden="false" customHeight="false" outlineLevel="0" collapsed="false">
      <c r="B38" s="205" t="s">
        <v>264</v>
      </c>
      <c r="C38" s="225" t="n">
        <f aca="false">30+D38</f>
        <v>36</v>
      </c>
      <c r="D38" s="202" t="n">
        <f aca="false">3*D37</f>
        <v>6</v>
      </c>
      <c r="G38" s="202" t="n">
        <f aca="false">G37/12*40/360</f>
        <v>0.00777336327517706</v>
      </c>
      <c r="K38" s="202" t="e">
        <f aca="false">IF(#REF!&gt;12,#REF!-12,#REF!)</f>
        <v>#REF!</v>
      </c>
    </row>
    <row r="39" s="202" customFormat="true" ht="14.25" hidden="false" customHeight="false" outlineLevel="0" collapsed="false">
      <c r="B39" s="226" t="s">
        <v>265</v>
      </c>
      <c r="C39" s="227" t="n">
        <f aca="false">12/C28</f>
        <v>24.8395232337191</v>
      </c>
      <c r="K39" s="202" t="e">
        <f aca="false">IF(#REF!&gt;12,#REF!-12,#REF!)</f>
        <v>#REF!</v>
      </c>
    </row>
    <row r="40" customFormat="false" ht="12.75" hidden="false" customHeight="false" outlineLevel="0" collapsed="false">
      <c r="K40" s="119" t="e">
        <f aca="false">IF(K39&gt;12,K39-12,K39)</f>
        <v>#REF!</v>
      </c>
    </row>
    <row r="41" customFormat="false" ht="12.75" hidden="false" customHeight="false" outlineLevel="0" collapsed="false">
      <c r="K41" s="119" t="e">
        <f aca="false">IF(K40&gt;12,K40-12,K40)</f>
        <v>#REF!</v>
      </c>
    </row>
  </sheetData>
  <mergeCells count="3">
    <mergeCell ref="A5:C5"/>
    <mergeCell ref="A7:C7"/>
    <mergeCell ref="B11:C11"/>
  </mergeCell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F25" activeCellId="0" sqref="F25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41.88"/>
    <col collapsed="false" customWidth="true" hidden="false" outlineLevel="0" max="2" min="2" style="0" width="5.56"/>
    <col collapsed="false" customWidth="true" hidden="false" outlineLevel="0" max="4" min="4" style="0" width="9.67"/>
    <col collapsed="false" customWidth="true" hidden="false" outlineLevel="0" max="5" min="5" style="228" width="8"/>
    <col collapsed="false" customWidth="true" hidden="false" outlineLevel="0" max="6" min="6" style="0" width="9.67"/>
  </cols>
  <sheetData>
    <row r="1" s="230" customFormat="true" ht="13.5" hidden="false" customHeight="false" outlineLevel="0" collapsed="false">
      <c r="A1" s="3" t="s">
        <v>0</v>
      </c>
      <c r="B1" s="229"/>
      <c r="C1" s="229"/>
      <c r="E1" s="231"/>
    </row>
    <row r="2" s="230" customFormat="true" ht="13.5" hidden="false" customHeight="false" outlineLevel="0" collapsed="false">
      <c r="A2" s="4" t="s">
        <v>266</v>
      </c>
      <c r="B2" s="229"/>
      <c r="C2" s="229"/>
      <c r="E2" s="231"/>
    </row>
    <row r="3" s="230" customFormat="true" ht="13.5" hidden="false" customHeight="false" outlineLevel="0" collapsed="false">
      <c r="A3" s="1" t="s">
        <v>2</v>
      </c>
      <c r="B3" s="229"/>
      <c r="C3" s="229"/>
      <c r="E3" s="231"/>
    </row>
    <row r="4" s="230" customFormat="true" ht="13.5" hidden="false" customHeight="false" outlineLevel="0" collapsed="false">
      <c r="A4" s="4"/>
      <c r="B4" s="229"/>
      <c r="C4" s="229"/>
      <c r="E4" s="231"/>
    </row>
    <row r="5" s="230" customFormat="true" ht="14.25" hidden="false" customHeight="false" outlineLevel="0" collapsed="false">
      <c r="B5" s="229"/>
      <c r="C5" s="229"/>
      <c r="E5" s="231"/>
    </row>
    <row r="6" customFormat="false" ht="15" hidden="false" customHeight="false" outlineLevel="0" collapsed="false">
      <c r="A6" s="232" t="s">
        <v>267</v>
      </c>
      <c r="B6" s="232"/>
      <c r="C6" s="232"/>
      <c r="D6" s="232"/>
      <c r="E6" s="232"/>
      <c r="F6" s="232"/>
    </row>
    <row r="7" customFormat="false" ht="15.75" hidden="false" customHeight="false" outlineLevel="0" collapsed="false">
      <c r="A7" s="233"/>
      <c r="B7" s="234"/>
      <c r="C7" s="234"/>
      <c r="D7" s="234"/>
      <c r="E7" s="234"/>
      <c r="F7" s="235"/>
    </row>
    <row r="8" customFormat="false" ht="13.5" hidden="false" customHeight="false" outlineLevel="0" collapsed="false">
      <c r="A8" s="236"/>
      <c r="B8" s="237"/>
      <c r="C8" s="237"/>
      <c r="D8" s="238" t="s">
        <v>268</v>
      </c>
      <c r="E8" s="238"/>
      <c r="F8" s="238"/>
      <c r="G8" s="230"/>
      <c r="H8" s="230"/>
    </row>
    <row r="9" customFormat="false" ht="14.25" hidden="false" customHeight="false" outlineLevel="0" collapsed="false">
      <c r="A9" s="216"/>
      <c r="B9" s="239"/>
      <c r="C9" s="239"/>
      <c r="D9" s="240" t="s">
        <v>269</v>
      </c>
      <c r="E9" s="241" t="s">
        <v>270</v>
      </c>
      <c r="F9" s="242" t="s">
        <v>271</v>
      </c>
      <c r="G9" s="230"/>
      <c r="H9" s="230"/>
    </row>
    <row r="10" customFormat="false" ht="13.5" hidden="false" customHeight="false" outlineLevel="0" collapsed="false">
      <c r="A10" s="243" t="s">
        <v>272</v>
      </c>
      <c r="B10" s="244" t="s">
        <v>273</v>
      </c>
      <c r="C10" s="245" t="n">
        <v>0</v>
      </c>
      <c r="D10" s="246" t="n">
        <v>0.0297</v>
      </c>
      <c r="E10" s="247" t="n">
        <v>0.0508</v>
      </c>
      <c r="F10" s="248" t="n">
        <v>0.0627</v>
      </c>
      <c r="G10" s="230"/>
      <c r="H10" s="230"/>
    </row>
    <row r="11" customFormat="false" ht="13.5" hidden="false" customHeight="false" outlineLevel="0" collapsed="false">
      <c r="A11" s="249" t="s">
        <v>274</v>
      </c>
      <c r="B11" s="250" t="s">
        <v>275</v>
      </c>
      <c r="C11" s="251" t="n">
        <v>0</v>
      </c>
      <c r="D11" s="246" t="n">
        <f aca="false">0.3%+0.56%</f>
        <v>0.0086</v>
      </c>
      <c r="E11" s="247" t="n">
        <f aca="false">0.48%+0.85%</f>
        <v>0.0133</v>
      </c>
      <c r="F11" s="248" t="n">
        <f aca="false">0.82%+0.89%</f>
        <v>0.0171</v>
      </c>
      <c r="G11" s="230"/>
      <c r="H11" s="230"/>
    </row>
    <row r="12" customFormat="false" ht="13.5" hidden="false" customHeight="false" outlineLevel="0" collapsed="false">
      <c r="A12" s="249" t="s">
        <v>276</v>
      </c>
      <c r="B12" s="250" t="s">
        <v>277</v>
      </c>
      <c r="C12" s="251" t="n">
        <v>0</v>
      </c>
      <c r="D12" s="246" t="n">
        <v>0.0778</v>
      </c>
      <c r="E12" s="247" t="n">
        <v>0.1085</v>
      </c>
      <c r="F12" s="248" t="n">
        <v>0.1355</v>
      </c>
      <c r="G12" s="230"/>
      <c r="H12" s="230"/>
    </row>
    <row r="13" customFormat="false" ht="13.5" hidden="false" customHeight="false" outlineLevel="0" collapsed="false">
      <c r="A13" s="249" t="s">
        <v>278</v>
      </c>
      <c r="B13" s="250" t="s">
        <v>279</v>
      </c>
      <c r="C13" s="252" t="n">
        <f aca="false">(1+E13)^(E14/252)-1</f>
        <v>0</v>
      </c>
      <c r="D13" s="246" t="s">
        <v>280</v>
      </c>
      <c r="E13" s="253" t="n">
        <v>0</v>
      </c>
      <c r="F13" s="254"/>
      <c r="G13" s="230"/>
      <c r="H13" s="230"/>
    </row>
    <row r="14" customFormat="false" ht="13.5" hidden="false" customHeight="false" outlineLevel="0" collapsed="false">
      <c r="A14" s="249" t="s">
        <v>281</v>
      </c>
      <c r="B14" s="255" t="s">
        <v>282</v>
      </c>
      <c r="C14" s="251" t="n">
        <v>0</v>
      </c>
      <c r="D14" s="256" t="s">
        <v>283</v>
      </c>
      <c r="E14" s="257" t="n">
        <v>0</v>
      </c>
      <c r="F14" s="258"/>
      <c r="G14" s="230"/>
      <c r="H14" s="230"/>
    </row>
    <row r="15" customFormat="false" ht="14.25" hidden="false" customHeight="false" outlineLevel="0" collapsed="false">
      <c r="A15" s="259" t="s">
        <v>284</v>
      </c>
      <c r="B15" s="255"/>
      <c r="C15" s="260" t="n">
        <v>0</v>
      </c>
      <c r="D15" s="210"/>
      <c r="E15" s="261"/>
      <c r="F15" s="258"/>
      <c r="G15" s="230"/>
      <c r="H15" s="230"/>
    </row>
    <row r="16" customFormat="false" ht="13.5" hidden="false" customHeight="false" outlineLevel="0" collapsed="false">
      <c r="A16" s="262" t="s">
        <v>285</v>
      </c>
      <c r="B16" s="263"/>
      <c r="C16" s="264"/>
      <c r="D16" s="210"/>
      <c r="E16" s="261"/>
      <c r="F16" s="258"/>
      <c r="G16" s="230"/>
      <c r="H16" s="230"/>
    </row>
    <row r="17" customFormat="false" ht="14.25" hidden="false" customHeight="false" outlineLevel="0" collapsed="false">
      <c r="A17" s="265" t="s">
        <v>286</v>
      </c>
      <c r="B17" s="266"/>
      <c r="C17" s="267"/>
      <c r="D17" s="210"/>
      <c r="E17" s="261"/>
      <c r="F17" s="258"/>
      <c r="G17" s="230"/>
      <c r="H17" s="230"/>
    </row>
    <row r="18" customFormat="false" ht="14.25" hidden="false" customHeight="false" outlineLevel="0" collapsed="false">
      <c r="A18" s="268" t="s">
        <v>287</v>
      </c>
      <c r="B18" s="269"/>
      <c r="C18" s="270" t="n">
        <f aca="false">ROUND((((1+C10+C11)*(1+C12)*(1+C13))/(1-(C14+C15))-1),4)</f>
        <v>0</v>
      </c>
      <c r="D18" s="271" t="n">
        <v>0.2143</v>
      </c>
      <c r="E18" s="272" t="n">
        <v>0.2717</v>
      </c>
      <c r="F18" s="273" t="n">
        <v>0.3362</v>
      </c>
      <c r="G18" s="230"/>
      <c r="H18" s="230"/>
    </row>
    <row r="19" customFormat="false" ht="13.5" hidden="false" customHeight="false" outlineLevel="0" collapsed="false">
      <c r="A19" s="230"/>
      <c r="B19" s="230"/>
      <c r="C19" s="230"/>
      <c r="D19" s="230"/>
      <c r="E19" s="231"/>
      <c r="F19" s="230"/>
      <c r="G19" s="230"/>
      <c r="H19" s="230"/>
    </row>
    <row r="20" customFormat="false" ht="13.5" hidden="false" customHeight="false" outlineLevel="0" collapsed="false">
      <c r="A20" s="230"/>
      <c r="B20" s="230"/>
      <c r="C20" s="230"/>
      <c r="D20" s="230"/>
      <c r="E20" s="231"/>
      <c r="F20" s="230"/>
      <c r="G20" s="230"/>
      <c r="H20" s="230"/>
    </row>
    <row r="21" customFormat="false" ht="13.5" hidden="false" customHeight="false" outlineLevel="0" collapsed="false">
      <c r="A21" s="230"/>
      <c r="B21" s="230"/>
      <c r="C21" s="230"/>
      <c r="D21" s="230"/>
      <c r="E21" s="231"/>
      <c r="F21" s="230"/>
      <c r="G21" s="230"/>
      <c r="H21" s="230"/>
    </row>
    <row r="22" customFormat="false" ht="13.5" hidden="false" customHeight="false" outlineLevel="0" collapsed="false">
      <c r="A22" s="230"/>
      <c r="B22" s="230"/>
      <c r="C22" s="230"/>
      <c r="D22" s="230"/>
      <c r="E22" s="231"/>
      <c r="F22" s="230"/>
      <c r="G22" s="230"/>
      <c r="H22" s="230"/>
    </row>
  </sheetData>
  <mergeCells count="3">
    <mergeCell ref="A6:F6"/>
    <mergeCell ref="D8:F8"/>
    <mergeCell ref="B14:B15"/>
  </mergeCell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3" activeCellId="0" sqref="B3"/>
    </sheetView>
  </sheetViews>
  <sheetFormatPr defaultColWidth="9.109375" defaultRowHeight="19.5" zeroHeight="false" outlineLevelRow="0" outlineLevelCol="0"/>
  <cols>
    <col collapsed="false" customWidth="true" hidden="false" outlineLevel="0" max="1" min="1" style="119" width="24.56"/>
    <col collapsed="false" customWidth="true" hidden="false" outlineLevel="0" max="2" min="2" style="119" width="20.88"/>
    <col collapsed="false" customWidth="false" hidden="false" outlineLevel="0" max="16384" min="3" style="119" width="9.11"/>
  </cols>
  <sheetData>
    <row r="1" customFormat="false" ht="19.5" hidden="false" customHeight="true" outlineLevel="0" collapsed="false">
      <c r="A1" s="274" t="s">
        <v>288</v>
      </c>
      <c r="B1" s="274"/>
    </row>
    <row r="2" s="202" customFormat="true" ht="19.5" hidden="false" customHeight="true" outlineLevel="0" collapsed="false">
      <c r="A2" s="275" t="s">
        <v>289</v>
      </c>
      <c r="B2" s="276" t="s">
        <v>290</v>
      </c>
    </row>
    <row r="3" customFormat="false" ht="19.5" hidden="false" customHeight="true" outlineLevel="0" collapsed="false">
      <c r="A3" s="277" t="n">
        <v>1</v>
      </c>
      <c r="B3" s="278" t="n">
        <v>33.63</v>
      </c>
    </row>
    <row r="4" customFormat="false" ht="19.5" hidden="false" customHeight="true" outlineLevel="0" collapsed="false">
      <c r="A4" s="277" t="n">
        <v>2</v>
      </c>
      <c r="B4" s="278" t="n">
        <v>43.13</v>
      </c>
    </row>
    <row r="5" customFormat="false" ht="19.5" hidden="false" customHeight="true" outlineLevel="0" collapsed="false">
      <c r="A5" s="277" t="n">
        <v>3</v>
      </c>
      <c r="B5" s="278" t="n">
        <v>48.68</v>
      </c>
    </row>
    <row r="6" customFormat="false" ht="19.5" hidden="false" customHeight="true" outlineLevel="0" collapsed="false">
      <c r="A6" s="277" t="n">
        <v>4</v>
      </c>
      <c r="B6" s="278" t="n">
        <v>52.62</v>
      </c>
    </row>
    <row r="7" customFormat="false" ht="19.5" hidden="false" customHeight="true" outlineLevel="0" collapsed="false">
      <c r="A7" s="277" t="n">
        <v>5</v>
      </c>
      <c r="B7" s="278" t="n">
        <v>55.68</v>
      </c>
    </row>
    <row r="8" customFormat="false" ht="19.5" hidden="false" customHeight="true" outlineLevel="0" collapsed="false">
      <c r="A8" s="277" t="n">
        <v>6</v>
      </c>
      <c r="B8" s="278" t="n">
        <v>58.18</v>
      </c>
    </row>
    <row r="9" customFormat="false" ht="19.5" hidden="false" customHeight="true" outlineLevel="0" collapsed="false">
      <c r="A9" s="277" t="n">
        <v>7</v>
      </c>
      <c r="B9" s="278" t="n">
        <v>60.29</v>
      </c>
    </row>
    <row r="10" customFormat="false" ht="19.5" hidden="false" customHeight="true" outlineLevel="0" collapsed="false">
      <c r="A10" s="277" t="n">
        <v>8</v>
      </c>
      <c r="B10" s="278" t="n">
        <v>62.12</v>
      </c>
    </row>
    <row r="11" customFormat="false" ht="19.5" hidden="false" customHeight="true" outlineLevel="0" collapsed="false">
      <c r="A11" s="277" t="n">
        <v>9</v>
      </c>
      <c r="B11" s="278" t="n">
        <v>63.73</v>
      </c>
    </row>
    <row r="12" customFormat="false" ht="19.5" hidden="false" customHeight="true" outlineLevel="0" collapsed="false">
      <c r="A12" s="277" t="n">
        <v>10</v>
      </c>
      <c r="B12" s="278" t="n">
        <v>65.18</v>
      </c>
    </row>
    <row r="13" customFormat="false" ht="19.5" hidden="false" customHeight="true" outlineLevel="0" collapsed="false">
      <c r="A13" s="277" t="n">
        <v>11</v>
      </c>
      <c r="B13" s="278" t="n">
        <v>66.48</v>
      </c>
    </row>
    <row r="14" customFormat="false" ht="19.5" hidden="false" customHeight="true" outlineLevel="0" collapsed="false">
      <c r="A14" s="277" t="n">
        <v>12</v>
      </c>
      <c r="B14" s="278" t="n">
        <v>67.67</v>
      </c>
    </row>
    <row r="15" customFormat="false" ht="19.5" hidden="false" customHeight="true" outlineLevel="0" collapsed="false">
      <c r="A15" s="277" t="n">
        <v>13</v>
      </c>
      <c r="B15" s="278" t="n">
        <v>68.77</v>
      </c>
    </row>
    <row r="16" customFormat="false" ht="19.5" hidden="false" customHeight="true" outlineLevel="0" collapsed="false">
      <c r="A16" s="277" t="n">
        <v>14</v>
      </c>
      <c r="B16" s="278" t="n">
        <v>69.79</v>
      </c>
    </row>
    <row r="17" customFormat="false" ht="19.5" hidden="false" customHeight="true" outlineLevel="0" collapsed="false">
      <c r="A17" s="279" t="n">
        <v>15</v>
      </c>
      <c r="B17" s="280" t="n">
        <v>70.73</v>
      </c>
    </row>
  </sheetData>
  <mergeCells count="1">
    <mergeCell ref="A1:B1"/>
  </mergeCell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6" activeCellId="0" sqref="A36"/>
    </sheetView>
  </sheetViews>
  <sheetFormatPr defaultColWidth="9.109375" defaultRowHeight="12.75" zeroHeight="false" outlineLevelRow="0" outlineLevelCol="0"/>
  <cols>
    <col collapsed="false" customWidth="true" hidden="false" outlineLevel="0" max="1" min="1" style="119" width="70.44"/>
    <col collapsed="false" customWidth="false" hidden="false" outlineLevel="0" max="3" min="2" style="119" width="9.11"/>
    <col collapsed="false" customWidth="true" hidden="false" outlineLevel="0" max="4" min="4" style="119" width="12.88"/>
    <col collapsed="false" customWidth="false" hidden="false" outlineLevel="0" max="16384" min="5" style="119" width="9.11"/>
  </cols>
  <sheetData>
    <row r="1" customFormat="false" ht="17.25" hidden="false" customHeight="false" outlineLevel="0" collapsed="false">
      <c r="A1" s="281" t="s">
        <v>291</v>
      </c>
    </row>
    <row r="2" customFormat="false" ht="12.75" hidden="false" customHeight="false" outlineLevel="0" collapsed="false">
      <c r="A2" s="282"/>
    </row>
    <row r="3" customFormat="false" ht="12.75" hidden="false" customHeight="false" outlineLevel="0" collapsed="false">
      <c r="A3" s="282" t="s">
        <v>292</v>
      </c>
    </row>
    <row r="4" customFormat="false" ht="12.75" hidden="false" customHeight="false" outlineLevel="0" collapsed="false">
      <c r="A4" s="282"/>
    </row>
    <row r="5" customFormat="false" ht="12.75" hidden="false" customHeight="false" outlineLevel="0" collapsed="false">
      <c r="A5" s="282"/>
    </row>
    <row r="6" customFormat="false" ht="12.75" hidden="false" customHeight="false" outlineLevel="0" collapsed="false">
      <c r="A6" s="282"/>
    </row>
    <row r="7" customFormat="false" ht="12.75" hidden="false" customHeight="false" outlineLevel="0" collapsed="false">
      <c r="A7" s="282"/>
    </row>
    <row r="8" customFormat="false" ht="12.75" hidden="false" customHeight="false" outlineLevel="0" collapsed="false">
      <c r="A8" s="282"/>
    </row>
    <row r="9" customFormat="false" ht="12.75" hidden="false" customHeight="false" outlineLevel="0" collapsed="false">
      <c r="A9" s="282"/>
    </row>
    <row r="10" customFormat="false" ht="12.75" hidden="false" customHeight="false" outlineLevel="0" collapsed="false">
      <c r="A10" s="282"/>
    </row>
    <row r="11" customFormat="false" ht="12.75" hidden="false" customHeight="false" outlineLevel="0" collapsed="false">
      <c r="A11" s="282"/>
    </row>
    <row r="12" customFormat="false" ht="18" hidden="false" customHeight="false" outlineLevel="0" collapsed="false">
      <c r="A12" s="283" t="s">
        <v>293</v>
      </c>
    </row>
    <row r="13" customFormat="false" ht="15" hidden="false" customHeight="false" outlineLevel="0" collapsed="false">
      <c r="A13" s="283" t="s">
        <v>294</v>
      </c>
    </row>
    <row r="14" customFormat="false" ht="15" hidden="false" customHeight="false" outlineLevel="0" collapsed="false">
      <c r="A14" s="283" t="s">
        <v>295</v>
      </c>
    </row>
    <row r="15" customFormat="false" ht="18" hidden="false" customHeight="false" outlineLevel="0" collapsed="false">
      <c r="A15" s="283" t="s">
        <v>296</v>
      </c>
    </row>
    <row r="16" customFormat="false" ht="18" hidden="false" customHeight="false" outlineLevel="0" collapsed="false">
      <c r="A16" s="283" t="s">
        <v>297</v>
      </c>
    </row>
    <row r="17" customFormat="false" ht="15" hidden="false" customHeight="false" outlineLevel="0" collapsed="false">
      <c r="A17" s="284" t="s">
        <v>298</v>
      </c>
    </row>
  </sheetData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0" activeCellId="0" sqref="C10"/>
    </sheetView>
  </sheetViews>
  <sheetFormatPr defaultColWidth="9.109375" defaultRowHeight="12.75" zeroHeight="false" outlineLevelRow="0" outlineLevelCol="0"/>
  <cols>
    <col collapsed="false" customWidth="true" hidden="false" outlineLevel="0" max="1" min="1" style="119" width="58.33"/>
    <col collapsed="false" customWidth="true" hidden="false" outlineLevel="0" max="2" min="2" style="119" width="11.11"/>
    <col collapsed="false" customWidth="true" hidden="false" outlineLevel="0" max="3" min="3" style="119" width="11.33"/>
    <col collapsed="false" customWidth="false" hidden="false" outlineLevel="0" max="16384" min="4" style="119" width="9.11"/>
  </cols>
  <sheetData>
    <row r="1" customFormat="false" ht="12.75" hidden="false" customHeight="false" outlineLevel="0" collapsed="false">
      <c r="A1" s="3" t="s">
        <v>0</v>
      </c>
    </row>
    <row r="2" customFormat="false" ht="12.75" hidden="false" customHeight="false" outlineLevel="0" collapsed="false">
      <c r="A2" s="4" t="s">
        <v>299</v>
      </c>
    </row>
    <row r="3" customFormat="false" ht="12.75" hidden="false" customHeight="false" outlineLevel="0" collapsed="false">
      <c r="A3" s="4" t="s">
        <v>300</v>
      </c>
    </row>
    <row r="4" customFormat="false" ht="12.75" hidden="false" customHeight="false" outlineLevel="0" collapsed="false">
      <c r="A4" s="1" t="s">
        <v>301</v>
      </c>
    </row>
    <row r="5" customFormat="false" ht="13.5" hidden="false" customHeight="false" outlineLevel="0" collapsed="false"/>
    <row r="6" customFormat="false" ht="17.25" hidden="false" customHeight="false" outlineLevel="0" collapsed="false">
      <c r="A6" s="204" t="s">
        <v>302</v>
      </c>
      <c r="B6" s="204"/>
      <c r="C6" s="204"/>
    </row>
    <row r="7" s="288" customFormat="true" ht="17.25" hidden="false" customHeight="false" outlineLevel="0" collapsed="false">
      <c r="A7" s="285"/>
      <c r="B7" s="286"/>
      <c r="C7" s="287"/>
    </row>
    <row r="8" s="202" customFormat="true" ht="13.5" hidden="false" customHeight="false" outlineLevel="0" collapsed="false">
      <c r="A8" s="289" t="s">
        <v>303</v>
      </c>
      <c r="B8" s="290" t="s">
        <v>304</v>
      </c>
      <c r="C8" s="291" t="s">
        <v>178</v>
      </c>
    </row>
    <row r="9" customFormat="false" ht="13.5" hidden="false" customHeight="false" outlineLevel="0" collapsed="false">
      <c r="A9" s="292" t="s">
        <v>305</v>
      </c>
      <c r="B9" s="293" t="s">
        <v>306</v>
      </c>
      <c r="C9" s="211" t="n">
        <v>200000</v>
      </c>
    </row>
    <row r="10" customFormat="false" ht="13.5" hidden="false" customHeight="false" outlineLevel="0" collapsed="false">
      <c r="A10" s="210" t="s">
        <v>307</v>
      </c>
      <c r="B10" s="294" t="s">
        <v>308</v>
      </c>
      <c r="C10" s="295" t="n">
        <f aca="false">0.0362741*C9^0.2336249</f>
        <v>0.628129584037937</v>
      </c>
    </row>
    <row r="11" customFormat="false" ht="13.5" hidden="false" customHeight="false" outlineLevel="0" collapsed="false">
      <c r="A11" s="210" t="s">
        <v>309</v>
      </c>
      <c r="B11" s="294" t="s">
        <v>310</v>
      </c>
      <c r="C11" s="296" t="n">
        <f aca="false">C9*C10/1000</f>
        <v>125.625916807587</v>
      </c>
    </row>
    <row r="12" customFormat="false" ht="13.5" hidden="false" customHeight="false" outlineLevel="0" collapsed="false">
      <c r="A12" s="210" t="s">
        <v>311</v>
      </c>
      <c r="B12" s="294" t="s">
        <v>312</v>
      </c>
      <c r="C12" s="297" t="n">
        <f aca="false">(C11*30)</f>
        <v>3768.77750422762</v>
      </c>
    </row>
    <row r="13" customFormat="false" ht="13.5" hidden="false" customHeight="false" outlineLevel="0" collapsed="false">
      <c r="A13" s="210" t="s">
        <v>313</v>
      </c>
      <c r="B13" s="294" t="s">
        <v>62</v>
      </c>
      <c r="C13" s="298" t="n">
        <v>6</v>
      </c>
    </row>
    <row r="14" customFormat="false" ht="13.5" hidden="false" customHeight="false" outlineLevel="0" collapsed="false">
      <c r="A14" s="210" t="s">
        <v>314</v>
      </c>
      <c r="B14" s="294" t="s">
        <v>310</v>
      </c>
      <c r="C14" s="296" t="n">
        <f aca="false">IFERROR(C11*7/C13,0)</f>
        <v>146.563569608852</v>
      </c>
    </row>
    <row r="15" customFormat="false" ht="13.5" hidden="false" customHeight="false" outlineLevel="0" collapsed="false">
      <c r="A15" s="292" t="s">
        <v>315</v>
      </c>
      <c r="B15" s="294" t="s">
        <v>316</v>
      </c>
      <c r="C15" s="258" t="n">
        <v>500</v>
      </c>
    </row>
    <row r="16" customFormat="false" ht="13.5" hidden="false" customHeight="false" outlineLevel="0" collapsed="false">
      <c r="A16" s="210" t="s">
        <v>317</v>
      </c>
      <c r="B16" s="294"/>
      <c r="C16" s="211" t="n">
        <v>1</v>
      </c>
    </row>
    <row r="17" customFormat="false" ht="13.5" hidden="false" customHeight="false" outlineLevel="0" collapsed="false">
      <c r="A17" s="292" t="s">
        <v>318</v>
      </c>
      <c r="B17" s="294" t="s">
        <v>319</v>
      </c>
      <c r="C17" s="211" t="n">
        <v>10000</v>
      </c>
    </row>
    <row r="18" customFormat="false" ht="13.5" hidden="false" customHeight="false" outlineLevel="0" collapsed="false">
      <c r="A18" s="210" t="s">
        <v>320</v>
      </c>
      <c r="B18" s="294" t="s">
        <v>312</v>
      </c>
      <c r="C18" s="258" t="n">
        <f aca="false">IF(AND(C17&gt;=15,C16=1),5.8,C17/2)</f>
        <v>5.8</v>
      </c>
    </row>
    <row r="19" customFormat="false" ht="13.5" hidden="false" customHeight="false" outlineLevel="0" collapsed="false">
      <c r="A19" s="292" t="s">
        <v>321</v>
      </c>
      <c r="B19" s="294"/>
      <c r="C19" s="296" t="n">
        <f aca="false">IFERROR(C14/C18,0)</f>
        <v>25.2695809670434</v>
      </c>
    </row>
    <row r="20" customFormat="false" ht="13.5" hidden="false" customHeight="false" outlineLevel="0" collapsed="false">
      <c r="A20" s="292" t="s">
        <v>322</v>
      </c>
      <c r="B20" s="294"/>
      <c r="C20" s="299" t="n">
        <v>2</v>
      </c>
    </row>
    <row r="21" customFormat="false" ht="14.25" hidden="false" customHeight="false" outlineLevel="0" collapsed="false">
      <c r="A21" s="300" t="s">
        <v>323</v>
      </c>
      <c r="B21" s="301"/>
      <c r="C21" s="302" t="n">
        <f aca="false">IFERROR(C19/C20,0)</f>
        <v>12.6347904835217</v>
      </c>
    </row>
  </sheetData>
  <mergeCells count="1">
    <mergeCell ref="A6:C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  <Company>dmlu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2000-12-13T10:02:50Z</dcterms:created>
  <dc:creator>Flavia Burmeister Martins</dc:creator>
  <dc:description/>
  <dc:language>pt-BR</dc:language>
  <cp:lastModifiedBy>Aislam Goulart Gomes</cp:lastModifiedBy>
  <cp:lastPrinted>2021-06-11T19:40:39Z</cp:lastPrinted>
  <dcterms:modified xsi:type="dcterms:W3CDTF">2023-06-23T12:52:16Z</dcterms:modified>
  <cp:revision>0</cp:revision>
  <dc:subject/>
  <dc:title>Planilha de Custos Coleta e Transporte RSU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