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defaultThemeVersion="124226"/>
  <bookViews>
    <workbookView xWindow="0" yWindow="105" windowWidth="17220" windowHeight="7350" tabRatio="941" firstSheet="1" activeTab="3"/>
  </bookViews>
  <sheets>
    <sheet name="ETINERÁRIO" sheetId="2" state="hidden" r:id="rId1"/>
    <sheet name="INFORMAÇÕES BÁSICAS" sheetId="1" r:id="rId2"/>
    <sheet name="CUSTOS FIXOS - VEICULO" sheetId="8" r:id="rId3"/>
    <sheet name="MÃO DE OBRA" sheetId="9" r:id="rId4"/>
    <sheet name="CUSTOS VARIAVEIS" sheetId="10" r:id="rId5"/>
    <sheet name="RESUMO GERAL" sheetId="12" r:id="rId6"/>
    <sheet name="PARÂMETROS" sheetId="7" r:id="rId7"/>
  </sheets>
  <definedNames>
    <definedName name="_xlnm.Print_Area" localSheetId="1">'INFORMAÇÕES BÁSICAS'!$A$1:$J$68</definedName>
  </definedNames>
  <calcPr calcId="144525"/>
  <customWorkbookViews>
    <customWorkbookView name="DADOS BASICOS" guid="{C1661C90-A0C3-4921-ADDB-D54E1C13D07A}" maximized="1" windowWidth="1436" windowHeight="627" tabRatio="730" activeSheetId="1"/>
  </customWorkbookViews>
</workbook>
</file>

<file path=xl/calcChain.xml><?xml version="1.0" encoding="utf-8"?>
<calcChain xmlns="http://schemas.openxmlformats.org/spreadsheetml/2006/main">
  <c r="C21" i="12" l="1"/>
  <c r="H52" i="10" l="1"/>
  <c r="D14" i="9" l="1"/>
  <c r="J12" i="9"/>
  <c r="D12" i="9"/>
  <c r="B21" i="7"/>
  <c r="B19" i="7"/>
  <c r="B20" i="7"/>
  <c r="H46" i="12" l="1"/>
  <c r="G46" i="12"/>
  <c r="H43" i="12"/>
  <c r="G43" i="12"/>
  <c r="H42" i="12"/>
  <c r="G42" i="12"/>
  <c r="C42" i="12"/>
  <c r="H41" i="12"/>
  <c r="G41" i="12"/>
  <c r="C41" i="12"/>
  <c r="D41" i="12" s="1"/>
  <c r="H40" i="12"/>
  <c r="G40" i="12"/>
  <c r="C40" i="12"/>
  <c r="H38" i="12"/>
  <c r="G38" i="12"/>
  <c r="H37" i="12"/>
  <c r="G37" i="12"/>
  <c r="G34" i="12"/>
  <c r="H32" i="12"/>
  <c r="H34" i="12" s="1"/>
  <c r="G32" i="12"/>
  <c r="C32" i="12"/>
  <c r="D32" i="12" s="1"/>
  <c r="H31" i="12"/>
  <c r="G31" i="12"/>
  <c r="C31" i="12"/>
  <c r="H30" i="12"/>
  <c r="G30" i="12"/>
  <c r="H29" i="12"/>
  <c r="G29" i="12"/>
  <c r="C29" i="12"/>
  <c r="D29" i="12" s="1"/>
  <c r="H28" i="12"/>
  <c r="G28" i="12"/>
  <c r="H27" i="12"/>
  <c r="G27" i="12"/>
  <c r="H25" i="12"/>
  <c r="I25" i="12" s="1"/>
  <c r="D25" i="12"/>
  <c r="H24" i="12"/>
  <c r="I24" i="12" s="1"/>
  <c r="D24" i="12"/>
  <c r="H23" i="12"/>
  <c r="G23" i="12"/>
  <c r="H22" i="12"/>
  <c r="G22" i="12"/>
  <c r="H21" i="12"/>
  <c r="G21" i="12"/>
  <c r="H19" i="12"/>
  <c r="G19" i="12"/>
  <c r="H18" i="12"/>
  <c r="G18" i="12"/>
  <c r="H17" i="12"/>
  <c r="G17" i="12"/>
  <c r="H15" i="12"/>
  <c r="G15" i="12"/>
  <c r="H14" i="12"/>
  <c r="G14" i="12"/>
  <c r="H7" i="12"/>
  <c r="I7" i="12" s="1"/>
  <c r="I28" i="12" l="1"/>
  <c r="I18" i="12"/>
  <c r="I14" i="12"/>
  <c r="I22" i="12"/>
  <c r="I30" i="12"/>
  <c r="I43" i="12"/>
  <c r="D31" i="12"/>
  <c r="I15" i="12"/>
  <c r="I17" i="12"/>
  <c r="I23" i="12"/>
  <c r="I31" i="12"/>
  <c r="I32" i="12"/>
  <c r="I34" i="12" s="1"/>
  <c r="I37" i="12"/>
  <c r="I29" i="12"/>
  <c r="K29" i="12" s="1"/>
  <c r="I40" i="12"/>
  <c r="I41" i="12"/>
  <c r="I38" i="12"/>
  <c r="I27" i="12"/>
  <c r="I21" i="12"/>
  <c r="I19" i="12"/>
  <c r="K24" i="12"/>
  <c r="I42" i="12"/>
  <c r="K25" i="12"/>
  <c r="E25" i="12"/>
  <c r="I46" i="12"/>
  <c r="H51" i="12" s="1"/>
  <c r="D42" i="12"/>
  <c r="E42" i="12" s="1"/>
  <c r="D40" i="12"/>
  <c r="E40" i="12" s="1"/>
  <c r="E32" i="12"/>
  <c r="E24" i="12"/>
  <c r="E29" i="12"/>
  <c r="E41" i="12"/>
  <c r="K41" i="12"/>
  <c r="J24" i="10"/>
  <c r="G52" i="1"/>
  <c r="K31" i="12" l="1"/>
  <c r="E31" i="12"/>
  <c r="K32" i="12"/>
  <c r="K42" i="12"/>
  <c r="K40" i="12"/>
  <c r="I83" i="10"/>
  <c r="F80" i="10"/>
  <c r="F76" i="10"/>
  <c r="D70" i="10"/>
  <c r="F66" i="10"/>
  <c r="F70" i="10" s="1"/>
  <c r="J70" i="10" s="1"/>
  <c r="D66" i="10"/>
  <c r="F48" i="10"/>
  <c r="F42" i="10"/>
  <c r="F38" i="10"/>
  <c r="F34" i="10"/>
  <c r="G30" i="10"/>
  <c r="J7" i="10"/>
  <c r="G13" i="10" s="1"/>
  <c r="G71" i="9"/>
  <c r="G51" i="9"/>
  <c r="E39" i="9"/>
  <c r="E38" i="9"/>
  <c r="E37" i="9"/>
  <c r="E36" i="9"/>
  <c r="E34" i="9"/>
  <c r="E33" i="9"/>
  <c r="E32" i="9"/>
  <c r="D10" i="9"/>
  <c r="J10" i="9" s="1"/>
  <c r="H8" i="9"/>
  <c r="G41" i="9" l="1"/>
  <c r="E55" i="9" s="1"/>
  <c r="G61" i="9" s="1"/>
  <c r="G63" i="9" s="1"/>
  <c r="F8" i="9" s="1"/>
  <c r="J66" i="10"/>
  <c r="E13" i="8" l="1"/>
  <c r="G35" i="1"/>
  <c r="B32" i="7"/>
  <c r="B33" i="7" s="1"/>
  <c r="B31" i="7"/>
  <c r="J5" i="10"/>
  <c r="E13" i="10" l="1"/>
  <c r="J13" i="10" s="1"/>
  <c r="E19" i="10"/>
  <c r="J19" i="10" s="1"/>
  <c r="B27" i="7"/>
  <c r="B26" i="7"/>
  <c r="F8" i="7"/>
  <c r="F7" i="7"/>
  <c r="E8" i="7"/>
  <c r="E7" i="7"/>
  <c r="D8" i="7"/>
  <c r="D7" i="7"/>
  <c r="C15" i="7"/>
  <c r="C8" i="7"/>
  <c r="C7" i="7"/>
  <c r="E30" i="10" s="1"/>
  <c r="D42" i="10" l="1"/>
  <c r="J42" i="10" s="1"/>
  <c r="D38" i="10"/>
  <c r="J38" i="10" s="1"/>
  <c r="D34" i="10"/>
  <c r="J34" i="10" s="1"/>
  <c r="J30" i="10"/>
  <c r="D8" i="9"/>
  <c r="J14" i="9" s="1"/>
  <c r="D57" i="7"/>
  <c r="D58" i="7"/>
  <c r="D59" i="7"/>
  <c r="D60" i="7"/>
  <c r="D56" i="7"/>
  <c r="D55" i="7"/>
  <c r="J8" i="9" l="1"/>
  <c r="J44" i="10"/>
  <c r="D52" i="10" s="1"/>
  <c r="D19" i="9" l="1"/>
  <c r="J19" i="9" s="1"/>
  <c r="D48" i="10"/>
  <c r="J48" i="10" s="1"/>
  <c r="B38" i="7"/>
  <c r="B37" i="7"/>
  <c r="D24" i="9" l="1"/>
  <c r="J24" i="9" s="1"/>
  <c r="C23" i="12" s="1"/>
  <c r="D23" i="12" s="1"/>
  <c r="E23" i="12" s="1"/>
  <c r="C22" i="12"/>
  <c r="D22" i="12" s="1"/>
  <c r="D21" i="12"/>
  <c r="J26" i="9" l="1"/>
  <c r="K21" i="12"/>
  <c r="E21" i="12"/>
  <c r="K23" i="12"/>
  <c r="K22" i="12"/>
  <c r="E22" i="12"/>
  <c r="C96" i="8"/>
  <c r="E87" i="8"/>
  <c r="E85" i="8"/>
  <c r="D83" i="8"/>
  <c r="C100" i="8"/>
  <c r="A60" i="7"/>
  <c r="C9" i="7"/>
  <c r="D61" i="7" l="1"/>
  <c r="A44" i="12" s="1"/>
  <c r="E17" i="1" l="1"/>
  <c r="G27" i="1" l="1"/>
  <c r="F57" i="8"/>
  <c r="I100" i="8"/>
  <c r="C28" i="12" s="1"/>
  <c r="D28" i="12" s="1"/>
  <c r="I96" i="8"/>
  <c r="C27" i="12" s="1"/>
  <c r="D27" i="12" s="1"/>
  <c r="I87" i="8"/>
  <c r="I85" i="8"/>
  <c r="H83" i="8"/>
  <c r="H57" i="8"/>
  <c r="H56" i="8"/>
  <c r="H55" i="8"/>
  <c r="H54" i="8"/>
  <c r="H53" i="8"/>
  <c r="H52" i="8"/>
  <c r="H51" i="8"/>
  <c r="H50" i="8"/>
  <c r="H49" i="8"/>
  <c r="H48" i="8"/>
  <c r="H47" i="8"/>
  <c r="H46" i="8"/>
  <c r="H45" i="8"/>
  <c r="H23" i="8"/>
  <c r="H22" i="8"/>
  <c r="H21" i="8"/>
  <c r="H20" i="8"/>
  <c r="H19" i="8"/>
  <c r="H18" i="8"/>
  <c r="H17" i="8"/>
  <c r="H16" i="8"/>
  <c r="H15" i="8"/>
  <c r="H14" i="8"/>
  <c r="H13" i="8"/>
  <c r="F7" i="8"/>
  <c r="D81" i="8" s="1"/>
  <c r="H81" i="8" s="1"/>
  <c r="K27" i="12" l="1"/>
  <c r="E27" i="12"/>
  <c r="K28" i="12"/>
  <c r="E28" i="12"/>
  <c r="J57" i="8"/>
  <c r="J102" i="8"/>
  <c r="F16" i="8"/>
  <c r="J16" i="8" s="1"/>
  <c r="F13" i="8"/>
  <c r="J13" i="8" s="1"/>
  <c r="F17" i="8"/>
  <c r="J17" i="8" s="1"/>
  <c r="F21" i="8"/>
  <c r="J21" i="8" s="1"/>
  <c r="F48" i="8"/>
  <c r="J48" i="8" s="1"/>
  <c r="F52" i="8"/>
  <c r="J52" i="8" s="1"/>
  <c r="F56" i="8"/>
  <c r="J56" i="8" s="1"/>
  <c r="F20" i="8"/>
  <c r="J20" i="8" s="1"/>
  <c r="F46" i="8"/>
  <c r="J46" i="8" s="1"/>
  <c r="F47" i="8"/>
  <c r="J47" i="8" s="1"/>
  <c r="F51" i="8"/>
  <c r="J51" i="8" s="1"/>
  <c r="F55" i="8"/>
  <c r="J55" i="8" s="1"/>
  <c r="F15" i="8"/>
  <c r="J15" i="8" s="1"/>
  <c r="F19" i="8"/>
  <c r="J19" i="8" s="1"/>
  <c r="F23" i="8"/>
  <c r="F45" i="8"/>
  <c r="J45" i="8" s="1"/>
  <c r="F50" i="8"/>
  <c r="J50" i="8" s="1"/>
  <c r="F54" i="8"/>
  <c r="J54" i="8" s="1"/>
  <c r="F14" i="8"/>
  <c r="J14" i="8" s="1"/>
  <c r="F18" i="8"/>
  <c r="J18" i="8" s="1"/>
  <c r="F22" i="8"/>
  <c r="J22" i="8" s="1"/>
  <c r="F49" i="8"/>
  <c r="J49" i="8" s="1"/>
  <c r="F53" i="8"/>
  <c r="J53" i="8" s="1"/>
  <c r="E63" i="8" l="1"/>
  <c r="D37" i="8"/>
  <c r="J37" i="8" s="1"/>
  <c r="C15" i="12" s="1"/>
  <c r="D15" i="12" s="1"/>
  <c r="J23" i="8"/>
  <c r="J25" i="8" s="1"/>
  <c r="G29" i="8" s="1"/>
  <c r="G29" i="1"/>
  <c r="E15" i="12" l="1"/>
  <c r="K15" i="12"/>
  <c r="C30" i="12"/>
  <c r="D30" i="12" s="1"/>
  <c r="E29" i="8"/>
  <c r="J29" i="8" s="1"/>
  <c r="E33" i="8" s="1"/>
  <c r="J33" i="8" s="1"/>
  <c r="C14" i="12" s="1"/>
  <c r="D14" i="12" s="1"/>
  <c r="D71" i="8"/>
  <c r="D75" i="8" s="1"/>
  <c r="J75" i="8" s="1"/>
  <c r="C19" i="12" s="1"/>
  <c r="D19" i="12" s="1"/>
  <c r="J59" i="8"/>
  <c r="G63" i="8" s="1"/>
  <c r="J63" i="8" s="1"/>
  <c r="E67" i="8" s="1"/>
  <c r="J67" i="8" s="1"/>
  <c r="C17" i="12" s="1"/>
  <c r="D17" i="12" s="1"/>
  <c r="E19" i="12" l="1"/>
  <c r="K19" i="12"/>
  <c r="E30" i="12"/>
  <c r="K30" i="12"/>
  <c r="K17" i="12"/>
  <c r="E17" i="12"/>
  <c r="K14" i="12"/>
  <c r="E14" i="12"/>
  <c r="J89" i="8"/>
  <c r="J39" i="8"/>
  <c r="J71" i="8"/>
  <c r="C18" i="12" s="1"/>
  <c r="D18" i="12" s="1"/>
  <c r="E18" i="12" l="1"/>
  <c r="K18" i="12"/>
  <c r="J77" i="8"/>
  <c r="E25" i="1" l="1"/>
  <c r="J52" i="10" l="1"/>
  <c r="J56" i="10" s="1"/>
  <c r="D60" i="10" s="1"/>
  <c r="E8" i="1"/>
  <c r="D76" i="10" l="1"/>
  <c r="J76" i="10" s="1"/>
  <c r="J60" i="10"/>
  <c r="D80" i="10" s="1"/>
  <c r="J80" i="10" s="1"/>
  <c r="J83" i="10" l="1"/>
  <c r="J85" i="10" s="1"/>
  <c r="C7" i="12" s="1"/>
  <c r="E7" i="12" s="1"/>
  <c r="C34" i="12" l="1"/>
  <c r="C37" i="12" s="1"/>
  <c r="C38" i="12" l="1"/>
  <c r="C46" i="12" s="1"/>
  <c r="H53" i="12" s="1"/>
  <c r="C43" i="12" l="1"/>
  <c r="H49" i="12"/>
  <c r="D7" i="12"/>
  <c r="D34" i="12" l="1"/>
  <c r="E34" i="12" s="1"/>
  <c r="K7" i="12"/>
  <c r="K34" i="12" s="1"/>
  <c r="D38" i="12"/>
  <c r="D37" i="12"/>
  <c r="K37" i="12" l="1"/>
  <c r="E37" i="12"/>
  <c r="M37" i="12"/>
  <c r="M24" i="12"/>
  <c r="M29" i="12"/>
  <c r="M21" i="12"/>
  <c r="M17" i="12"/>
  <c r="M25" i="12"/>
  <c r="M19" i="12"/>
  <c r="M18" i="12"/>
  <c r="M14" i="12"/>
  <c r="M23" i="12"/>
  <c r="M27" i="12"/>
  <c r="M30" i="12"/>
  <c r="M15" i="12"/>
  <c r="M28" i="12"/>
  <c r="M41" i="12"/>
  <c r="M22" i="12"/>
  <c r="M40" i="12"/>
  <c r="M31" i="12"/>
  <c r="M42" i="12"/>
  <c r="M32" i="12"/>
  <c r="M38" i="12"/>
  <c r="K38" i="12"/>
  <c r="E38" i="12"/>
  <c r="M7" i="12"/>
  <c r="M34" i="12" l="1"/>
  <c r="D43" i="12"/>
  <c r="D46" i="12"/>
  <c r="E46" i="12" s="1"/>
  <c r="E43" i="12" l="1"/>
  <c r="N43" i="12"/>
  <c r="M43" i="12"/>
  <c r="K43" i="12"/>
  <c r="N46" i="12"/>
  <c r="N40" i="12"/>
  <c r="N31" i="12"/>
  <c r="N25" i="12"/>
  <c r="N29" i="12"/>
  <c r="N15" i="12"/>
  <c r="M46" i="12"/>
  <c r="N41" i="12"/>
  <c r="N18" i="12"/>
  <c r="N23" i="12"/>
  <c r="N30" i="12"/>
  <c r="N17" i="12"/>
  <c r="K46" i="12"/>
  <c r="N14" i="12"/>
  <c r="N21" i="12"/>
  <c r="N28" i="12"/>
  <c r="N27" i="12"/>
  <c r="N24" i="12"/>
  <c r="N19" i="12"/>
  <c r="N22" i="12"/>
  <c r="N42" i="12"/>
  <c r="N32" i="12"/>
  <c r="N7" i="12"/>
  <c r="N37" i="12"/>
  <c r="N38" i="12"/>
  <c r="N34" i="12" l="1"/>
</calcChain>
</file>

<file path=xl/sharedStrings.xml><?xml version="1.0" encoding="utf-8"?>
<sst xmlns="http://schemas.openxmlformats.org/spreadsheetml/2006/main" count="689" uniqueCount="437">
  <si>
    <t>I - DADOS BÁSICOS</t>
  </si>
  <si>
    <t>ETINERÁRIO:</t>
  </si>
  <si>
    <t xml:space="preserve">              Linha</t>
  </si>
  <si>
    <t>Percurso Diário Máximo</t>
  </si>
  <si>
    <t>Características da via</t>
  </si>
  <si>
    <t xml:space="preserve">Capingui (Granja Borella),Granja Nono Zonta,  Entrada Posse Boa Vista (Estufa, Isaac Santin), Sede Independência,  E.E.E.F. Valdemar Zanata. </t>
  </si>
  <si>
    <t>80% do trajeto realizado em estrada não pavimentada.</t>
  </si>
  <si>
    <t>50 % do trajeto realizado em estrada não pavimentada.</t>
  </si>
  <si>
    <t>Passo do Cruz, Elmar Toldo, Fazenda Passo da Mata, Alberto Argenta, Granja Pereira, Granja Maurício Dallagnol, Sabino Argenta, Chácara Marizete, Chácara Morello, Cemitério Santo Antônio, Santa Maria II,, E.M.E.F São Luiz Gonzaga E.M.E.F. Santo Antonio, E.E.E.M Cecy Leite Costa,  E.E.E.F. Salomão Iochpe, E.E.E.M. Alberto Pasqualine.</t>
  </si>
  <si>
    <t>95% do  trajeto realizado em estrada não pavimentada.</t>
  </si>
  <si>
    <t>70% do trajeto  realizado em estrada não pavimentada.</t>
  </si>
  <si>
    <t>APAE,  E.E.E.M Cecy Leite Costa,  E.E.E.M. Monteiro Lobato, E.M.E.F. Wolmar Salton,  E.M.E.F Helena Salton, Magi de Césaro,  E.M.E.F. Arlindo de Souza Mattos, Vila Colussi, Pedreira Andreta, São Brás.</t>
  </si>
  <si>
    <t>90% do trajeto  realizado em estrada não pavimentada.</t>
  </si>
  <si>
    <t>Nossa Senhora das Graça para E.E.E.F Pe. Paulo Jacques.</t>
  </si>
  <si>
    <t>100% do trajeto realizado em estrada não pavimentada.</t>
  </si>
  <si>
    <t>Transbrasiliana, Granja do Cirano, Fazenda Branca, Tiro Caça e Pesca, Associação Bertol, Granja Ughini,  E.M.E.F. Arno Otto Kiehl, E.E.E.M. Ernesto Tocchetto, EENAV,  E.M.E.F. Senador Pasqualini, E.E.E.M. Lucille Fragoso de Albuquerque, E.M.E.F. Coronel Sebastião Rocha.</t>
  </si>
  <si>
    <t>Manhã, E.E.E.M. Fagundes dos Reis, Bom Recreio, Santo Antão, Haras MD, Fazenda Esperança, Jardim América, E.M.E.F Jardim América, E.M.E.F Nossa Senhora Aparecida,  E.M.E.F. Cohab Secchi, E.M.E.F. Notre Dame, C.E. Fagundes dos Reis. Meio Dia - CAIC, Nossa Senhora Aparecida, Jardim América, E.E.E.M. Fagundes dos Reis, E.E.E.M. Mário Quintana, Bom Recreio, Assentamento Bom Recreio, Encruzilhada Muller, Santa Gema, Granja Bife, Granja Trein.  E.E.E.M. Fagundes dos Reis.</t>
  </si>
  <si>
    <t>70% do trajeto realizado em estrada não pavimentada.</t>
  </si>
  <si>
    <t>Santo Antão, São Miguel, Bom Recreio, Estrada do Pneu, Encruzilhada Muller, Assentamento Bom Recreio, E.M.E.F. Leão Nunes de Castro.</t>
  </si>
  <si>
    <t>Entrada de Santo Gema, Granja Penz, Granja Haltman, Granja Santa Bárbara, Granja Trein, Granja Prof. Lenir, Granja Appio, Granja Biff,   Santa Gema, E.M.E.F. Leão Nunes de Castro.</t>
  </si>
  <si>
    <t>Roselândia, Hípica Irineu Ghelen, Clube dos Advogados, Chácara Notre Dame, Parque dos Rodeios, Entrada São Roque, Fazenda Sangue de Gaúcho, Comunidade Trevo São João, Olaria Lubian, E.E.E.F Abhramo Ângelo Zanotto, E.E.E.F João Rosso.</t>
  </si>
  <si>
    <t>E.E.E.F. Bela Vista, Granja Maria Teresa, Granja Pascoal, Granja Arcival, Granja Rossetto, Granja Grazziotin, Granja Guajuvira, Granja Bona, Volmir Luizetto, Leodegar Isbissigo, Granja Alcindo Roque, Etelvino Cereta, Granja Rebesquine, E.E.E.F. Bela Vista.</t>
  </si>
  <si>
    <t>50%  do trajeto realizado em estrada não pavimentada.</t>
  </si>
  <si>
    <t>São João da Bela Vista, São José, Granja Vilson Nazari, E.M.E.F. Arlindo de Souza Mattos, Granja Romeu Martinele, EEEF. Monteiro Lobato, E.E.E.M. Cecy Leite Costa.</t>
  </si>
  <si>
    <t>90% do  trajeto  realizado em estrada não pavimentada.</t>
  </si>
  <si>
    <t>100% do trajeto realizado em perímetro urbano.</t>
  </si>
  <si>
    <t>Sede do distrito (Bela Vista), Paulo Ceretto, Dal’Maso, Neri Molssato, Valdir Vizotto, Dal’Maso, Granja Possebon, Valdomiro Caraça, Granja Bordignon, Ivan Tondo, Valdecir Fogolari, Granja Salton, Bela Vista, Granja Guajuvira, Granja Guaraci Barroso Marinho, Bairro Schisler, EENAV,  E.E.E.M. Fagundes dos Reis, E.E.E.M Protásio Alves, I.E Cecy Leite Costa, E.F.E.F Wolmar Salton, E.M.E.F Prof. Olga Caetano Dias.</t>
  </si>
  <si>
    <t>80% do  trajeto  realizado em estrada não pavimentada.</t>
  </si>
  <si>
    <t>70% do   trajeto  realizado em estrada não pavimentada.</t>
  </si>
  <si>
    <t>E.E.E.F Bela Vista,  Adílio Bevilácqua, Valdir Vizzotto, Justino Costa, Fazenda Dona Júlia, Cotrijal, Hélio Caraça, Gentil Caraça, Nice Possebon, Valter Dutra, Adalmir Guarienti, Néri Bordignon, João Machado, Granja Dal'Maso,  Ivan Toldo, E.E.E.F Bela Vista.</t>
  </si>
  <si>
    <t>E.E.E.F Bela Vista, Granja Webber, Davi Suzin, Fazenda Lagoa (Mauro Magni),Granja Paranhos, Fazenda Júlio Henrique da Costa, Agropecuária Lângaro,  Fazenda dos Pinhais, Agropecuária Conquista, Alfeu do Carmo, Nilo Salton,  E.E.E.F Bela Vista.</t>
  </si>
  <si>
    <t>E.E.E.F. Cláudio Manoel da Costa, Granja Scheffel,  Granja Boaes, Paulo Grando, Badotti, Granja Guaraci Nunes,  Granja Itamar, Waldemar Brás,  E.E.E.F. Cláudio Manoel da Costa – Pulador.</t>
  </si>
  <si>
    <t>E.E.E.F. Cláudio Manoel da Costa, Tropeiro Camponês,  Aeroclube,  Bertol,  BR 285 Km 308, 310 e 312, Granja Zanatta, Chácara Girardi, Granja Valdir (Sérgio Pierdoná), Granja Noberto Wetz,  E.E.E.F. Cláudio Manoel da Costa.</t>
  </si>
  <si>
    <t xml:space="preserve"> São Valentim, Entrada de São Pedro, Entrada de São Luizinho, Entrada de São Brás, Antigo Mário Menegás, Entrada São José, Vila Rosso, Entrada Nossa Senhora Das Graças, São Roque, Nossa Senhora da Saúde, Rozelândia, Planaltina, E.E.E.M. Monteiro Lobato, Av. Presidente Vargas, E.E.E.M. Cecy Leite Costa, Rua Sete de Setembro, Av. Brasil, E.E.N.A.V.</t>
  </si>
  <si>
    <t>Bom Recreio, Balneário Bom Recreio, Santa Teresinha, Santa Gema, E.E.E.F Mário Quintana, E.E.E.M Joaquim Fagundes dos Reis, E.E.N.A.V.</t>
  </si>
  <si>
    <t>E.E.E.F Bela Vista, Gentil Caraça, Valter Dutra, Silvana da Silva, João Fernandes, Vila Bela Vista, BR 285 km 304, Vanderlei Comim, Paulo Marinho, Clube de Tiro, C.E Fagundes dos Reis, EENAV, E.E.E.M Protásio Alves, E.E.E.M Ernesto Toccheto e retorno.</t>
  </si>
  <si>
    <t>Estrada São João da Bela Vista, Britador Calherão, Britador Ferri, Comunidade São José, Tonial Cereais, São Valentin, Vila Rosso, São Roque,  E.E.E.M. Monteiro Lobato,  E.E.E.M. Cecy Leite Costa, E.E.E.F. Alberto Pasqualini, NEEJA.</t>
  </si>
  <si>
    <t>31A</t>
  </si>
  <si>
    <t>100% no perímetro urbano</t>
  </si>
  <si>
    <t>31B</t>
  </si>
  <si>
    <t>Turno Manhã: RBS; Baixada; Av.  Perimetral; Presídio; CIEP;  FASE; Trilhos Esquerda  (Até o final); E.M.E.F. Santo Antônio;  Rua Camilo Ribeiro;  Av. Presidente Vargas;  Rua João Lângaro   (Planaltina); Loteamento Santa Rita; E.E.E.M. Monteiro Lobato; Don Rodolfo; Nostra   Casa; E.M.E.F Georgina Rosado; E.E.E.F Maurício S. Sobrinho; Rua Carlos Gomes;  E.E.E.F Monte Castelo; E.M.E.F Zeferino Demétrio Costi   (SESI);  Turno Meio-Dia: E.M.E.F. Zeferino Demétrio Costi   (SESI); E.E.E.F Monte Castelo; E.M.E.F Georgina Rosado; Mercado Pasqualotto – Lucas Araújo; Dom Rodolfo  (Perimetral); E.E.E.M Monteiro Lobato; Loteamento Santa Rita; Trevo; E.E.E.M. Monteiro Lobato; Av. Presidente Vargas;  E.M.E.F Santo Antônio; Rua Eduardo Kurtz; Rua Giavarina – Av. Perimetral – Presídio; E.M.E.F São Luiz Gonzaga; E.M.E.F. Zeferino Demétrio Costi (SESI); E.E.E.F. Monte Castelo; Praça Santa Terezinha; E.E.E.M Protásio Alves; Papelaria Mil Folhas (E.E.N.A.V); E.E.E.M. Joaquim Fagundes dos Reis; Turno Tarde: E.M.E.F. Zeferino Demétrio Costi (SESI); E.E.E.F. Monte Castelo; Av. Brasil; Papelaria Mil Folhas; Rua 7 de Setembro – Av. Presidente Vargas; E.E.E.F Maurício S. Sobrinho; Rua Minas Gerais   –   direita Aspirante Jenner;  E.M.E.F. Georgina Rosado; Mercado Pasqualotto; Don Rodolfo; Perimetral; Loteamento Santa Rita;  Industrial  – Volta;  Planaltina;   Av.  Presidente Vargas – Direita; Rua Belém – Volta pela rua Camilo Ribeiro; Rua Paulo Fernandes – Direita;  Rua Leopoldo Vila Nova – Fim Esquerda;  Rua Eduardo Kutrz – Atravessa a rua Araújo Lima; Rua Emilio Tagliari – Volta pela beira trilho até FASE;  E.M.E.F. São Luiz Gonzaga;  Presídio;  Av.  Perimetral;  Manoel Corralo; Baixada.</t>
  </si>
  <si>
    <t>33A</t>
  </si>
  <si>
    <t>Turno Manhã: Av.  Rio Grande  (Girardi); AABB; Trevo Zacchia; Granja Buaes na BR 285 – Centro Eqüestre; Posto Carga Pesada; Av. Rio Grande;  Trilho do Silo;  Imac a direita estrada de chão; Mercado Franciosi  – Saindo no Mercado Ozika; E.M.E.F. Arno Otto Kiehl;  nos  trilhos atrás da sucata para o E.E.E.F. Lucille Fragoso de Albuquerque; Mercado da Rede Super Passo – Valinhos;  E.M.E.F. Sebastião  Rocha;  E.M.E.F. Daniel  Dipp; Mercado  Bertão  Vera Cruz;  E.E.E.M. Ernesto Tocchetto; E.M.E.F. Zeferino Demétrio Costi (SESI); APAE; E.E.E.F Eulina Braga;  Turno Meio-Dia:   APAE; E.E.E.F Ernesto Tocchetto; E.M.E.F. Daniel Dipp; E.M.E.F. Coronel Sebastião Rocha; Beira Trilhos – Valinhos; E.E.E.F Lucille Fragoso de Albuquerque; Girardi; E.M.E.F Arno Otto Kiehl; Rua Farroupilha – AABB à esquerda; Bairro Industrial – Mercado São Lucas; BR Trevo Zacchia –   Granja   Buais; Posto  Carga Pesada;  Av.  Rio Grande – Trilhos do Silo Ferlin; Valinhos; Girardi; Mercado Pasqualotto – Igreja;  Mercado Bertão; Trilhos –   Grupo Avipal;  Imac à direita;   E.M.E.F. Arno Otto Kiehl;  Valinhos – Schilling;  E.M.E.F. Coronel  Sebastião Rocha;  E.M.E.F. Daniel Dipp;  E.M.E.F Senador Pasqualini;  E.E.E.M. Ernesto   Tocchetto; Mercado da Vergueiro; E.M.E.F. Zeferino Demétrio Costi (SESI); APAE;  E.E.E.M. Eulina Braga;   Turno Tarde: E.E.E.M. Eulina   Braga;   APAE; E.M.E.F Arno Otto Kiehl; E.E.E.M. Ernesto Tocchetto; Mercado Bertão;   Sacolão;  E.M.E.F Daniel Dipp;  E.M.E.F Sebastião Rocha; Mercado da Rede Super Passo; Semeato sentido para  AABB   –   Bairro  Industrial; BR   285; Centro Eqüeste; Av.  Rio Grande; E.E.E.M.  Ernesto Tocchetto; E.E.E.M. Eulina Braga.</t>
  </si>
  <si>
    <t>33B</t>
  </si>
  <si>
    <t>E.E.E.M. Fagundes dos Reis, Santa Marta (Av. João Catapan), Rua Miguelzinho Lima, Condomínio Bosque Araças, Condomínio Bosque Guabijus, Condomínio dos Ariticuns, Donária I, Rua Vieira de Souza, Rua Setembrino Vieira de Souza, Condomínio II, Rua Oscar Vieira, Rua Palmares, E.M.E.F. Jardim América E.M.E.F. Nossa Senhora Aparecida, Bertol, RS 153, Rua Eudoxio Luiz Correa, Rua Pereira Gomes, Rua Campo Bom, Luiza Barriquel, E.M.E.F. Padre José de Anchieta, RS 153, Cohab II, Luiza Varella, E.M.E.F. Cohab Secchi (Caic), E.M.E.F. Antonino Xavier.</t>
  </si>
  <si>
    <t>Petrópolis, Entre Rios, RBS TV, São Luiz, Parque Farroupilha, Petrópolis (Cemitério), RBS TV, Petrópolis, Instituto Estadual Cardeal Arcoverde, E.E.E.F. Gervásio Lucas Annes, E.E.E.M. Eulina Braga, Av. Brasil, Xangrilá, Rua Feliz (Mercado Águia Dourada) , Madeireira, Rua Nazari (Jaboticabal), Rua Antônio da Silva, Mercado Rodeio, Av. Alvorada (Retorno no mercado Chaves), Rua Cruzeiro do Sul,  E.M.E.F. Padre José de Anchieta, APAE, E.M.E.F. Zeferino Demétrio Costi (SESI), E.E.E.M. Protásio Alves E.E.E.M. Joaquim Fagundes dos Reis, Igreja São Vicente, E.M.E.F. Urbano Ribas, Beco da Cohab I, Dona Julia, Nenê Graeff – Brigada , Ipiranga – Madeireira Reis, Santa Marta, Donária, Santa Marta, Menino Deus, Av. Brasil.</t>
  </si>
  <si>
    <t>36A</t>
  </si>
  <si>
    <t>36B</t>
  </si>
  <si>
    <t>Rua Olavo Bilac, Beira Trilho, Avenida Giavarina, Avenida Sininbú, Rua Diacuia, Rua Moron, Rua Claro Gomes, Rua Otávio Rocha, Avenida Brasil, RS 135, Rua Lúcia Bitencurt, Rua Guilherme Boor, Avenida Nova Olinda, E.E.E.F. General  Prestes Guimarães, Bairro Coronel Massot, E.E.E.F Fundação Educacional do Menor,   Benoni Rosado, Leonardo Ilha, E.E.E.M.   Eulina Braga, Instituto Estadual Cardeal Arcoverde, E.E.E.F.  Gervásio Lucas Annes, Cemitério, Otávio Rocha, PAR Farroupilha, Avenida Giavarina, Beira Trilho, Loteamento Umbú.</t>
  </si>
  <si>
    <t>Manhã- Prefeitura, Av. Brasil, Princesa Isabel, Supermercado Conil (RBS), Afonso Pena, Leila Diniz, Almirante Barroso, Parobé, 7 de Setembro, Angelo Preto, Av. Brasil, Jacinto Vila Nova, Eduardo de Brito, Fagundes dos Reis, Av. Petrobras, Uruguaiana, Santana, Cachoeira, Av. Rio Grande, Gelson Ribeiro, BR 285, Bairro Zachia (entrada), Entada Cotrijal, Tratamento de Esgoto, Av. Rio Grande, Carazinho, Júlio Schisler, Niterói, Tapejara, Alcir Laus, RS 135, Morada do Sol, Bairro Schisler, D. Sirlei. E.E.E.F Escola Aberta. Turno meio dia (reforço) -  E.E.E.M. Eulina Braga, Av. Brasil, Rodrigues Alves, Rui Barbosa, Afonso Pena,  E.E.E.F. Gervásio Lucas Annes, Olavo Bilac,  Instituto Estadual Cardeal Arcoverde, Castro Alves, Olavo Bilac, Afonso Pena, Otávio Rocha, Claro Gomes, Morom, Diacuí, Sinimbú, Javarina, Epitácio Pessoa, Mecânica Crespo, Leva os Alunos de Tarde – Olavo Bilac, Otávio Rocha, Afonso Pena, Leila Diniz, Rodrigues Alves. Princesa Isabel, Javarina, Sinimbú, Moron, Claro Gomes, Av. Rui Barbosa, E.E.E.F. Gervásio Lucas Annes,   Instituto Estadual Cardeal Arcoverde, Av. Brasil,  E.E.E.M. Eulina Braga.</t>
  </si>
  <si>
    <t>Linha autistas</t>
  </si>
  <si>
    <r>
      <t xml:space="preserve">Turno: </t>
    </r>
    <r>
      <rPr>
        <sz val="10.5"/>
        <color theme="1"/>
        <rFont val="Arial"/>
        <family val="2"/>
      </rPr>
      <t>Manhã e tarde</t>
    </r>
  </si>
  <si>
    <r>
      <t xml:space="preserve">Lotação mínima do veículo: </t>
    </r>
    <r>
      <rPr>
        <sz val="10.5"/>
        <color theme="1"/>
        <rFont val="Arial"/>
        <family val="2"/>
      </rPr>
      <t>15 lugares</t>
    </r>
  </si>
  <si>
    <r>
      <t xml:space="preserve"> Capão Bonito, Tonial, Olaria Lubian, Esquina Ascajur, Chácara do Tronco, Chácara do Grazziotin, São Cristovão II,  E.E.E.M. Monteiro Lobato,  E.M.E.F. Wolmar Salton, E.M.E.F Romana Gobbi,</t>
    </r>
    <r>
      <rPr>
        <i/>
        <sz val="10.5"/>
        <color theme="1"/>
        <rFont val="Arial"/>
        <family val="2"/>
      </rPr>
      <t xml:space="preserve">  E.M.E.F Helena Salton,  E.E.E.M Cecy Leite Costa, Colégio Tiradentes, E.E.E.M. Alberto Pasqualini.</t>
    </r>
  </si>
  <si>
    <r>
      <t>Turno</t>
    </r>
    <r>
      <rPr>
        <sz val="10.5"/>
        <color theme="1"/>
        <rFont val="Arial"/>
        <family val="2"/>
      </rPr>
      <t>: Manhã e tarde</t>
    </r>
  </si>
  <si>
    <r>
      <t>Lotação mínima do veículo:</t>
    </r>
    <r>
      <rPr>
        <i/>
        <sz val="10.5"/>
        <color theme="1"/>
        <rFont val="Arial"/>
        <family val="2"/>
      </rPr>
      <t xml:space="preserve"> 26 lugares</t>
    </r>
  </si>
  <si>
    <r>
      <t>Turno:</t>
    </r>
    <r>
      <rPr>
        <sz val="10.5"/>
        <color theme="1"/>
        <rFont val="Arial"/>
        <family val="2"/>
      </rPr>
      <t xml:space="preserve"> Manhã e tarde</t>
    </r>
  </si>
  <si>
    <r>
      <t xml:space="preserve">Lotação mínima do veículo: </t>
    </r>
    <r>
      <rPr>
        <sz val="10.5"/>
        <color theme="1"/>
        <rFont val="Arial"/>
        <family val="2"/>
      </rPr>
      <t>12 lugares</t>
    </r>
  </si>
  <si>
    <r>
      <t xml:space="preserve">São Brás, Pedreira Andretta, Vila Colussi,  E.M.E.F. Arlindo de Souza Mattos, Magi de Césaro, E.M.E.F Helena Salton,  E.M.E.F. Wolmar Salton, E.E.E.M. Monteiro Lobato,  E.E.E.M Cecy Leite Costa, </t>
    </r>
    <r>
      <rPr>
        <b/>
        <sz val="10.5"/>
        <color theme="1"/>
        <rFont val="Arial"/>
        <family val="2"/>
      </rPr>
      <t>APAE.</t>
    </r>
  </si>
  <si>
    <r>
      <t>Lotação mínima do veículo:</t>
    </r>
    <r>
      <rPr>
        <sz val="10.5"/>
        <color theme="1"/>
        <rFont val="Arial"/>
        <family val="2"/>
      </rPr>
      <t xml:space="preserve"> 15 lugares</t>
    </r>
  </si>
  <si>
    <r>
      <t xml:space="preserve">São João da Bela Vista, Bier, São Brás, Granja Zonta, Morada Além do Horizonte, E.M.E.F. Wolmar Salton,  E.M.E.F. Arlindo de Souza Mattos,  E.E.E.M. Monteiro Lobato, </t>
    </r>
    <r>
      <rPr>
        <b/>
        <sz val="10.5"/>
        <color theme="1"/>
        <rFont val="Arial"/>
        <family val="2"/>
      </rPr>
      <t>APAE</t>
    </r>
    <r>
      <rPr>
        <sz val="10.5"/>
        <color theme="1"/>
        <rFont val="Arial"/>
        <family val="2"/>
      </rPr>
      <t>.</t>
    </r>
  </si>
  <si>
    <r>
      <t xml:space="preserve">Turno: </t>
    </r>
    <r>
      <rPr>
        <sz val="10.5"/>
        <color theme="1"/>
        <rFont val="Arial"/>
        <family val="2"/>
      </rPr>
      <t>tarde</t>
    </r>
  </si>
  <si>
    <r>
      <t xml:space="preserve">Turno: </t>
    </r>
    <r>
      <rPr>
        <sz val="10.5"/>
        <color theme="1"/>
        <rFont val="Arial"/>
        <family val="2"/>
      </rPr>
      <t>Manhã</t>
    </r>
  </si>
  <si>
    <r>
      <t>Lotação mínima do veículo</t>
    </r>
    <r>
      <rPr>
        <sz val="10.5"/>
        <color theme="1"/>
        <rFont val="Arial"/>
        <family val="2"/>
      </rPr>
      <t>: 15 lugares</t>
    </r>
  </si>
  <si>
    <r>
      <t>Lotação mínima do veículo:</t>
    </r>
    <r>
      <rPr>
        <sz val="10.5"/>
        <color theme="1"/>
        <rFont val="Arial"/>
        <family val="2"/>
      </rPr>
      <t xml:space="preserve"> 46 lugares</t>
    </r>
  </si>
  <si>
    <r>
      <t>Turno:</t>
    </r>
    <r>
      <rPr>
        <sz val="10.5"/>
        <color theme="1"/>
        <rFont val="Arial"/>
        <family val="2"/>
      </rPr>
      <t xml:space="preserve"> Manhã </t>
    </r>
  </si>
  <si>
    <r>
      <t>Lotação mínima do veículo</t>
    </r>
    <r>
      <rPr>
        <i/>
        <sz val="10.5"/>
        <color theme="1"/>
        <rFont val="Arial"/>
        <family val="2"/>
      </rPr>
      <t>: 17 lugares</t>
    </r>
  </si>
  <si>
    <r>
      <t>Lotação mínima do veículo:</t>
    </r>
    <r>
      <rPr>
        <i/>
        <sz val="10.5"/>
        <color theme="1"/>
        <rFont val="Arial"/>
        <family val="2"/>
      </rPr>
      <t xml:space="preserve"> 15 lugares</t>
    </r>
  </si>
  <si>
    <r>
      <t>Lotação mínima do veículo:</t>
    </r>
    <r>
      <rPr>
        <i/>
        <sz val="10.5"/>
        <color theme="1"/>
        <rFont val="Arial"/>
        <family val="2"/>
      </rPr>
      <t xml:space="preserve"> 49 lugares</t>
    </r>
  </si>
  <si>
    <r>
      <t>Lotação mínima do veículo:</t>
    </r>
    <r>
      <rPr>
        <i/>
        <sz val="10.5"/>
        <color theme="1"/>
        <rFont val="Arial"/>
        <family val="2"/>
      </rPr>
      <t xml:space="preserve"> 27 lugares</t>
    </r>
  </si>
  <si>
    <r>
      <t xml:space="preserve">Lotação mínima do veículo: </t>
    </r>
    <r>
      <rPr>
        <i/>
        <sz val="10.5"/>
        <color theme="1"/>
        <rFont val="Arial"/>
        <family val="2"/>
      </rPr>
      <t>15 lugares</t>
    </r>
  </si>
  <si>
    <r>
      <t xml:space="preserve">Efrica, Chácara da APAE, Chácara São Geraldo, Fazenda Lagoa Bonita, Fazenda da Brigada, Aeroporto, Fazenda Amantino, Camponesa, Fazenda Céu Azul  E.E.E.M. Prestes Guimarães, E.E.E.F. Gervásio Lucas Annes, Instituto Estadual Cardeal Arcoverde, E.M.E.F. Etelvina Rocha Duro, E.M.E.F. Benoni Rosado,  Escola do Hoje, Colégio Tiradentes, </t>
    </r>
    <r>
      <rPr>
        <b/>
        <sz val="10.5"/>
        <color theme="1"/>
        <rFont val="Arial"/>
        <family val="2"/>
      </rPr>
      <t>APAE</t>
    </r>
    <r>
      <rPr>
        <sz val="10.5"/>
        <color theme="1"/>
        <rFont val="Arial"/>
        <family val="2"/>
      </rPr>
      <t>.</t>
    </r>
  </si>
  <si>
    <r>
      <t xml:space="preserve">Roselândia, Portão do Rodeio, Jardim da Colina, Madeireira Escobar, Granja William, Associação Banco do Brasil, E.M.E.F. Coronel Lolico, E.E.E.M. Antonino Xavier, Lucas Araújo, </t>
    </r>
    <r>
      <rPr>
        <b/>
        <sz val="10.5"/>
        <color theme="1"/>
        <rFont val="Arial"/>
        <family val="2"/>
      </rPr>
      <t>APAE</t>
    </r>
    <r>
      <rPr>
        <sz val="10.5"/>
        <color theme="1"/>
        <rFont val="Arial"/>
        <family val="2"/>
      </rPr>
      <t>.</t>
    </r>
  </si>
  <si>
    <r>
      <t xml:space="preserve">Granja Tessaro, Granja do Pastel, Tchê Acqua Parque, Britadeira Farroupilha, Leonardo Ilha, Silo Osvaldo Gomes, Fazenda Roseira, E.M.E.F. Benoni Rosado,  E.E.E.M. Prestes Guimarães, São Luiz Gonzaga, Petrópolis,  Instituto Estadual Cardeal Arcoverde, </t>
    </r>
    <r>
      <rPr>
        <b/>
        <sz val="10.5"/>
        <color theme="1"/>
        <rFont val="Arial"/>
        <family val="2"/>
      </rPr>
      <t>APAE</t>
    </r>
    <r>
      <rPr>
        <sz val="10.5"/>
        <color theme="1"/>
        <rFont val="Arial"/>
        <family val="2"/>
      </rPr>
      <t>.</t>
    </r>
  </si>
  <si>
    <r>
      <t xml:space="preserve">Lotação mínima do veículo: </t>
    </r>
    <r>
      <rPr>
        <i/>
        <sz val="10.5"/>
        <color theme="1"/>
        <rFont val="Arial"/>
        <family val="2"/>
      </rPr>
      <t>26 lugares</t>
    </r>
  </si>
  <si>
    <r>
      <t xml:space="preserve">Diversos bairros do Município de Passo Fundo, Deficientes Auditivos, Físicos e Visuais E.E.E.M. Joaquim Fagundes dos Reis, </t>
    </r>
    <r>
      <rPr>
        <b/>
        <sz val="10.5"/>
        <color theme="1"/>
        <rFont val="Arial"/>
        <family val="2"/>
      </rPr>
      <t>APAE</t>
    </r>
    <r>
      <rPr>
        <sz val="10.5"/>
        <color theme="1"/>
        <rFont val="Arial"/>
        <family val="2"/>
      </rPr>
      <t>.</t>
    </r>
  </si>
  <si>
    <r>
      <t>Lotação mínima do veículo:</t>
    </r>
    <r>
      <rPr>
        <i/>
        <sz val="10.5"/>
        <color theme="1"/>
        <rFont val="Arial"/>
        <family val="2"/>
      </rPr>
      <t xml:space="preserve"> 28 lugares</t>
    </r>
    <r>
      <rPr>
        <sz val="10.5"/>
        <color theme="1"/>
        <rFont val="Arial"/>
        <family val="2"/>
      </rPr>
      <t xml:space="preserve"> </t>
    </r>
  </si>
  <si>
    <r>
      <t xml:space="preserve">Sede Campestre Comercial, Associação dos Sargentos e Subtenentes da Brigada, Fazenda da Brigada, Aeroporto, Leitaria do Amantino , Efrica, Granja Céu Azul, Granja Osvaldo Gomes, Loteamento Coronel Massot, Túnel BR 285, E.M.E.F Escola do Hoje, Bairro São José, Leonardo Ilha, Túnel, Rua Caramuru, Rua Morom, Rua Santa Terezinha, Rua Floresta, Rua Dr. Bozano, Rua Olavo Bilac, Instituto Estadual Cardeal Arcoverde, E.E.E.F Gervásio Lucas Annes, </t>
    </r>
    <r>
      <rPr>
        <b/>
        <sz val="10.5"/>
        <color theme="1"/>
        <rFont val="Arial"/>
        <family val="2"/>
      </rPr>
      <t>APAE</t>
    </r>
    <r>
      <rPr>
        <sz val="10.5"/>
        <color theme="1"/>
        <rFont val="Arial"/>
        <family val="2"/>
      </rPr>
      <t xml:space="preserve">. </t>
    </r>
  </si>
  <si>
    <r>
      <t>Turno:</t>
    </r>
    <r>
      <rPr>
        <sz val="10.5"/>
        <color theme="1"/>
        <rFont val="Arial"/>
        <family val="2"/>
      </rPr>
      <t xml:space="preserve"> Tarde</t>
    </r>
  </si>
  <si>
    <r>
      <t xml:space="preserve">São Pedrinho, São Roque, Roselândia, Loteamento Santa Rita, Dom José Gomes, E.E.E.F. Gomercindo dos Reis,  E.E.E.F. Monteiro Lobato, E.M.E.F Wolmar Salton, CIEP da Bom Jesus, E.E.E.M. </t>
    </r>
    <r>
      <rPr>
        <i/>
        <sz val="10.5"/>
        <color theme="1"/>
        <rFont val="Arial"/>
        <family val="2"/>
      </rPr>
      <t>Cecy Leite Costa.</t>
    </r>
  </si>
  <si>
    <r>
      <t xml:space="preserve">Turno: </t>
    </r>
    <r>
      <rPr>
        <sz val="10.5"/>
        <color theme="1"/>
        <rFont val="Arial"/>
        <family val="2"/>
      </rPr>
      <t xml:space="preserve">Manhã </t>
    </r>
  </si>
  <si>
    <r>
      <t xml:space="preserve">Diversos bairros do Município de Passo Fundo para a </t>
    </r>
    <r>
      <rPr>
        <b/>
        <sz val="10.5"/>
        <color theme="1"/>
        <rFont val="Arial"/>
        <family val="2"/>
      </rPr>
      <t>APAE</t>
    </r>
    <r>
      <rPr>
        <sz val="10.5"/>
        <color theme="1"/>
        <rFont val="Arial"/>
        <family val="2"/>
      </rPr>
      <t>,  Instituto Estadual Cardeal Arcoverde, E.E.E.F Gervásio Lucas Annes, E.E.E.F Anna Willig, E.M.E.F Georgina Rosado, APAE, E.M.E.F Zeferino Demétrio Costi   (SESI).</t>
    </r>
  </si>
  <si>
    <r>
      <t>Lotação mínima do veículo:</t>
    </r>
    <r>
      <rPr>
        <i/>
        <sz val="10.5"/>
        <color theme="1"/>
        <rFont val="Arial"/>
        <family val="2"/>
      </rPr>
      <t xml:space="preserve"> 12 lugares</t>
    </r>
  </si>
  <si>
    <r>
      <t xml:space="preserve">Lotação mínima do veículo: </t>
    </r>
    <r>
      <rPr>
        <i/>
        <sz val="10.5"/>
        <color theme="1"/>
        <rFont val="Arial"/>
        <family val="2"/>
      </rPr>
      <t>28 lugares</t>
    </r>
  </si>
  <si>
    <r>
      <t>Turno:</t>
    </r>
    <r>
      <rPr>
        <sz val="10.5"/>
        <color theme="1"/>
        <rFont val="Arial"/>
        <family val="2"/>
      </rPr>
      <t xml:space="preserve"> Noite</t>
    </r>
  </si>
  <si>
    <r>
      <t>Lotação mínima do veículo:</t>
    </r>
    <r>
      <rPr>
        <i/>
        <sz val="10.5"/>
        <color theme="1"/>
        <rFont val="Arial"/>
        <family val="2"/>
      </rPr>
      <t xml:space="preserve"> 25 lugares</t>
    </r>
  </si>
  <si>
    <r>
      <t xml:space="preserve">Turno: </t>
    </r>
    <r>
      <rPr>
        <sz val="10.5"/>
        <color theme="1"/>
        <rFont val="Arial"/>
        <family val="2"/>
      </rPr>
      <t>Noite</t>
    </r>
  </si>
  <si>
    <r>
      <t xml:space="preserve"> E.M.E.F Notre Dame, Menino Deus, Santa Marta, Donária, E.M.E.F Urbano Ribas, Cohab, Dona Julia, Nenê Graeff – Brigada, Esquina Madeireira Ivo Reis (Ipiranga), Loteamento Boqueirão,  E.M.E.F Cohab Secchi, E.M.E.F Urbano Ribas, C.E Joaquim Fagundes dos Reis, E.E.E.F  Monte Castelo, E.M.E.F Zeferino Demétrio Costi(SESI), APAE, E.E.E.F Protásio Alves, E.E.E.M. Joaquim Fagundes dos Reis, Boqueirão,  Livramento, Dona Julia, Nenê Graeff – Brigada, Esquina Madeireira Ivo Reis (Ipiranga), E.M.E.F. Cohab Secchi, E.M.E.F Notre Dame, Menino Deus, Santa Marta, Donária, </t>
    </r>
    <r>
      <rPr>
        <sz val="10.5"/>
        <color theme="1"/>
        <rFont val="Arial"/>
        <family val="2"/>
      </rPr>
      <t>Loteamento Boqueirão, E.M.E.F Padre José de Anchieta.</t>
    </r>
  </si>
  <si>
    <r>
      <t>Lotação mínima do veículo:</t>
    </r>
    <r>
      <rPr>
        <i/>
        <sz val="10.5"/>
        <color theme="1"/>
        <rFont val="Arial"/>
        <family val="2"/>
      </rPr>
      <t xml:space="preserve"> 42 lugares</t>
    </r>
  </si>
  <si>
    <r>
      <t xml:space="preserve">APAE, </t>
    </r>
    <r>
      <rPr>
        <sz val="10.5"/>
        <color theme="1"/>
        <rFont val="Arial"/>
        <family val="2"/>
      </rPr>
      <t xml:space="preserve">E.M.E.F Zeferino Demétrio Costi, Rua Moron, Benjamin Constant, Avenida Brasil, E.E.E.M. Protásio Alves,  Avenida Brasil, Igreja São Vicente, Banrisul Boqueirão – Dobra a Direita, E.M.E.F. Urbano Ribas, </t>
    </r>
    <r>
      <rPr>
        <i/>
        <sz val="10.5"/>
        <color theme="1"/>
        <rFont val="Arial"/>
        <family val="2"/>
      </rPr>
      <t xml:space="preserve"> Avenida Brasil, Cohab II, </t>
    </r>
    <r>
      <rPr>
        <sz val="10.5"/>
        <color theme="1"/>
        <rFont val="Arial"/>
        <family val="2"/>
      </rPr>
      <t xml:space="preserve"> Avenida Nervilho Piovesan,  Elvira Sperry Bevengnu, Otácilio Lopes, E.M.E.F. Cohab Secchi, Avenida Brasil, Cohab I, Rua Tonico Silva, Avenida Barão, </t>
    </r>
    <r>
      <rPr>
        <i/>
        <sz val="10.5"/>
        <color theme="1"/>
        <rFont val="Arial"/>
        <family val="2"/>
      </rPr>
      <t xml:space="preserve">Rua Luiz Lângaro, Dona Júlia, </t>
    </r>
    <r>
      <rPr>
        <sz val="10.5"/>
        <color theme="1"/>
        <rFont val="Arial"/>
        <family val="2"/>
      </rPr>
      <t xml:space="preserve">Pedro Culmann , Rua Dolores, Rua Aldino Graeff, Rua Gregório Malgarejo, Rua Alceu Laus (Moinho Menegussi), Rua Ada Amires,  Rua Barracão, Rua Candido Godoy, Rua Feliz, Rua Otto Bade, Rua Manaus, Rua Ana Nazari, Rua Valter Vargas, Avenida Alvorada ( Mercado Rodeio), Xangrilá , Avenida Brasil,  Estrada de chão ao lado da Leitaria, Rua Luiza Becker, RST 153, Cemitério dos Ribeiros, Cohab II,  Avenida Brasil, E.E.E.M. Joaquim Fagundes dos Reis, E.E.E.M. Protásio Alves  ( Parada em frente ao Cine ), E.M.E.F. Zeferino Demétrio Costi, </t>
    </r>
    <r>
      <rPr>
        <b/>
        <sz val="10.5"/>
        <color theme="1"/>
        <rFont val="Arial"/>
        <family val="2"/>
      </rPr>
      <t>APAE</t>
    </r>
    <r>
      <rPr>
        <sz val="10.5"/>
        <color theme="1"/>
        <rFont val="Arial"/>
        <family val="2"/>
      </rPr>
      <t>.</t>
    </r>
  </si>
  <si>
    <r>
      <t xml:space="preserve">Turno: </t>
    </r>
    <r>
      <rPr>
        <sz val="10.5"/>
        <color theme="1"/>
        <rFont val="Arial"/>
        <family val="2"/>
      </rPr>
      <t>Meio-dia e tarde</t>
    </r>
  </si>
  <si>
    <r>
      <t>Lotação mínima do veículo</t>
    </r>
    <r>
      <rPr>
        <i/>
        <sz val="10.5"/>
        <color theme="1"/>
        <rFont val="Arial"/>
        <family val="2"/>
      </rPr>
      <t>: 49 lugares</t>
    </r>
  </si>
  <si>
    <r>
      <t xml:space="preserve">Prefeitura; Parque do Sol; Morada do Sol; Jaboticabal; E.M.E.F. Fredolino </t>
    </r>
    <r>
      <rPr>
        <u/>
        <sz val="10.5"/>
        <color rgb="FF000080"/>
        <rFont val="Arial"/>
        <family val="2"/>
      </rPr>
      <t>C</t>
    </r>
    <r>
      <rPr>
        <sz val="10.5"/>
        <color rgb="FF000000"/>
        <rFont val="Arial"/>
        <family val="2"/>
      </rPr>
      <t>himango; E.M.E.F. Padre José de Anchieta; E.M.E.F. Nossa Senhora Aparecida; E.M.E.F. Cohab Secchi (CAIC); E.M.E.F. Urbano Ribas; E.M.E.F. Notre Dame; Santa Marta; Donária; E.E.E.M. Joaquim Fagundes dos Reis; EENAV; E.E.E.M Protásio Alves; Prefeitura.</t>
    </r>
  </si>
  <si>
    <r>
      <t>Lotação mínima do veículo:</t>
    </r>
    <r>
      <rPr>
        <i/>
        <sz val="10.5"/>
        <color rgb="FF000000"/>
        <rFont val="Arial"/>
        <family val="2"/>
      </rPr>
      <t xml:space="preserve"> 49 lugares</t>
    </r>
  </si>
  <si>
    <r>
      <t>Maitá, Cruzeiro – Entre Rios, RBS TV, São Luiz, Petrópolis (Cemitério), Azambuja, Trevo da BR, Leonardo Ilha,Túnel BR, São José, E.E.E.M Prestes Guimarães, E.M.E.F. Escola do Hoje, Trevo da BR, Petrópolis, E.E.E.F. Gervásio Lucas Annes, Instituto Estadual Cardeal Arcoverde, E.E.E.M. Eulina Braga, E.M.E.F Zeferino Demétrio Costi (SESI), APAE, E.E.E.M. Eulina Braga, E.M.E.F Zeferino Demétrio Costi (SESI), APAE, E.M.E.F. Escola do Hoje, São José E.E.E.M. Eulina Braga, E.E.E.M Prestes Guimarães, Mercado Breda, Leonardo Ilha, Túnel, São José, Petrópolis (Cemitério) Parque Farroupilha, São Luiz (Presídio), Trilho, Cruzeiro, E.E.E.M. Eulina Braga, E.M.E.F. Zeferino Demétrio Costi (SESI),</t>
    </r>
    <r>
      <rPr>
        <b/>
        <i/>
        <sz val="10.5"/>
        <color rgb="FF000000"/>
        <rFont val="Arial"/>
        <family val="2"/>
      </rPr>
      <t xml:space="preserve"> APAE</t>
    </r>
    <r>
      <rPr>
        <i/>
        <sz val="10.5"/>
        <color rgb="FF000000"/>
        <rFont val="Arial"/>
        <family val="2"/>
      </rPr>
      <t>.</t>
    </r>
  </si>
  <si>
    <r>
      <t xml:space="preserve">Lotação mínima do veículo: </t>
    </r>
    <r>
      <rPr>
        <i/>
        <sz val="10.5"/>
        <color theme="1"/>
        <rFont val="Arial"/>
        <family val="2"/>
      </rPr>
      <t>49 lugares</t>
    </r>
  </si>
  <si>
    <r>
      <t>Lotação mínima do veículo:</t>
    </r>
    <r>
      <rPr>
        <i/>
        <sz val="10.5"/>
        <color theme="1"/>
        <rFont val="Arial"/>
        <family val="2"/>
      </rPr>
      <t xml:space="preserve"> 46 lugares</t>
    </r>
  </si>
  <si>
    <r>
      <t>Diversos bairros da cidade para a Escola Olga Caetano Dias (autistas): Lucas Araújo, Vila Nova, Boqueirão, São Cristóvão, Vila Annes, Santa Maria, São José, São Luiz Gonzaga, Morada da Colina, Hípica, Vera Cruz, Santa Rita, Nonoai,Independente, Vila Fátima, Parque Farroupilha, Vila Luiza, Vila Matos, Schisler, Operária,Centro, Vitor Isler, Vila Ambrosina, Cohab II, Dona Elisa, Vila Ricci</t>
    </r>
    <r>
      <rPr>
        <b/>
        <sz val="10.5"/>
        <color rgb="FF000000"/>
        <rFont val="Arial"/>
        <family val="2"/>
      </rPr>
      <t>.</t>
    </r>
  </si>
  <si>
    <t>REGIME TRIBUTÁRIO DA EMPRESA:</t>
  </si>
  <si>
    <t xml:space="preserve">I-A </t>
  </si>
  <si>
    <t>I-C</t>
  </si>
  <si>
    <t>I-B</t>
  </si>
  <si>
    <t>I-B.1</t>
  </si>
  <si>
    <t>LINHA:</t>
  </si>
  <si>
    <t>I-B.2</t>
  </si>
  <si>
    <t>ANO:</t>
  </si>
  <si>
    <t>VALOR B.C. DO VEICULO CFE TABELA FIPE:</t>
  </si>
  <si>
    <t>COD. FIPE:</t>
  </si>
  <si>
    <t>I-E</t>
  </si>
  <si>
    <t>BDI:</t>
  </si>
  <si>
    <t>I-E.1</t>
  </si>
  <si>
    <t>I-E.2</t>
  </si>
  <si>
    <t>DESPESAS ADMINISTRATIVAS:</t>
  </si>
  <si>
    <t>LUCRO  ESTIMADO:</t>
  </si>
  <si>
    <t>Combustível</t>
  </si>
  <si>
    <t>Lubrificantes</t>
  </si>
  <si>
    <t>Rodagem</t>
  </si>
  <si>
    <t>Peças e Acessórios</t>
  </si>
  <si>
    <t>Custos Fixos</t>
  </si>
  <si>
    <t>Depreciação</t>
  </si>
  <si>
    <t xml:space="preserve">   Veículos</t>
  </si>
  <si>
    <t xml:space="preserve">   Máq. Inst. e Equipamentos</t>
  </si>
  <si>
    <t>Remuneração</t>
  </si>
  <si>
    <t xml:space="preserve">   Almoxarifado</t>
  </si>
  <si>
    <t xml:space="preserve">Despesas com Pessoal </t>
  </si>
  <si>
    <t xml:space="preserve">   Operação</t>
  </si>
  <si>
    <t xml:space="preserve">   Manutenção</t>
  </si>
  <si>
    <t xml:space="preserve">   Administrativo</t>
  </si>
  <si>
    <t xml:space="preserve">   Benefícios</t>
  </si>
  <si>
    <t xml:space="preserve">   Remuneração Diretoria</t>
  </si>
  <si>
    <t>Despesas Administrativas</t>
  </si>
  <si>
    <t xml:space="preserve">   Gerais</t>
  </si>
  <si>
    <t xml:space="preserve">   Seguro Obrigatório </t>
  </si>
  <si>
    <t xml:space="preserve">   IPVA</t>
  </si>
  <si>
    <t>% Custo</t>
  </si>
  <si>
    <t>% Total</t>
  </si>
  <si>
    <t>II-A</t>
  </si>
  <si>
    <t>II-A.1</t>
  </si>
  <si>
    <t>PREÇO DO VEÍCULO:</t>
  </si>
  <si>
    <t>II-A.2</t>
  </si>
  <si>
    <t>II-A.3</t>
  </si>
  <si>
    <t>DEPRECIAÇÃO:</t>
  </si>
  <si>
    <t>X</t>
  </si>
  <si>
    <t>DEPRECIAÇÃO ANUAL POR VEICULO:</t>
  </si>
  <si>
    <t>II-A.3.1</t>
  </si>
  <si>
    <t>DEPRECIAÇÃO MENSAL POR VEICULO:</t>
  </si>
  <si>
    <t>:</t>
  </si>
  <si>
    <t>VEICULOS:</t>
  </si>
  <si>
    <t>II-A.3.1.1</t>
  </si>
  <si>
    <t>II-A.3.1.2</t>
  </si>
  <si>
    <t>REMUNERAÇÃO DE CAPITAL:</t>
  </si>
  <si>
    <t>COEFICIENTE DE REMUNERAÇÃO ANUAL</t>
  </si>
  <si>
    <t>II-B.3</t>
  </si>
  <si>
    <t>II-A.4</t>
  </si>
  <si>
    <t>II-A.4.1</t>
  </si>
  <si>
    <t>II-A.4.1.1</t>
  </si>
  <si>
    <t>REMUNERAÇÃO ANUAL POR VEICULO:</t>
  </si>
  <si>
    <t>REMUNERAÇÃO MENSAL POR VEICULO:</t>
  </si>
  <si>
    <t xml:space="preserve">     </t>
  </si>
  <si>
    <t>MAQUINAS E EQUIPAMENTOS E INSTALAÇÕES:</t>
  </si>
  <si>
    <t>ALMOXARIFADOS:</t>
  </si>
  <si>
    <t>II-B</t>
  </si>
  <si>
    <t>II-B.1</t>
  </si>
  <si>
    <t>II-B.2</t>
  </si>
  <si>
    <t>II-C</t>
  </si>
  <si>
    <t>II-C.1</t>
  </si>
  <si>
    <t>II-C.2</t>
  </si>
  <si>
    <t>III</t>
  </si>
  <si>
    <t>II</t>
  </si>
  <si>
    <t>CUSTOS FIXOS</t>
  </si>
  <si>
    <t>III-A</t>
  </si>
  <si>
    <t>III-A.1</t>
  </si>
  <si>
    <t>III-A.2</t>
  </si>
  <si>
    <t>III-B</t>
  </si>
  <si>
    <t>A1</t>
  </si>
  <si>
    <t>INSS</t>
  </si>
  <si>
    <t>A2</t>
  </si>
  <si>
    <t>SENAT</t>
  </si>
  <si>
    <t>A3</t>
  </si>
  <si>
    <t>A4</t>
  </si>
  <si>
    <t>A5</t>
  </si>
  <si>
    <t>A6</t>
  </si>
  <si>
    <t>A7</t>
  </si>
  <si>
    <t>INCRA</t>
  </si>
  <si>
    <t>FGTS</t>
  </si>
  <si>
    <t>SAT/RAT</t>
  </si>
  <si>
    <t>SALARIO EDUCAÇÃO</t>
  </si>
  <si>
    <t>SEBRAE</t>
  </si>
  <si>
    <t>A8</t>
  </si>
  <si>
    <t>SESI/SESC</t>
  </si>
  <si>
    <t>B1</t>
  </si>
  <si>
    <t>B2</t>
  </si>
  <si>
    <t>B3</t>
  </si>
  <si>
    <t>B4</t>
  </si>
  <si>
    <t>B5</t>
  </si>
  <si>
    <t>FÉRIAS</t>
  </si>
  <si>
    <t>1/3 FÉRIAS</t>
  </si>
  <si>
    <t>13° SALÁRIO</t>
  </si>
  <si>
    <t>AUSENCIAS E FALTAS LEGAIS</t>
  </si>
  <si>
    <t>ACIDENTE DE TRABALHO</t>
  </si>
  <si>
    <t>INDENIZAÇÃO FGTS 40%</t>
  </si>
  <si>
    <t>INDENIZAÇÃO FGTS 10%</t>
  </si>
  <si>
    <t>DESPESAS MENSAIS COM PESSOAL</t>
  </si>
  <si>
    <t>SALÁRIO</t>
  </si>
  <si>
    <t>ENC. SOC</t>
  </si>
  <si>
    <t>FAT. UTIL</t>
  </si>
  <si>
    <t>TOTAL</t>
  </si>
  <si>
    <t>III-A.3</t>
  </si>
  <si>
    <t>III-C</t>
  </si>
  <si>
    <t>III-C.1</t>
  </si>
  <si>
    <t>POR VEICULO:</t>
  </si>
  <si>
    <t xml:space="preserve">N°. VEICULOS </t>
  </si>
  <si>
    <t>PESSOAL</t>
  </si>
  <si>
    <t>IV-A.1</t>
  </si>
  <si>
    <t>IV-A.2</t>
  </si>
  <si>
    <t>IV-A.3</t>
  </si>
  <si>
    <t>IV-B</t>
  </si>
  <si>
    <t>IV-C</t>
  </si>
  <si>
    <t>RODAGEM:</t>
  </si>
  <si>
    <t>IV-D</t>
  </si>
  <si>
    <t>Custo Variaveis</t>
  </si>
  <si>
    <t>Custo Total</t>
  </si>
  <si>
    <t>BDI</t>
  </si>
  <si>
    <t>Lucros e Despesas Adm</t>
  </si>
  <si>
    <t xml:space="preserve">   Lucro</t>
  </si>
  <si>
    <t xml:space="preserve">   Despesas Administrativas</t>
  </si>
  <si>
    <t>Custo Total C/ BDI</t>
  </si>
  <si>
    <t>ATENÇÃO: PARAMETROS DO CÁLCULO DA PLANILHA</t>
  </si>
  <si>
    <t>Pneus - Custo de Reposição</t>
  </si>
  <si>
    <t>Veiculo</t>
  </si>
  <si>
    <t>Tipo</t>
  </si>
  <si>
    <t>Preço</t>
  </si>
  <si>
    <t>Protetor</t>
  </si>
  <si>
    <t>Recapagem</t>
  </si>
  <si>
    <t>MICRO</t>
  </si>
  <si>
    <t>6,5/R16</t>
  </si>
  <si>
    <t>ONIBUS</t>
  </si>
  <si>
    <t>1000x20</t>
  </si>
  <si>
    <t>175/R14</t>
  </si>
  <si>
    <t>185/R14</t>
  </si>
  <si>
    <t>Vida Util</t>
  </si>
  <si>
    <t>Categoria</t>
  </si>
  <si>
    <t>Passageiros</t>
  </si>
  <si>
    <t>Veiculo novo</t>
  </si>
  <si>
    <t>Vida util (km)</t>
  </si>
  <si>
    <t>Vida Util (anos)</t>
  </si>
  <si>
    <t>Peças</t>
  </si>
  <si>
    <t>Pesado</t>
  </si>
  <si>
    <t>Salários</t>
  </si>
  <si>
    <t>Motorista</t>
  </si>
  <si>
    <t>Pneus: Coeficiente básico de consumo dos Pneus</t>
  </si>
  <si>
    <t>Quantidade</t>
  </si>
  <si>
    <t>FATURAMENTO</t>
  </si>
  <si>
    <t>ALIQUOTA</t>
  </si>
  <si>
    <t>VALOR</t>
  </si>
  <si>
    <t>RESULTADO DO ÍNDICES</t>
  </si>
  <si>
    <t>FROTA TOTAL EM OPERAÇÃO:</t>
  </si>
  <si>
    <t>IPVA:</t>
  </si>
  <si>
    <t>DPVAT:</t>
  </si>
  <si>
    <t>LICENCIAMENTOS:</t>
  </si>
  <si>
    <t>VISTORIAS:</t>
  </si>
  <si>
    <t>I-C.1</t>
  </si>
  <si>
    <t>I-C.2</t>
  </si>
  <si>
    <t>I-C.3</t>
  </si>
  <si>
    <t>I-C.4</t>
  </si>
  <si>
    <t>INC. GRUPO "A" S/ GRUPO "B"</t>
  </si>
  <si>
    <t>AVISO PREVIO INDENIZADO</t>
  </si>
  <si>
    <t>INDENIZAÇÃO ADICIONAL</t>
  </si>
  <si>
    <t>C1</t>
  </si>
  <si>
    <t>C2</t>
  </si>
  <si>
    <t>C3</t>
  </si>
  <si>
    <t>C4</t>
  </si>
  <si>
    <t>C5</t>
  </si>
  <si>
    <t>TOTAL DO GRUPO C</t>
  </si>
  <si>
    <t>-</t>
  </si>
  <si>
    <t xml:space="preserve">  Licenciamento</t>
  </si>
  <si>
    <t xml:space="preserve">  Vistoria</t>
  </si>
  <si>
    <t xml:space="preserve">   ISS - 2,00%</t>
  </si>
  <si>
    <t xml:space="preserve">   COFINS - 3,00% ou 7,60%</t>
  </si>
  <si>
    <t xml:space="preserve">   PIS - 0,65% ou 1,65%</t>
  </si>
  <si>
    <t xml:space="preserve">   SIMPLES NACIONAL cfe Anexo</t>
  </si>
  <si>
    <t>KM DIÁRIA</t>
  </si>
  <si>
    <t>KM MENSAL</t>
  </si>
  <si>
    <t>I-C.5</t>
  </si>
  <si>
    <t>TIPO DE VEICULO:</t>
  </si>
  <si>
    <t xml:space="preserve">RESUMO GERAL </t>
  </si>
  <si>
    <t>TRECHO PAVIMENTADO:</t>
  </si>
  <si>
    <t xml:space="preserve">IV-A </t>
  </si>
  <si>
    <t>CÁLCULO DO CUSTO DO COMBUSTIVEL:</t>
  </si>
  <si>
    <t>IV-A.3.1</t>
  </si>
  <si>
    <t>IV-C.3</t>
  </si>
  <si>
    <t>PNEU NOVO:</t>
  </si>
  <si>
    <t>IV-C.2</t>
  </si>
  <si>
    <t>RECAPAGEM</t>
  </si>
  <si>
    <t>IV-C.4</t>
  </si>
  <si>
    <t>CAMARA:</t>
  </si>
  <si>
    <t>PROTETOR:</t>
  </si>
  <si>
    <t>Coef. Cons. Equiv.</t>
  </si>
  <si>
    <t>VIDA ÚTIL ESTIMADA (considerando repacapagem)</t>
  </si>
  <si>
    <t xml:space="preserve"> LEVE - VAN ( DE 07 A 20 PASSAGEIROS )</t>
  </si>
  <si>
    <t>I-B.3</t>
  </si>
  <si>
    <t>I-B.4</t>
  </si>
  <si>
    <t>I.B-4.1</t>
  </si>
  <si>
    <t xml:space="preserve"> PESADO - MICRO ( DE 15 A 30 PASSAGEIROS)</t>
  </si>
  <si>
    <t>PERCURSO DIÁRIO:</t>
  </si>
  <si>
    <t>PERCURSO MENSAL:</t>
  </si>
  <si>
    <t>TRECHO COM PAVIMENTO:</t>
  </si>
  <si>
    <t>TRECHO SEM PAVIMENTO:</t>
  </si>
  <si>
    <t xml:space="preserve"> PESADO - ÔNIBUS ( DE 21 A 42 PASSAGEIROS)</t>
  </si>
  <si>
    <t>CUSTO MENSAL C/ BDI:</t>
  </si>
  <si>
    <t>KM MENSAL:</t>
  </si>
  <si>
    <t>CUSTO DE CAPITAL:</t>
  </si>
  <si>
    <t>Custo da Lavagem</t>
  </si>
  <si>
    <t>Qtd mensal</t>
  </si>
  <si>
    <t>Qtd de meses</t>
  </si>
  <si>
    <t>/</t>
  </si>
  <si>
    <t>CUSTO COM GASTOS GERAIS:</t>
  </si>
  <si>
    <t>LAVAGEM /HIGIENIZAÇÃO:</t>
  </si>
  <si>
    <t>TOTAL DA REMUNERAÇÃO ( 7 + 8 + 9 ):</t>
  </si>
  <si>
    <t>TOTAL DA DEPRECIAÇÃO ( 3 + 4 ):</t>
  </si>
  <si>
    <t>III-B.1 GRUPO A:</t>
  </si>
  <si>
    <t>ENC. SOC*</t>
  </si>
  <si>
    <t>*TABELA DE ENCARGOS SOCIAIS:</t>
  </si>
  <si>
    <t>TOTAL DO GRUPO A:</t>
  </si>
  <si>
    <t>III-B.2 GRUPO B:</t>
  </si>
  <si>
    <t>III-B.3 GRUPO C:</t>
  </si>
  <si>
    <t>TOTAL DO GRUPO B:</t>
  </si>
  <si>
    <t>FATOR DE UTILIZAÇÃO:</t>
  </si>
  <si>
    <t>CUSTO ANUAL IMPOSTOS E TAXAS:</t>
  </si>
  <si>
    <t>COMBUSTÍVEL:</t>
  </si>
  <si>
    <t>PREÇO DO LITRO:</t>
  </si>
  <si>
    <t>COEFICIENTE MÁXIMO DE CONSUMO:</t>
  </si>
  <si>
    <t xml:space="preserve"> CUSTOS MENSAIS VARIÁVEIS</t>
  </si>
  <si>
    <t>IV -</t>
  </si>
  <si>
    <t>IV-E</t>
  </si>
  <si>
    <t>IV-E.1</t>
  </si>
  <si>
    <t>IV-E.2</t>
  </si>
  <si>
    <t>IV-F</t>
  </si>
  <si>
    <t>IV-F.1</t>
  </si>
  <si>
    <t>IV-F.2</t>
  </si>
  <si>
    <t>IV-G</t>
  </si>
  <si>
    <t>IV-G.1</t>
  </si>
  <si>
    <t>IV-G.2</t>
  </si>
  <si>
    <t>Cfe apolice</t>
  </si>
  <si>
    <t>DESCRIÇÃO</t>
  </si>
  <si>
    <t>V. LEVES</t>
  </si>
  <si>
    <t>V. PESADOS</t>
  </si>
  <si>
    <t>Tributos sobre a Receita</t>
  </si>
  <si>
    <t>VAN e Kombi</t>
  </si>
  <si>
    <t>VAN  e Kombi</t>
  </si>
  <si>
    <t>CUSTO TOTAL DA ROTA E DO KM RODADO</t>
  </si>
  <si>
    <t>VLR TOTAL P/ MÊS</t>
  </si>
  <si>
    <t>B</t>
  </si>
  <si>
    <t>C</t>
  </si>
  <si>
    <t>D</t>
  </si>
  <si>
    <t>E</t>
  </si>
  <si>
    <t>F</t>
  </si>
  <si>
    <t>G</t>
  </si>
  <si>
    <t>H</t>
  </si>
  <si>
    <t>C * D</t>
  </si>
  <si>
    <t>VLT P/ KM RODADO</t>
  </si>
  <si>
    <t>A : E</t>
  </si>
  <si>
    <t xml:space="preserve"> LUCRO REAL.</t>
  </si>
  <si>
    <t xml:space="preserve"> LUCRO PRESUMIDO.</t>
  </si>
  <si>
    <t xml:space="preserve"> SIMPLES NACIONAL.</t>
  </si>
  <si>
    <t>VALOR SEGURO APP + RC:</t>
  </si>
  <si>
    <t>SEGURO RESP. CIVIL ANUAL - APP + RC:</t>
  </si>
  <si>
    <t>VEICULOS DE 0 A 1 ANO:</t>
  </si>
  <si>
    <t>VEICULOS DE 1 A 2 ANOS:</t>
  </si>
  <si>
    <t>VEICULOS DE 2 A 3 ANOS:</t>
  </si>
  <si>
    <t>VEICULOS DE 3 A 4 ANOS:</t>
  </si>
  <si>
    <t>VEICULOS DE 4 A 5 ANOS:</t>
  </si>
  <si>
    <t>VEICULOS DE 5 A 6 ANOS:</t>
  </si>
  <si>
    <t>VEICULOS DE 6 A 7 ANOS:</t>
  </si>
  <si>
    <t>VEICULOS DE 7 A 8 ANOS:</t>
  </si>
  <si>
    <t>VEICULOS DE 8 A 9 ANOS:</t>
  </si>
  <si>
    <t>VEICULOS DE 9 A 10 ANOS:</t>
  </si>
  <si>
    <t>VEICULOS C/MAIS 10 ANOS:</t>
  </si>
  <si>
    <t>COEFICIENTE DE DEPRECIAÇÃO ANUAL:</t>
  </si>
  <si>
    <t>TOTAL IMPOSTOS E TAXAS ( 10 + 11 + 12 + 13 ):</t>
  </si>
  <si>
    <t>TOTAL GASTOS GERAIS ( 14 + 15 ):</t>
  </si>
  <si>
    <t>=</t>
  </si>
  <si>
    <t>OPERAÇÃO:</t>
  </si>
  <si>
    <t>ADMINISTRATIVO:</t>
  </si>
  <si>
    <t>MANUTENÇÃO:</t>
  </si>
  <si>
    <t>CUSTO COM PESSOAL:</t>
  </si>
  <si>
    <t>ÓLEO LUBRIFICANTE:</t>
  </si>
  <si>
    <t>CUSTO TOTAL VARIAVEL POR KM/RODADO:</t>
  </si>
  <si>
    <t>TRECHO NÃO PAVIMENTADO:</t>
  </si>
  <si>
    <t>PEÇAS E ASSESSÓRIOS:</t>
  </si>
  <si>
    <t>INSUMOS DA RODAGEM:</t>
  </si>
  <si>
    <t>TOTAL DO CUSTO COM RODAGEM (23 + 24 + 25 + 26 ):</t>
  </si>
  <si>
    <t>COEFICIENTE DO CUSTO DA RODAGEM:</t>
  </si>
  <si>
    <t>QUANTIDADE DE KM/RODADO MENSAL:</t>
  </si>
  <si>
    <t>CUSTO TOTAL  KM/MÊS:</t>
  </si>
  <si>
    <t>TOTAL DO CUSTO KM/R MENSAL ( 31 + 32 ):</t>
  </si>
  <si>
    <t>TOTAL DOS ENCARGOS SOCIAIS ( GRUPO A + B + C ):</t>
  </si>
  <si>
    <t xml:space="preserve">   Seguro Resp. Civil - APP + RC</t>
  </si>
  <si>
    <t>MARCA/MODELO:</t>
  </si>
  <si>
    <t>QTD DIAS:</t>
  </si>
  <si>
    <t>VEÍCULO 1:</t>
  </si>
  <si>
    <t>A-1 * 12</t>
  </si>
  <si>
    <t>VEÍCULO  01:</t>
  </si>
  <si>
    <t>VEÍCULO 02:</t>
  </si>
  <si>
    <t>A-2</t>
  </si>
  <si>
    <t>VLR TOTAL P/ VEICULO 02</t>
  </si>
  <si>
    <t>A-1  + A-2</t>
  </si>
  <si>
    <t>QTD DIAS CTO</t>
  </si>
  <si>
    <t>VLR TOTAL P/ ANO</t>
  </si>
  <si>
    <t>VEICULO 02:</t>
  </si>
  <si>
    <t>TOTAL DO CUSTO KM/R MENSAL POR VEICULO ( 33 / 2 ):</t>
  </si>
  <si>
    <t>TABELA DO SIMPLES ANEXO III - 2018</t>
  </si>
  <si>
    <t>PARCELA REDUTORA</t>
  </si>
  <si>
    <t>TOTAL  CUSTO COM PESSOAL (15 + 16 + 17 + 18 )</t>
  </si>
  <si>
    <t xml:space="preserve">         III-A.1.1 Motorista</t>
  </si>
  <si>
    <t xml:space="preserve">         III-A.1.2 Aux. Alimentação Mot.</t>
  </si>
  <si>
    <t xml:space="preserve"> </t>
  </si>
  <si>
    <t>DISSÍDIO:</t>
  </si>
  <si>
    <t xml:space="preserve">Camara </t>
  </si>
  <si>
    <t>Valores</t>
  </si>
  <si>
    <t>Lavagem</t>
  </si>
  <si>
    <t>Seguro APP</t>
  </si>
  <si>
    <t>Taxas e Impostos</t>
  </si>
  <si>
    <t>DPVAT</t>
  </si>
  <si>
    <t>Licenciamento</t>
  </si>
  <si>
    <t>Vistoria (2 p/ ano)</t>
  </si>
  <si>
    <t>Veiculo 1</t>
  </si>
  <si>
    <t>Veículo 2</t>
  </si>
  <si>
    <t>IPCA</t>
  </si>
  <si>
    <t>SME - TRANSPORTE SERVIDORES</t>
  </si>
  <si>
    <t>VW/MPOLO TORINO U</t>
  </si>
  <si>
    <t>REF. Transp Escolar</t>
  </si>
  <si>
    <t>PREÇO POR KM/RODADO VEICULO 02:</t>
  </si>
  <si>
    <t>Aux. Alimentação</t>
  </si>
  <si>
    <t>Vale Transporte</t>
  </si>
  <si>
    <t>CCT RS001910/2023</t>
  </si>
  <si>
    <t xml:space="preserve">         III-A.1.2 Vale Transporte Mot.</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</si>
</sst>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R$&quot;\ * #,##0.00_-;\-&quot;R$&quot;\ * #,##0.00_-;_-&quot;R$&quot;\ * &quot;-&quot;??_-;_-@_-"/>
    <numFmt numFmtId="43" formatCode="_-* #,##0.00_-;\-* #,##0.00_-;_-* &quot;-&quot;??_-;_-@_-"/>
    <numFmt numFmtId="164" formatCode="#,##0.0000"/>
    <numFmt numFmtId="165" formatCode="0.0000"/>
    <numFmt numFmtId="166" formatCode="0.000000"/>
    <numFmt numFmtId="167" formatCode="0.000"/>
    <numFmt numFmtId="168" formatCode="_-&quot;R$&quot;\ * #,##0.0000_-;\-&quot;R$&quot;\ * #,##0.0000_-;_-&quot;R$&quot;\ * &quot;-&quot;????_-;_-@_-"/>
    <numFmt numFmtId="169" formatCode="_-&quot;R$&quot;\ * #,##0.0000_-;\-&quot;R$&quot;\ * #,##0.0000_-;_-&quot;R$&quot;\ * &quot;-&quot;??_-;_-@_-"/>
    <numFmt numFmtId="170" formatCode="_-* #,##0.0000_-;\-* #,##0.0000_-;_-* &quot;-&quot;??_-;_-@_-"/>
    <numFmt numFmtId="171" formatCode="_-&quot;R$&quot;\ * #,##0.000_-;\-&quot;R$&quot;\ * #,##0.000_-;_-&quot;R$&quot;\ * &quot;-&quot;??_-;_-@_-"/>
    <numFmt numFmtId="172" formatCode="_-&quot;R$&quot;\ * #,##0.00_-;\-&quot;R$&quot;\ * #,##0.00_-;_-&quot;R$&quot;\ * &quot;-&quot;????_-;_-@_-"/>
    <numFmt numFmtId="173" formatCode="_-* #,##0_-;\-* #,##0_-;_-* \-??_-;_-@_-"/>
    <numFmt numFmtId="174" formatCode="_-* #,##0.000000_-;\-* #,##0.000000_-;_-* \-??_-;_-@_-"/>
    <numFmt numFmtId="175" formatCode="&quot;R$ &quot;#,##0.00;[Red]&quot;-R$ &quot;#,##0.00"/>
    <numFmt numFmtId="176" formatCode="&quot;R$ &quot;#,##0.0000;[Red]&quot;-R$ &quot;#,##0.0000"/>
  </numFmts>
  <fonts count="41" x14ac:knownFonts="1">
    <font>
      <sz val="11"/>
      <color theme="1"/>
      <name val="Calibri"/>
      <family val="2"/>
      <scheme val="minor"/>
    </font>
    <font>
      <b/>
      <sz val="10.5"/>
      <color theme="1"/>
      <name val="Arial"/>
      <family val="2"/>
    </font>
    <font>
      <b/>
      <sz val="10.5"/>
      <color rgb="FF000000"/>
      <name val="Arial"/>
      <family val="2"/>
    </font>
    <font>
      <sz val="10.5"/>
      <color theme="1"/>
      <name val="Arial"/>
      <family val="2"/>
    </font>
    <font>
      <sz val="10.5"/>
      <color rgb="FF000000"/>
      <name val="Arial"/>
      <family val="2"/>
    </font>
    <font>
      <i/>
      <sz val="10.5"/>
      <color theme="1"/>
      <name val="Arial"/>
      <family val="2"/>
    </font>
    <font>
      <b/>
      <i/>
      <sz val="10.5"/>
      <color theme="1"/>
      <name val="Arial"/>
      <family val="2"/>
    </font>
    <font>
      <i/>
      <sz val="10.5"/>
      <color rgb="FF000000"/>
      <name val="Arial"/>
      <family val="2"/>
    </font>
    <font>
      <u/>
      <sz val="10.5"/>
      <color rgb="FF000080"/>
      <name val="Arial"/>
      <family val="2"/>
    </font>
    <font>
      <b/>
      <i/>
      <sz val="10.5"/>
      <color rgb="FF000000"/>
      <name val="Arial"/>
      <family val="2"/>
    </font>
    <font>
      <sz val="9"/>
      <color rgb="FF000000"/>
      <name val="Arial"/>
      <family val="2"/>
    </font>
    <font>
      <sz val="11"/>
      <color theme="1"/>
      <name val="Calibri"/>
      <family val="2"/>
      <scheme val="minor"/>
    </font>
    <font>
      <b/>
      <sz val="9"/>
      <name val="Arial"/>
      <family val="2"/>
    </font>
    <font>
      <sz val="9"/>
      <name val="Arial"/>
      <family val="2"/>
    </font>
    <font>
      <b/>
      <sz val="9"/>
      <color theme="1"/>
      <name val="Arial"/>
      <family val="2"/>
    </font>
    <font>
      <sz val="9"/>
      <color theme="1"/>
      <name val="Arial"/>
      <family val="2"/>
    </font>
    <font>
      <b/>
      <sz val="8"/>
      <name val="Arial"/>
      <family val="2"/>
    </font>
    <font>
      <sz val="8"/>
      <name val="Arial"/>
      <family val="2"/>
    </font>
    <font>
      <b/>
      <sz val="11"/>
      <name val="Calibri"/>
      <family val="2"/>
    </font>
    <font>
      <sz val="11"/>
      <name val="Calibri"/>
      <family val="2"/>
    </font>
    <font>
      <sz val="11"/>
      <color indexed="8"/>
      <name val="Calibri"/>
      <family val="2"/>
    </font>
    <font>
      <sz val="11"/>
      <color theme="1"/>
      <name val="Calibri"/>
      <family val="2"/>
    </font>
    <font>
      <b/>
      <sz val="11"/>
      <color theme="1"/>
      <name val="Calibri"/>
      <family val="2"/>
      <scheme val="minor"/>
    </font>
    <font>
      <b/>
      <sz val="12"/>
      <color theme="1"/>
      <name val="Calibri"/>
      <family val="2"/>
      <scheme val="minor"/>
    </font>
    <font>
      <sz val="8"/>
      <color rgb="FF3366FF"/>
      <name val="Arial"/>
      <family val="2"/>
    </font>
    <font>
      <sz val="11"/>
      <color rgb="FF3366FF"/>
      <name val="Calibri"/>
      <family val="2"/>
      <scheme val="minor"/>
    </font>
    <font>
      <sz val="11"/>
      <color theme="0"/>
      <name val="Calibri"/>
      <family val="2"/>
      <scheme val="minor"/>
    </font>
    <font>
      <b/>
      <sz val="12"/>
      <name val="Arial"/>
      <family val="2"/>
    </font>
    <font>
      <sz val="11"/>
      <name val="Calibri"/>
      <family val="2"/>
      <scheme val="minor"/>
    </font>
    <font>
      <b/>
      <sz val="11"/>
      <name val="Calibri"/>
      <family val="2"/>
      <scheme val="minor"/>
    </font>
    <font>
      <b/>
      <sz val="14"/>
      <name val="Arial"/>
      <family val="2"/>
    </font>
    <font>
      <b/>
      <sz val="9"/>
      <color rgb="FF3399FF"/>
      <name val="Arial"/>
      <family val="2"/>
    </font>
    <font>
      <b/>
      <sz val="13"/>
      <color theme="1"/>
      <name val="Calibri"/>
      <family val="2"/>
      <scheme val="minor"/>
    </font>
    <font>
      <sz val="13"/>
      <color theme="1"/>
      <name val="Calibri"/>
      <family val="2"/>
      <scheme val="minor"/>
    </font>
    <font>
      <b/>
      <sz val="16"/>
      <color rgb="FFFF0000"/>
      <name val="Calibri"/>
      <family val="2"/>
      <charset val="1"/>
    </font>
    <font>
      <sz val="11"/>
      <name val="Calibri"/>
      <family val="2"/>
      <charset val="1"/>
    </font>
    <font>
      <b/>
      <sz val="11"/>
      <name val="Calibri"/>
      <family val="2"/>
      <charset val="1"/>
    </font>
    <font>
      <b/>
      <u/>
      <sz val="14"/>
      <name val="Calibri"/>
      <family val="2"/>
    </font>
    <font>
      <b/>
      <sz val="14"/>
      <name val="Calibri"/>
      <family val="2"/>
    </font>
    <font>
      <sz val="13"/>
      <name val="Calibri"/>
      <family val="2"/>
    </font>
    <font>
      <u/>
      <sz val="11"/>
      <color theme="10"/>
      <name val="Calibri"/>
      <family val="2"/>
      <scheme val="minor"/>
    </font>
  </fonts>
  <fills count="11">
    <fill>
      <patternFill patternType="none"/>
    </fill>
    <fill>
      <patternFill patternType="gray125"/>
    </fill>
    <fill>
      <patternFill patternType="solid">
        <fgColor rgb="FF66FFFF"/>
        <bgColor indexed="64"/>
      </patternFill>
    </fill>
    <fill>
      <patternFill patternType="solid">
        <fgColor rgb="FF0099FF"/>
        <bgColor indexed="64"/>
      </patternFill>
    </fill>
    <fill>
      <patternFill patternType="solid">
        <fgColor theme="0" tint="-0.249977111117893"/>
        <bgColor indexed="64"/>
      </patternFill>
    </fill>
    <fill>
      <patternFill patternType="solid">
        <fgColor rgb="FF3366FF"/>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969696"/>
        <bgColor rgb="FF808080"/>
      </patternFill>
    </fill>
    <fill>
      <patternFill patternType="solid">
        <fgColor rgb="FFFFFF00"/>
        <bgColor rgb="FFFFFF00"/>
      </patternFill>
    </fill>
  </fills>
  <borders count="44">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s>
  <cellStyleXfs count="5">
    <xf numFmtId="0" fontId="0"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40" fillId="0" borderId="0" applyNumberFormat="0" applyFill="0" applyBorder="0" applyAlignment="0" applyProtection="0"/>
  </cellStyleXfs>
  <cellXfs count="346">
    <xf numFmtId="0" fontId="0" fillId="0" borderId="0" xfId="0"/>
    <xf numFmtId="0" fontId="1" fillId="0" borderId="3" xfId="0" applyFont="1" applyBorder="1" applyAlignment="1">
      <alignment horizontal="center" vertical="center" wrapText="1"/>
    </xf>
    <xf numFmtId="0" fontId="0" fillId="0" borderId="1" xfId="0" applyBorder="1" applyAlignment="1">
      <alignment vertical="top"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9" fillId="0" borderId="1" xfId="0" applyFont="1" applyBorder="1" applyAlignment="1">
      <alignment horizontal="justify" vertical="center" wrapText="1"/>
    </xf>
    <xf numFmtId="0" fontId="7" fillId="0" borderId="4" xfId="0" applyFont="1" applyBorder="1" applyAlignment="1">
      <alignment horizontal="justify" vertical="center" wrapText="1"/>
    </xf>
    <xf numFmtId="4" fontId="17" fillId="0" borderId="7" xfId="0" applyNumberFormat="1" applyFont="1" applyBorder="1" applyAlignment="1" applyProtection="1">
      <protection hidden="1"/>
    </xf>
    <xf numFmtId="4" fontId="17" fillId="3" borderId="7" xfId="0" applyNumberFormat="1" applyFont="1" applyFill="1" applyBorder="1" applyAlignment="1" applyProtection="1">
      <protection hidden="1"/>
    </xf>
    <xf numFmtId="0" fontId="0" fillId="0" borderId="0" xfId="0" applyAlignment="1">
      <alignment horizontal="center" vertical="center"/>
    </xf>
    <xf numFmtId="0" fontId="0" fillId="0" borderId="0" xfId="0" applyAlignment="1">
      <alignment horizontal="center"/>
    </xf>
    <xf numFmtId="0" fontId="0" fillId="0" borderId="10" xfId="0" applyBorder="1" applyAlignment="1">
      <alignment horizontal="center" vertical="center"/>
    </xf>
    <xf numFmtId="44" fontId="0" fillId="0" borderId="10" xfId="2" applyFont="1" applyBorder="1"/>
    <xf numFmtId="44" fontId="0" fillId="0" borderId="10" xfId="0" applyNumberFormat="1" applyBorder="1"/>
    <xf numFmtId="0" fontId="0" fillId="0" borderId="0" xfId="0" applyBorder="1"/>
    <xf numFmtId="0" fontId="0" fillId="0" borderId="0" xfId="0" applyFont="1"/>
    <xf numFmtId="2" fontId="19" fillId="0" borderId="7" xfId="0" applyNumberFormat="1" applyFont="1" applyFill="1" applyBorder="1" applyProtection="1">
      <protection locked="0" hidden="1"/>
    </xf>
    <xf numFmtId="0" fontId="20" fillId="0" borderId="0" xfId="0" applyFont="1" applyBorder="1"/>
    <xf numFmtId="44" fontId="19" fillId="0" borderId="7" xfId="2" applyFont="1" applyFill="1" applyBorder="1" applyProtection="1">
      <protection hidden="1"/>
    </xf>
    <xf numFmtId="44" fontId="21" fillId="0" borderId="7" xfId="2" applyFont="1" applyFill="1" applyBorder="1"/>
    <xf numFmtId="44" fontId="19" fillId="0" borderId="12" xfId="2" applyFont="1" applyFill="1" applyBorder="1" applyProtection="1">
      <protection hidden="1"/>
    </xf>
    <xf numFmtId="44" fontId="21" fillId="0" borderId="13" xfId="2" applyFont="1" applyFill="1" applyBorder="1"/>
    <xf numFmtId="0" fontId="0" fillId="0" borderId="10" xfId="0" applyBorder="1" applyAlignment="1">
      <alignment horizontal="center"/>
    </xf>
    <xf numFmtId="0" fontId="22" fillId="0" borderId="0" xfId="0" applyFont="1"/>
    <xf numFmtId="0" fontId="23" fillId="0" borderId="0" xfId="0" applyFont="1"/>
    <xf numFmtId="0" fontId="0" fillId="0" borderId="0" xfId="0" applyBorder="1" applyAlignment="1">
      <alignment horizontal="center"/>
    </xf>
    <xf numFmtId="167" fontId="0" fillId="0" borderId="10" xfId="0" applyNumberFormat="1" applyBorder="1"/>
    <xf numFmtId="165" fontId="0" fillId="0" borderId="10" xfId="0" applyNumberFormat="1" applyBorder="1"/>
    <xf numFmtId="165" fontId="0" fillId="0" borderId="10" xfId="0" applyNumberFormat="1" applyBorder="1" applyAlignment="1">
      <alignment horizontal="center"/>
    </xf>
    <xf numFmtId="165" fontId="0" fillId="0" borderId="10" xfId="0" applyNumberFormat="1" applyBorder="1" applyAlignment="1">
      <alignment horizontal="center" vertical="center"/>
    </xf>
    <xf numFmtId="168" fontId="0" fillId="0" borderId="10" xfId="0" applyNumberFormat="1" applyBorder="1"/>
    <xf numFmtId="169" fontId="0" fillId="0" borderId="10" xfId="0" applyNumberFormat="1" applyBorder="1"/>
    <xf numFmtId="169" fontId="0" fillId="0" borderId="10" xfId="2" applyNumberFormat="1" applyFont="1" applyBorder="1"/>
    <xf numFmtId="168" fontId="22" fillId="0" borderId="10" xfId="0" applyNumberFormat="1" applyFont="1" applyBorder="1"/>
    <xf numFmtId="44" fontId="22" fillId="0" borderId="10" xfId="0" applyNumberFormat="1" applyFont="1" applyBorder="1"/>
    <xf numFmtId="167" fontId="0" fillId="0" borderId="10" xfId="0" applyNumberFormat="1" applyBorder="1" applyAlignment="1">
      <alignment horizontal="center"/>
    </xf>
    <xf numFmtId="165" fontId="22" fillId="0" borderId="10" xfId="0" applyNumberFormat="1" applyFont="1" applyBorder="1"/>
    <xf numFmtId="4" fontId="16" fillId="0" borderId="7" xfId="0" applyNumberFormat="1" applyFont="1" applyBorder="1" applyAlignment="1" applyProtection="1">
      <protection hidden="1"/>
    </xf>
    <xf numFmtId="0" fontId="25" fillId="0" borderId="0" xfId="0" applyFont="1"/>
    <xf numFmtId="4" fontId="24" fillId="5" borderId="7" xfId="0" applyNumberFormat="1" applyFont="1" applyFill="1" applyBorder="1" applyAlignment="1" applyProtection="1">
      <protection hidden="1"/>
    </xf>
    <xf numFmtId="0" fontId="16" fillId="0" borderId="7" xfId="0" quotePrefix="1" applyFont="1" applyBorder="1" applyAlignment="1" applyProtection="1">
      <alignment horizontal="center" vertical="center" wrapText="1"/>
      <protection hidden="1"/>
    </xf>
    <xf numFmtId="0" fontId="0" fillId="0" borderId="0" xfId="0" applyAlignment="1">
      <alignment horizontal="center" vertical="center" wrapText="1"/>
    </xf>
    <xf numFmtId="0" fontId="16" fillId="2" borderId="17" xfId="0" quotePrefix="1" applyFont="1" applyFill="1" applyBorder="1" applyAlignment="1" applyProtection="1">
      <protection hidden="1"/>
    </xf>
    <xf numFmtId="0" fontId="16" fillId="2" borderId="18" xfId="0" quotePrefix="1" applyFont="1" applyFill="1" applyBorder="1" applyAlignment="1" applyProtection="1">
      <protection hidden="1"/>
    </xf>
    <xf numFmtId="4" fontId="16" fillId="0" borderId="19" xfId="0" applyNumberFormat="1" applyFont="1" applyBorder="1" applyAlignment="1" applyProtection="1">
      <protection hidden="1"/>
    </xf>
    <xf numFmtId="4" fontId="17" fillId="3" borderId="19" xfId="0" applyNumberFormat="1" applyFont="1" applyFill="1" applyBorder="1" applyAlignment="1" applyProtection="1">
      <protection hidden="1"/>
    </xf>
    <xf numFmtId="4" fontId="17" fillId="0" borderId="19" xfId="0" applyNumberFormat="1" applyFont="1" applyBorder="1" applyAlignment="1" applyProtection="1">
      <protection hidden="1"/>
    </xf>
    <xf numFmtId="4" fontId="24" fillId="5" borderId="19" xfId="0" applyNumberFormat="1" applyFont="1" applyFill="1" applyBorder="1" applyAlignment="1" applyProtection="1">
      <protection hidden="1"/>
    </xf>
    <xf numFmtId="0" fontId="23" fillId="0" borderId="0" xfId="0" applyFont="1" applyBorder="1" applyAlignment="1">
      <alignment horizontal="center" vertical="center"/>
    </xf>
    <xf numFmtId="0" fontId="1" fillId="0" borderId="5" xfId="0" applyFont="1" applyBorder="1" applyAlignment="1">
      <alignment horizontal="center" vertical="center" wrapText="1"/>
    </xf>
    <xf numFmtId="0" fontId="0" fillId="0" borderId="0" xfId="0" applyBorder="1" applyAlignment="1">
      <alignment horizontal="center" vertical="center"/>
    </xf>
    <xf numFmtId="0" fontId="22" fillId="0" borderId="0" xfId="0" applyFont="1" applyAlignment="1">
      <alignment horizontal="center"/>
    </xf>
    <xf numFmtId="170" fontId="0" fillId="0" borderId="10" xfId="1" applyNumberFormat="1" applyFont="1" applyBorder="1" applyAlignment="1">
      <alignment horizontal="center" vertical="center"/>
    </xf>
    <xf numFmtId="170" fontId="0" fillId="0" borderId="10" xfId="1" applyNumberFormat="1" applyFont="1" applyBorder="1"/>
    <xf numFmtId="170" fontId="0" fillId="0" borderId="10" xfId="0" applyNumberFormat="1" applyBorder="1"/>
    <xf numFmtId="2" fontId="0" fillId="0" borderId="10" xfId="1" applyNumberFormat="1" applyFont="1" applyBorder="1" applyAlignment="1">
      <alignment horizontal="center" vertical="center"/>
    </xf>
    <xf numFmtId="171" fontId="0" fillId="0" borderId="10" xfId="0" applyNumberFormat="1" applyBorder="1" applyAlignment="1">
      <alignment horizontal="center" vertical="center"/>
    </xf>
    <xf numFmtId="2" fontId="0" fillId="0" borderId="0" xfId="0" applyNumberFormat="1" applyBorder="1" applyAlignment="1">
      <alignment horizontal="center"/>
    </xf>
    <xf numFmtId="168" fontId="0" fillId="0" borderId="0" xfId="0" applyNumberFormat="1"/>
    <xf numFmtId="2" fontId="0" fillId="0" borderId="0" xfId="0" applyNumberFormat="1"/>
    <xf numFmtId="2" fontId="0" fillId="0" borderId="10" xfId="0" applyNumberFormat="1" applyBorder="1" applyAlignment="1">
      <alignment horizontal="center" vertical="center"/>
    </xf>
    <xf numFmtId="168" fontId="0" fillId="0" borderId="10" xfId="0" applyNumberFormat="1" applyBorder="1" applyAlignment="1">
      <alignment horizontal="center" vertical="center"/>
    </xf>
    <xf numFmtId="167" fontId="0" fillId="0" borderId="10" xfId="0" applyNumberFormat="1" applyBorder="1" applyAlignment="1">
      <alignment horizontal="center" vertical="center"/>
    </xf>
    <xf numFmtId="169" fontId="0" fillId="0" borderId="10" xfId="2" applyNumberFormat="1" applyFont="1" applyBorder="1" applyAlignment="1">
      <alignment horizontal="center" vertical="center"/>
    </xf>
    <xf numFmtId="168" fontId="23" fillId="0" borderId="10" xfId="0" applyNumberFormat="1" applyFont="1" applyBorder="1"/>
    <xf numFmtId="0" fontId="16" fillId="0" borderId="30" xfId="0" quotePrefix="1" applyFont="1" applyBorder="1" applyAlignment="1" applyProtection="1">
      <alignment horizontal="center" vertical="center" wrapText="1"/>
      <protection hidden="1"/>
    </xf>
    <xf numFmtId="169" fontId="0" fillId="7" borderId="10" xfId="0" applyNumberFormat="1" applyFill="1" applyBorder="1"/>
    <xf numFmtId="0" fontId="0" fillId="0" borderId="0" xfId="0" applyBorder="1" applyAlignment="1" applyProtection="1">
      <alignment horizontal="center"/>
      <protection locked="0"/>
    </xf>
    <xf numFmtId="0" fontId="23" fillId="6" borderId="10" xfId="0" applyFont="1" applyFill="1" applyBorder="1" applyAlignment="1" applyProtection="1">
      <alignment horizontal="center" vertical="center"/>
      <protection locked="0"/>
    </xf>
    <xf numFmtId="0" fontId="26" fillId="0" borderId="0" xfId="0" applyFont="1"/>
    <xf numFmtId="0" fontId="28" fillId="0" borderId="0" xfId="0" applyFont="1"/>
    <xf numFmtId="0" fontId="16" fillId="0" borderId="19" xfId="0" quotePrefix="1" applyFont="1" applyBorder="1" applyAlignment="1" applyProtection="1">
      <alignment horizontal="center" vertical="center" wrapText="1"/>
      <protection hidden="1"/>
    </xf>
    <xf numFmtId="0" fontId="16" fillId="0" borderId="20" xfId="0" quotePrefix="1" applyFont="1" applyBorder="1" applyAlignment="1" applyProtection="1">
      <alignment horizontal="center" vertical="center" wrapText="1"/>
      <protection hidden="1"/>
    </xf>
    <xf numFmtId="0" fontId="23" fillId="0" borderId="24" xfId="0" applyFont="1" applyBorder="1" applyAlignment="1">
      <alignment horizontal="center"/>
    </xf>
    <xf numFmtId="0" fontId="23" fillId="0" borderId="30" xfId="0" applyFont="1" applyBorder="1" applyAlignment="1">
      <alignment horizontal="center"/>
    </xf>
    <xf numFmtId="0" fontId="23" fillId="0" borderId="27" xfId="0" applyFont="1" applyBorder="1" applyAlignment="1">
      <alignment horizontal="center"/>
    </xf>
    <xf numFmtId="0" fontId="16" fillId="2" borderId="7" xfId="0" quotePrefix="1" applyFont="1" applyFill="1" applyBorder="1" applyAlignment="1" applyProtection="1">
      <protection hidden="1"/>
    </xf>
    <xf numFmtId="4" fontId="17" fillId="2" borderId="7" xfId="0" applyNumberFormat="1" applyFont="1" applyFill="1" applyBorder="1" applyAlignment="1" applyProtection="1">
      <protection hidden="1"/>
    </xf>
    <xf numFmtId="4" fontId="16" fillId="4" borderId="7" xfId="0" applyNumberFormat="1" applyFont="1" applyFill="1" applyBorder="1" applyAlignment="1" applyProtection="1">
      <alignment horizontal="center" vertical="center"/>
      <protection hidden="1"/>
    </xf>
    <xf numFmtId="0" fontId="16" fillId="2" borderId="35" xfId="0" quotePrefix="1" applyFont="1" applyFill="1" applyBorder="1" applyAlignment="1" applyProtection="1">
      <protection hidden="1"/>
    </xf>
    <xf numFmtId="0" fontId="16" fillId="2" borderId="19" xfId="0" quotePrefix="1" applyFont="1" applyFill="1" applyBorder="1" applyAlignment="1" applyProtection="1">
      <protection hidden="1"/>
    </xf>
    <xf numFmtId="0" fontId="16" fillId="2" borderId="20" xfId="0" quotePrefix="1" applyFont="1" applyFill="1" applyBorder="1" applyAlignment="1" applyProtection="1">
      <protection hidden="1"/>
    </xf>
    <xf numFmtId="4" fontId="17" fillId="2" borderId="19" xfId="0" applyNumberFormat="1" applyFont="1" applyFill="1" applyBorder="1" applyAlignment="1" applyProtection="1">
      <protection hidden="1"/>
    </xf>
    <xf numFmtId="4" fontId="16" fillId="4" borderId="19" xfId="0" applyNumberFormat="1" applyFont="1" applyFill="1" applyBorder="1" applyAlignment="1" applyProtection="1">
      <alignment horizontal="center" vertical="center"/>
      <protection hidden="1"/>
    </xf>
    <xf numFmtId="4" fontId="27" fillId="4" borderId="39" xfId="0" applyNumberFormat="1" applyFont="1" applyFill="1" applyBorder="1" applyAlignment="1" applyProtection="1">
      <alignment horizontal="center" vertical="center"/>
      <protection hidden="1"/>
    </xf>
    <xf numFmtId="4" fontId="27" fillId="4" borderId="40" xfId="0" applyNumberFormat="1" applyFont="1" applyFill="1" applyBorder="1" applyAlignment="1" applyProtection="1">
      <alignment horizontal="center" vertical="center"/>
      <protection hidden="1"/>
    </xf>
    <xf numFmtId="0" fontId="16" fillId="0" borderId="34" xfId="0" applyFont="1" applyBorder="1" applyAlignment="1" applyProtection="1">
      <alignment horizontal="center" vertical="center" wrapText="1"/>
      <protection hidden="1"/>
    </xf>
    <xf numFmtId="0" fontId="16" fillId="0" borderId="35" xfId="0" applyFont="1" applyBorder="1" applyAlignment="1" applyProtection="1">
      <alignment horizontal="center" vertical="center" wrapText="1"/>
      <protection hidden="1"/>
    </xf>
    <xf numFmtId="0" fontId="16" fillId="0" borderId="27" xfId="0" applyFont="1" applyBorder="1" applyAlignment="1" applyProtection="1">
      <alignment horizontal="center" vertical="center" wrapText="1"/>
      <protection hidden="1"/>
    </xf>
    <xf numFmtId="0" fontId="16" fillId="0" borderId="20" xfId="0" applyFont="1" applyBorder="1" applyAlignment="1" applyProtection="1">
      <alignment horizontal="center" vertical="center" wrapText="1"/>
      <protection hidden="1"/>
    </xf>
    <xf numFmtId="0" fontId="23" fillId="0" borderId="34" xfId="0" applyFont="1" applyBorder="1" applyAlignment="1">
      <alignment horizontal="center"/>
    </xf>
    <xf numFmtId="0" fontId="23" fillId="0" borderId="0" xfId="0" applyFont="1" applyFill="1" applyBorder="1" applyAlignment="1">
      <alignment horizontal="center"/>
    </xf>
    <xf numFmtId="0" fontId="16" fillId="0" borderId="0" xfId="0" quotePrefix="1" applyFont="1" applyFill="1" applyBorder="1" applyAlignment="1" applyProtection="1">
      <alignment horizontal="center" vertical="center" wrapText="1"/>
      <protection hidden="1"/>
    </xf>
    <xf numFmtId="0" fontId="16" fillId="0" borderId="0" xfId="0" quotePrefix="1" applyFont="1" applyFill="1" applyBorder="1" applyAlignment="1" applyProtection="1">
      <protection hidden="1"/>
    </xf>
    <xf numFmtId="44" fontId="17" fillId="0" borderId="0" xfId="2" applyFont="1" applyFill="1" applyBorder="1" applyAlignment="1" applyProtection="1">
      <alignment horizontal="center" vertical="center"/>
      <protection hidden="1"/>
    </xf>
    <xf numFmtId="164" fontId="17" fillId="0" borderId="0" xfId="0" applyNumberFormat="1" applyFont="1" applyFill="1" applyBorder="1" applyAlignment="1" applyProtection="1">
      <protection hidden="1"/>
    </xf>
    <xf numFmtId="4" fontId="17" fillId="0" borderId="0" xfId="0" applyNumberFormat="1" applyFont="1" applyFill="1" applyBorder="1" applyAlignment="1" applyProtection="1">
      <protection hidden="1"/>
    </xf>
    <xf numFmtId="4" fontId="16" fillId="0" borderId="0" xfId="0" applyNumberFormat="1" applyFont="1" applyFill="1" applyBorder="1" applyAlignment="1" applyProtection="1">
      <protection hidden="1"/>
    </xf>
    <xf numFmtId="169" fontId="17" fillId="0" borderId="0" xfId="2" applyNumberFormat="1" applyFont="1" applyFill="1" applyBorder="1" applyAlignment="1" applyProtection="1">
      <protection hidden="1"/>
    </xf>
    <xf numFmtId="44" fontId="16" fillId="0" borderId="0" xfId="2" applyFont="1" applyFill="1" applyBorder="1" applyAlignment="1" applyProtection="1">
      <protection hidden="1"/>
    </xf>
    <xf numFmtId="4" fontId="24" fillId="0" borderId="0" xfId="0" applyNumberFormat="1" applyFont="1" applyFill="1" applyBorder="1" applyAlignment="1" applyProtection="1">
      <protection hidden="1"/>
    </xf>
    <xf numFmtId="0" fontId="0" fillId="0" borderId="0" xfId="0" applyFill="1" applyBorder="1"/>
    <xf numFmtId="4" fontId="27" fillId="0" borderId="0" xfId="0" applyNumberFormat="1" applyFont="1" applyFill="1" applyBorder="1" applyAlignment="1" applyProtection="1">
      <protection hidden="1"/>
    </xf>
    <xf numFmtId="4" fontId="17" fillId="0" borderId="0" xfId="0" applyNumberFormat="1" applyFont="1" applyFill="1" applyBorder="1" applyAlignment="1" applyProtection="1">
      <alignment horizontal="center" vertical="center"/>
      <protection hidden="1"/>
    </xf>
    <xf numFmtId="4" fontId="16" fillId="0" borderId="0" xfId="0" applyNumberFormat="1" applyFont="1" applyFill="1" applyBorder="1" applyAlignment="1" applyProtection="1">
      <alignment horizontal="center" vertical="center"/>
      <protection hidden="1"/>
    </xf>
    <xf numFmtId="4" fontId="27" fillId="0" borderId="0" xfId="0" applyNumberFormat="1" applyFont="1" applyFill="1" applyBorder="1" applyAlignment="1" applyProtection="1">
      <alignment horizontal="center" vertical="center"/>
      <protection hidden="1"/>
    </xf>
    <xf numFmtId="0" fontId="0" fillId="0" borderId="0" xfId="0" applyFill="1"/>
    <xf numFmtId="164" fontId="27" fillId="0" borderId="0" xfId="0" applyNumberFormat="1" applyFont="1" applyFill="1" applyBorder="1" applyAlignment="1" applyProtection="1">
      <alignment horizontal="center"/>
      <protection hidden="1"/>
    </xf>
    <xf numFmtId="0" fontId="16" fillId="0" borderId="0" xfId="0" applyFont="1" applyFill="1" applyBorder="1" applyAlignment="1" applyProtection="1">
      <alignment horizontal="center" vertical="center" wrapText="1"/>
      <protection hidden="1"/>
    </xf>
    <xf numFmtId="0" fontId="23" fillId="8" borderId="27" xfId="0" applyFont="1" applyFill="1" applyBorder="1" applyAlignment="1">
      <alignment horizontal="center"/>
    </xf>
    <xf numFmtId="0" fontId="16" fillId="8" borderId="20" xfId="0" quotePrefix="1" applyFont="1" applyFill="1" applyBorder="1" applyAlignment="1" applyProtection="1">
      <alignment horizontal="center" vertical="center" wrapText="1"/>
      <protection hidden="1"/>
    </xf>
    <xf numFmtId="4" fontId="17" fillId="8" borderId="20" xfId="0" applyNumberFormat="1" applyFont="1" applyFill="1" applyBorder="1" applyAlignment="1" applyProtection="1">
      <protection hidden="1"/>
    </xf>
    <xf numFmtId="4" fontId="16" fillId="8" borderId="20" xfId="0" applyNumberFormat="1" applyFont="1" applyFill="1" applyBorder="1" applyAlignment="1" applyProtection="1">
      <protection hidden="1"/>
    </xf>
    <xf numFmtId="4" fontId="17" fillId="8" borderId="20" xfId="0" applyNumberFormat="1" applyFont="1" applyFill="1" applyBorder="1" applyAlignment="1" applyProtection="1">
      <alignment horizontal="center" vertical="center"/>
      <protection hidden="1"/>
    </xf>
    <xf numFmtId="4" fontId="16" fillId="8" borderId="20" xfId="0" applyNumberFormat="1" applyFont="1" applyFill="1" applyBorder="1" applyAlignment="1" applyProtection="1">
      <alignment horizontal="center" vertical="center"/>
      <protection hidden="1"/>
    </xf>
    <xf numFmtId="4" fontId="27" fillId="8" borderId="23" xfId="0" applyNumberFormat="1" applyFont="1" applyFill="1" applyBorder="1" applyAlignment="1" applyProtection="1">
      <alignment horizontal="center" vertical="center"/>
      <protection hidden="1"/>
    </xf>
    <xf numFmtId="0" fontId="22" fillId="0" borderId="0" xfId="0" applyFont="1" applyAlignment="1">
      <alignment horizontal="right"/>
    </xf>
    <xf numFmtId="0" fontId="0" fillId="0" borderId="0" xfId="0" applyAlignment="1">
      <alignment horizontal="right"/>
    </xf>
    <xf numFmtId="0" fontId="0" fillId="0" borderId="0" xfId="0" applyAlignment="1">
      <alignment horizontal="right" vertical="center"/>
    </xf>
    <xf numFmtId="0" fontId="16" fillId="8" borderId="35" xfId="0" quotePrefix="1" applyFont="1" applyFill="1" applyBorder="1" applyAlignment="1" applyProtection="1">
      <alignment horizontal="center" vertical="center" wrapText="1"/>
      <protection hidden="1"/>
    </xf>
    <xf numFmtId="0" fontId="23" fillId="0" borderId="42" xfId="0" applyFont="1" applyBorder="1" applyAlignment="1">
      <alignment horizontal="center"/>
    </xf>
    <xf numFmtId="0" fontId="16" fillId="0" borderId="18" xfId="0" quotePrefix="1" applyFont="1" applyBorder="1" applyAlignment="1" applyProtection="1">
      <alignment horizontal="center" vertical="center" wrapText="1"/>
      <protection hidden="1"/>
    </xf>
    <xf numFmtId="0" fontId="23" fillId="0" borderId="31" xfId="0" applyFont="1" applyBorder="1" applyAlignment="1">
      <alignment horizontal="center"/>
    </xf>
    <xf numFmtId="0" fontId="23" fillId="8" borderId="34" xfId="0" applyFont="1" applyFill="1" applyBorder="1" applyAlignment="1">
      <alignment horizontal="center"/>
    </xf>
    <xf numFmtId="4" fontId="0" fillId="0" borderId="0" xfId="0" applyNumberFormat="1"/>
    <xf numFmtId="44" fontId="17" fillId="3" borderId="35" xfId="0" applyNumberFormat="1" applyFont="1" applyFill="1" applyBorder="1" applyAlignment="1" applyProtection="1">
      <protection hidden="1"/>
    </xf>
    <xf numFmtId="44" fontId="17" fillId="3" borderId="18" xfId="0" applyNumberFormat="1" applyFont="1" applyFill="1" applyBorder="1" applyAlignment="1" applyProtection="1">
      <protection hidden="1"/>
    </xf>
    <xf numFmtId="44" fontId="17" fillId="3" borderId="20" xfId="0" applyNumberFormat="1" applyFont="1" applyFill="1" applyBorder="1" applyAlignment="1" applyProtection="1">
      <protection hidden="1"/>
    </xf>
    <xf numFmtId="44" fontId="17" fillId="2" borderId="35" xfId="0" applyNumberFormat="1" applyFont="1" applyFill="1" applyBorder="1" applyAlignment="1" applyProtection="1">
      <protection hidden="1"/>
    </xf>
    <xf numFmtId="44" fontId="17" fillId="2" borderId="18" xfId="0" applyNumberFormat="1" applyFont="1" applyFill="1" applyBorder="1" applyAlignment="1" applyProtection="1">
      <protection hidden="1"/>
    </xf>
    <xf numFmtId="44" fontId="17" fillId="2" borderId="20" xfId="0" applyNumberFormat="1" applyFont="1" applyFill="1" applyBorder="1" applyAlignment="1" applyProtection="1">
      <protection hidden="1"/>
    </xf>
    <xf numFmtId="44" fontId="16" fillId="8" borderId="35" xfId="0" applyNumberFormat="1" applyFont="1" applyFill="1" applyBorder="1" applyAlignment="1" applyProtection="1">
      <protection hidden="1"/>
    </xf>
    <xf numFmtId="44" fontId="16" fillId="0" borderId="18" xfId="0" applyNumberFormat="1" applyFont="1" applyBorder="1" applyAlignment="1" applyProtection="1">
      <protection hidden="1"/>
    </xf>
    <xf numFmtId="44" fontId="16" fillId="0" borderId="20" xfId="0" applyNumberFormat="1" applyFont="1" applyBorder="1" applyAlignment="1" applyProtection="1">
      <protection hidden="1"/>
    </xf>
    <xf numFmtId="44" fontId="17" fillId="8" borderId="35" xfId="2" applyNumberFormat="1" applyFont="1" applyFill="1" applyBorder="1" applyAlignment="1" applyProtection="1">
      <protection hidden="1"/>
    </xf>
    <xf numFmtId="44" fontId="17" fillId="0" borderId="18" xfId="2" applyNumberFormat="1" applyFont="1" applyBorder="1" applyAlignment="1" applyProtection="1">
      <protection hidden="1"/>
    </xf>
    <xf numFmtId="44" fontId="17" fillId="0" borderId="20" xfId="2" applyNumberFormat="1" applyFont="1" applyBorder="1" applyAlignment="1" applyProtection="1">
      <protection hidden="1"/>
    </xf>
    <xf numFmtId="44" fontId="16" fillId="8" borderId="35" xfId="2" applyNumberFormat="1" applyFont="1" applyFill="1" applyBorder="1" applyAlignment="1" applyProtection="1">
      <protection hidden="1"/>
    </xf>
    <xf numFmtId="44" fontId="16" fillId="4" borderId="18" xfId="2" applyNumberFormat="1" applyFont="1" applyFill="1" applyBorder="1" applyAlignment="1" applyProtection="1">
      <protection hidden="1"/>
    </xf>
    <xf numFmtId="44" fontId="16" fillId="4" borderId="20" xfId="2" applyNumberFormat="1" applyFont="1" applyFill="1" applyBorder="1" applyAlignment="1" applyProtection="1">
      <protection hidden="1"/>
    </xf>
    <xf numFmtId="44" fontId="17" fillId="8" borderId="35" xfId="0" applyNumberFormat="1" applyFont="1" applyFill="1" applyBorder="1" applyAlignment="1" applyProtection="1">
      <protection hidden="1"/>
    </xf>
    <xf numFmtId="44" fontId="17" fillId="0" borderId="18" xfId="0" applyNumberFormat="1" applyFont="1" applyBorder="1" applyAlignment="1" applyProtection="1">
      <protection hidden="1"/>
    </xf>
    <xf numFmtId="44" fontId="17" fillId="0" borderId="20" xfId="0" applyNumberFormat="1" applyFont="1" applyBorder="1" applyAlignment="1" applyProtection="1">
      <protection hidden="1"/>
    </xf>
    <xf numFmtId="44" fontId="0" fillId="8" borderId="38" xfId="0" applyNumberFormat="1" applyFill="1" applyBorder="1"/>
    <xf numFmtId="44" fontId="0" fillId="0" borderId="18" xfId="0" applyNumberFormat="1" applyBorder="1"/>
    <xf numFmtId="44" fontId="0" fillId="0" borderId="20" xfId="0" applyNumberFormat="1" applyBorder="1"/>
    <xf numFmtId="44" fontId="27" fillId="8" borderId="41" xfId="0" applyNumberFormat="1" applyFont="1" applyFill="1" applyBorder="1" applyAlignment="1" applyProtection="1">
      <protection hidden="1"/>
    </xf>
    <xf numFmtId="44" fontId="27" fillId="4" borderId="23" xfId="0" applyNumberFormat="1" applyFont="1" applyFill="1" applyBorder="1" applyAlignment="1" applyProtection="1">
      <protection hidden="1"/>
    </xf>
    <xf numFmtId="4" fontId="16" fillId="2" borderId="7" xfId="0" quotePrefix="1" applyNumberFormat="1" applyFont="1" applyFill="1" applyBorder="1" applyAlignment="1" applyProtection="1">
      <protection hidden="1"/>
    </xf>
    <xf numFmtId="4" fontId="0" fillId="0" borderId="19" xfId="0" applyNumberFormat="1" applyBorder="1"/>
    <xf numFmtId="4" fontId="0" fillId="0" borderId="7" xfId="0" applyNumberFormat="1" applyBorder="1"/>
    <xf numFmtId="4" fontId="0" fillId="8" borderId="20" xfId="0" applyNumberFormat="1" applyFill="1" applyBorder="1"/>
    <xf numFmtId="172" fontId="17" fillId="0" borderId="0" xfId="0" applyNumberFormat="1" applyFont="1" applyFill="1" applyBorder="1" applyAlignment="1" applyProtection="1">
      <alignment horizontal="center" vertical="center"/>
      <protection hidden="1"/>
    </xf>
    <xf numFmtId="172" fontId="17" fillId="3" borderId="35" xfId="0" applyNumberFormat="1" applyFont="1" applyFill="1" applyBorder="1" applyAlignment="1" applyProtection="1">
      <protection hidden="1"/>
    </xf>
    <xf numFmtId="172" fontId="17" fillId="0" borderId="0" xfId="0" applyNumberFormat="1" applyFont="1" applyFill="1" applyBorder="1" applyAlignment="1" applyProtection="1">
      <protection hidden="1"/>
    </xf>
    <xf numFmtId="172" fontId="17" fillId="3" borderId="19" xfId="0" applyNumberFormat="1" applyFont="1" applyFill="1" applyBorder="1" applyAlignment="1" applyProtection="1">
      <protection hidden="1"/>
    </xf>
    <xf numFmtId="172" fontId="17" fillId="3" borderId="20" xfId="0" applyNumberFormat="1" applyFont="1" applyFill="1" applyBorder="1" applyAlignment="1" applyProtection="1">
      <protection hidden="1"/>
    </xf>
    <xf numFmtId="172" fontId="17" fillId="2" borderId="35" xfId="0" applyNumberFormat="1" applyFont="1" applyFill="1" applyBorder="1" applyAlignment="1" applyProtection="1">
      <protection hidden="1"/>
    </xf>
    <xf numFmtId="172" fontId="17" fillId="2" borderId="17" xfId="0" applyNumberFormat="1" applyFont="1" applyFill="1" applyBorder="1" applyAlignment="1" applyProtection="1">
      <protection hidden="1"/>
    </xf>
    <xf numFmtId="172" fontId="17" fillId="2" borderId="18" xfId="0" applyNumberFormat="1" applyFont="1" applyFill="1" applyBorder="1" applyAlignment="1" applyProtection="1">
      <protection hidden="1"/>
    </xf>
    <xf numFmtId="172" fontId="16" fillId="0" borderId="35" xfId="0" applyNumberFormat="1" applyFont="1" applyBorder="1" applyAlignment="1" applyProtection="1">
      <protection hidden="1"/>
    </xf>
    <xf numFmtId="172" fontId="16" fillId="0" borderId="0" xfId="0" applyNumberFormat="1" applyFont="1" applyFill="1" applyBorder="1" applyAlignment="1" applyProtection="1">
      <protection hidden="1"/>
    </xf>
    <xf numFmtId="172" fontId="16" fillId="0" borderId="19" xfId="0" applyNumberFormat="1" applyFont="1" applyBorder="1" applyAlignment="1" applyProtection="1">
      <protection hidden="1"/>
    </xf>
    <xf numFmtId="172" fontId="16" fillId="0" borderId="20" xfId="0" applyNumberFormat="1" applyFont="1" applyBorder="1" applyAlignment="1" applyProtection="1">
      <protection hidden="1"/>
    </xf>
    <xf numFmtId="172" fontId="17" fillId="0" borderId="35" xfId="0" applyNumberFormat="1" applyFont="1" applyBorder="1" applyAlignment="1" applyProtection="1">
      <protection hidden="1"/>
    </xf>
    <xf numFmtId="172" fontId="17" fillId="0" borderId="19" xfId="0" applyNumberFormat="1" applyFont="1" applyBorder="1" applyAlignment="1" applyProtection="1">
      <protection hidden="1"/>
    </xf>
    <xf numFmtId="172" fontId="17" fillId="0" borderId="20" xfId="0" applyNumberFormat="1" applyFont="1" applyBorder="1" applyAlignment="1" applyProtection="1">
      <protection hidden="1"/>
    </xf>
    <xf numFmtId="172" fontId="16" fillId="4" borderId="35" xfId="2" applyNumberFormat="1" applyFont="1" applyFill="1" applyBorder="1" applyAlignment="1" applyProtection="1">
      <protection hidden="1"/>
    </xf>
    <xf numFmtId="172" fontId="16" fillId="0" borderId="0" xfId="2" applyNumberFormat="1" applyFont="1" applyFill="1" applyBorder="1" applyAlignment="1" applyProtection="1">
      <protection hidden="1"/>
    </xf>
    <xf numFmtId="172" fontId="16" fillId="4" borderId="17" xfId="0" applyNumberFormat="1" applyFont="1" applyFill="1" applyBorder="1" applyAlignment="1" applyProtection="1">
      <protection hidden="1"/>
    </xf>
    <xf numFmtId="172" fontId="16" fillId="4" borderId="20" xfId="0" applyNumberFormat="1" applyFont="1" applyFill="1" applyBorder="1" applyAlignment="1" applyProtection="1">
      <protection hidden="1"/>
    </xf>
    <xf numFmtId="172" fontId="24" fillId="5" borderId="35" xfId="0" applyNumberFormat="1" applyFont="1" applyFill="1" applyBorder="1" applyAlignment="1" applyProtection="1">
      <protection hidden="1"/>
    </xf>
    <xf numFmtId="172" fontId="24" fillId="0" borderId="0" xfId="0" applyNumberFormat="1" applyFont="1" applyFill="1" applyBorder="1" applyAlignment="1" applyProtection="1">
      <protection hidden="1"/>
    </xf>
    <xf numFmtId="172" fontId="24" fillId="5" borderId="19" xfId="0" applyNumberFormat="1" applyFont="1" applyFill="1" applyBorder="1" applyAlignment="1" applyProtection="1">
      <protection hidden="1"/>
    </xf>
    <xf numFmtId="172" fontId="24" fillId="5" borderId="20" xfId="0" applyNumberFormat="1" applyFont="1" applyFill="1" applyBorder="1" applyAlignment="1" applyProtection="1">
      <protection hidden="1"/>
    </xf>
    <xf numFmtId="172" fontId="0" fillId="0" borderId="37" xfId="0" applyNumberFormat="1" applyBorder="1"/>
    <xf numFmtId="172" fontId="0" fillId="0" borderId="0" xfId="0" applyNumberFormat="1" applyFill="1" applyBorder="1"/>
    <xf numFmtId="172" fontId="0" fillId="0" borderId="21" xfId="0" applyNumberFormat="1" applyBorder="1"/>
    <xf numFmtId="172" fontId="0" fillId="0" borderId="22" xfId="0" applyNumberFormat="1" applyBorder="1"/>
    <xf numFmtId="172" fontId="27" fillId="4" borderId="38" xfId="0" applyNumberFormat="1" applyFont="1" applyFill="1" applyBorder="1" applyAlignment="1" applyProtection="1">
      <protection hidden="1"/>
    </xf>
    <xf numFmtId="172" fontId="27" fillId="0" borderId="0" xfId="0" applyNumberFormat="1" applyFont="1" applyFill="1" applyBorder="1" applyAlignment="1" applyProtection="1">
      <protection hidden="1"/>
    </xf>
    <xf numFmtId="172" fontId="27" fillId="4" borderId="39" xfId="0" applyNumberFormat="1" applyFont="1" applyFill="1" applyBorder="1" applyAlignment="1" applyProtection="1">
      <protection hidden="1"/>
    </xf>
    <xf numFmtId="172" fontId="27" fillId="4" borderId="23" xfId="0" applyNumberFormat="1" applyFont="1" applyFill="1" applyBorder="1" applyAlignment="1" applyProtection="1">
      <protection hidden="1"/>
    </xf>
    <xf numFmtId="0" fontId="0" fillId="0" borderId="0" xfId="0" applyFont="1" applyAlignment="1">
      <alignment horizontal="right"/>
    </xf>
    <xf numFmtId="0" fontId="0" fillId="7" borderId="10" xfId="0" applyFill="1" applyBorder="1" applyAlignment="1" applyProtection="1">
      <alignment horizontal="center"/>
    </xf>
    <xf numFmtId="0" fontId="18" fillId="0" borderId="7" xfId="0" applyFont="1" applyFill="1" applyBorder="1" applyAlignment="1" applyProtection="1">
      <alignment horizontal="center"/>
      <protection hidden="1"/>
    </xf>
    <xf numFmtId="0" fontId="22" fillId="0" borderId="7" xfId="0" applyFont="1" applyFill="1" applyBorder="1" applyAlignment="1">
      <alignment horizontal="center"/>
    </xf>
    <xf numFmtId="10" fontId="19" fillId="0" borderId="7" xfId="3" applyNumberFormat="1" applyFont="1" applyFill="1" applyBorder="1" applyAlignment="1" applyProtection="1">
      <alignment horizontal="center"/>
      <protection locked="0" hidden="1"/>
    </xf>
    <xf numFmtId="44" fontId="0" fillId="0" borderId="7" xfId="2" applyFont="1" applyBorder="1"/>
    <xf numFmtId="2" fontId="32" fillId="0" borderId="7" xfId="0" applyNumberFormat="1" applyFont="1" applyFill="1" applyBorder="1"/>
    <xf numFmtId="44" fontId="0" fillId="0" borderId="10" xfId="2" applyFont="1" applyBorder="1" applyAlignment="1">
      <alignment horizontal="center"/>
    </xf>
    <xf numFmtId="0" fontId="23" fillId="7" borderId="10" xfId="0" applyFont="1" applyFill="1" applyBorder="1" applyAlignment="1" applyProtection="1">
      <alignment horizontal="center" vertical="center"/>
    </xf>
    <xf numFmtId="0" fontId="35" fillId="0" borderId="0" xfId="0" applyFont="1" applyBorder="1" applyProtection="1">
      <protection hidden="1"/>
    </xf>
    <xf numFmtId="0" fontId="35" fillId="0" borderId="0" xfId="0" applyFont="1" applyBorder="1" applyProtection="1"/>
    <xf numFmtId="0" fontId="36" fillId="0" borderId="0" xfId="0" applyFont="1" applyBorder="1" applyProtection="1">
      <protection hidden="1"/>
    </xf>
    <xf numFmtId="0" fontId="37" fillId="0" borderId="0" xfId="0" applyFont="1" applyBorder="1" applyAlignment="1" applyProtection="1">
      <alignment horizontal="right" vertical="center"/>
      <protection hidden="1"/>
    </xf>
    <xf numFmtId="165" fontId="38" fillId="0" borderId="10" xfId="0" applyNumberFormat="1" applyFont="1" applyBorder="1" applyProtection="1">
      <protection hidden="1"/>
    </xf>
    <xf numFmtId="0" fontId="35" fillId="0" borderId="7" xfId="0" applyFont="1" applyBorder="1" applyProtection="1">
      <protection hidden="1"/>
    </xf>
    <xf numFmtId="0" fontId="35" fillId="0" borderId="7" xfId="0" applyFont="1" applyBorder="1" applyAlignment="1" applyProtection="1">
      <alignment horizontal="center"/>
      <protection hidden="1"/>
    </xf>
    <xf numFmtId="44" fontId="11" fillId="0" borderId="7" xfId="2" applyBorder="1" applyProtection="1">
      <protection hidden="1"/>
    </xf>
    <xf numFmtId="43" fontId="35" fillId="0" borderId="0" xfId="1" applyFont="1" applyBorder="1" applyAlignment="1" applyProtection="1">
      <protection hidden="1"/>
    </xf>
    <xf numFmtId="43" fontId="35" fillId="0" borderId="7" xfId="1" applyFont="1" applyBorder="1" applyAlignment="1" applyProtection="1">
      <protection hidden="1"/>
    </xf>
    <xf numFmtId="173" fontId="35" fillId="0" borderId="7" xfId="1" applyNumberFormat="1" applyFont="1" applyBorder="1" applyAlignment="1" applyProtection="1">
      <protection hidden="1"/>
    </xf>
    <xf numFmtId="174" fontId="35" fillId="0" borderId="7" xfId="0" applyNumberFormat="1" applyFont="1" applyBorder="1" applyProtection="1">
      <protection hidden="1"/>
    </xf>
    <xf numFmtId="0" fontId="0" fillId="0" borderId="0" xfId="0" applyFont="1" applyProtection="1"/>
    <xf numFmtId="0" fontId="0" fillId="0" borderId="0" xfId="0" applyProtection="1"/>
    <xf numFmtId="175" fontId="35" fillId="0" borderId="7" xfId="0" applyNumberFormat="1" applyFont="1" applyBorder="1" applyProtection="1">
      <protection hidden="1"/>
    </xf>
    <xf numFmtId="176" fontId="35" fillId="0" borderId="7" xfId="0" applyNumberFormat="1" applyFont="1" applyBorder="1" applyProtection="1">
      <protection hidden="1"/>
    </xf>
    <xf numFmtId="0" fontId="35" fillId="0" borderId="0" xfId="0" applyFont="1" applyBorder="1" applyAlignment="1" applyProtection="1">
      <alignment horizontal="center"/>
      <protection hidden="1"/>
    </xf>
    <xf numFmtId="0" fontId="36" fillId="0" borderId="7" xfId="0" applyFont="1" applyBorder="1" applyProtection="1">
      <protection hidden="1"/>
    </xf>
    <xf numFmtId="173" fontId="35" fillId="0" borderId="0" xfId="1" applyNumberFormat="1" applyFont="1" applyBorder="1" applyAlignment="1" applyProtection="1">
      <protection hidden="1"/>
    </xf>
    <xf numFmtId="166" fontId="35" fillId="0" borderId="0" xfId="0" applyNumberFormat="1" applyFont="1" applyBorder="1" applyProtection="1">
      <protection hidden="1"/>
    </xf>
    <xf numFmtId="0" fontId="0" fillId="0" borderId="0" xfId="0" applyFont="1" applyBorder="1" applyProtection="1"/>
    <xf numFmtId="0" fontId="39" fillId="0" borderId="0" xfId="0" applyFont="1" applyBorder="1" applyAlignment="1" applyProtection="1">
      <alignment horizontal="center" vertical="center"/>
      <protection hidden="1"/>
    </xf>
    <xf numFmtId="0" fontId="39" fillId="0" borderId="0" xfId="0" applyFont="1" applyBorder="1" applyAlignment="1" applyProtection="1">
      <alignment horizontal="center" vertical="center"/>
    </xf>
    <xf numFmtId="0" fontId="33" fillId="0" borderId="0" xfId="0" applyFont="1" applyAlignment="1">
      <alignment horizontal="center" vertical="center"/>
    </xf>
    <xf numFmtId="10" fontId="0" fillId="0" borderId="0" xfId="0" applyNumberFormat="1"/>
    <xf numFmtId="43" fontId="0" fillId="0" borderId="10" xfId="1" applyFont="1" applyBorder="1"/>
    <xf numFmtId="44" fontId="0" fillId="0" borderId="7" xfId="2" applyFont="1" applyBorder="1" applyAlignment="1" applyProtection="1">
      <alignment horizontal="center"/>
      <protection hidden="1"/>
    </xf>
    <xf numFmtId="165" fontId="38" fillId="0" borderId="0" xfId="0" applyNumberFormat="1" applyFont="1" applyBorder="1" applyProtection="1">
      <protection hidden="1"/>
    </xf>
    <xf numFmtId="0" fontId="40" fillId="0" borderId="0" xfId="4"/>
    <xf numFmtId="0" fontId="13" fillId="0" borderId="7" xfId="0" applyFont="1" applyBorder="1" applyAlignment="1" applyProtection="1">
      <alignment horizontal="center" vertical="center" wrapText="1"/>
      <protection hidden="1"/>
    </xf>
    <xf numFmtId="0" fontId="13" fillId="0" borderId="8" xfId="0" applyFont="1" applyBorder="1" applyAlignment="1" applyProtection="1">
      <alignment horizontal="center" vertical="center" wrapText="1"/>
      <protection hidden="1"/>
    </xf>
    <xf numFmtId="4" fontId="17" fillId="0" borderId="19" xfId="0" applyNumberFormat="1" applyFont="1" applyBorder="1" applyAlignment="1" applyProtection="1">
      <alignment horizontal="center" vertical="center"/>
      <protection hidden="1"/>
    </xf>
    <xf numFmtId="4" fontId="17" fillId="0" borderId="7" xfId="0" applyNumberFormat="1" applyFont="1" applyBorder="1" applyAlignment="1" applyProtection="1">
      <alignment horizontal="center" vertical="center"/>
      <protection hidden="1"/>
    </xf>
    <xf numFmtId="0" fontId="27" fillId="4" borderId="14" xfId="0" quotePrefix="1" applyFont="1" applyFill="1" applyBorder="1" applyAlignment="1" applyProtection="1">
      <protection hidden="1"/>
    </xf>
    <xf numFmtId="0" fontId="27" fillId="4" borderId="15" xfId="0" quotePrefix="1" applyFont="1" applyFill="1" applyBorder="1" applyAlignment="1" applyProtection="1">
      <protection hidden="1"/>
    </xf>
    <xf numFmtId="0" fontId="27" fillId="4" borderId="16" xfId="0" quotePrefix="1" applyFont="1" applyFill="1" applyBorder="1" applyAlignment="1" applyProtection="1">
      <protection hidden="1"/>
    </xf>
    <xf numFmtId="0" fontId="30" fillId="8" borderId="14" xfId="0" quotePrefix="1" applyFont="1" applyFill="1" applyBorder="1" applyAlignment="1" applyProtection="1">
      <protection hidden="1"/>
    </xf>
    <xf numFmtId="0" fontId="30" fillId="8" borderId="15" xfId="0" quotePrefix="1" applyFont="1" applyFill="1" applyBorder="1" applyAlignment="1" applyProtection="1">
      <protection hidden="1"/>
    </xf>
    <xf numFmtId="0" fontId="30" fillId="8" borderId="16" xfId="0" quotePrefix="1" applyFont="1" applyFill="1" applyBorder="1" applyAlignment="1" applyProtection="1">
      <protection hidden="1"/>
    </xf>
    <xf numFmtId="0" fontId="18" fillId="0" borderId="7" xfId="0" applyFont="1" applyBorder="1" applyAlignment="1" applyProtection="1">
      <alignment horizontal="center" vertical="center"/>
      <protection hidden="1"/>
    </xf>
    <xf numFmtId="0" fontId="18" fillId="0" borderId="7" xfId="0" applyFont="1" applyBorder="1" applyAlignment="1" applyProtection="1">
      <alignment horizontal="center"/>
      <protection hidden="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2" xfId="0" applyFont="1" applyBorder="1" applyAlignment="1">
      <alignmen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wrapText="1"/>
    </xf>
    <xf numFmtId="0" fontId="0" fillId="6" borderId="14" xfId="0" applyFill="1" applyBorder="1" applyAlignment="1" applyProtection="1">
      <alignment horizontal="center"/>
      <protection locked="0"/>
    </xf>
    <xf numFmtId="0" fontId="0" fillId="6" borderId="16" xfId="0" applyFill="1" applyBorder="1" applyAlignment="1" applyProtection="1">
      <alignment horizontal="center"/>
      <protection locked="0"/>
    </xf>
    <xf numFmtId="10" fontId="0" fillId="6" borderId="14" xfId="0" applyNumberFormat="1" applyFill="1" applyBorder="1" applyAlignment="1" applyProtection="1">
      <alignment horizontal="center"/>
      <protection locked="0"/>
    </xf>
    <xf numFmtId="10" fontId="0" fillId="6" borderId="16" xfId="0" applyNumberFormat="1" applyFill="1" applyBorder="1" applyAlignment="1" applyProtection="1">
      <alignment horizontal="center"/>
      <protection locked="0"/>
    </xf>
    <xf numFmtId="0" fontId="0" fillId="0" borderId="14" xfId="0" applyBorder="1" applyAlignment="1" applyProtection="1">
      <alignment horizontal="center"/>
    </xf>
    <xf numFmtId="0" fontId="0" fillId="0" borderId="16" xfId="0" applyBorder="1" applyAlignment="1" applyProtection="1">
      <alignment horizontal="center"/>
    </xf>
    <xf numFmtId="44" fontId="0" fillId="10" borderId="10" xfId="2" applyFont="1" applyFill="1" applyBorder="1" applyAlignment="1" applyProtection="1">
      <alignment horizontal="center"/>
      <protection locked="0"/>
    </xf>
    <xf numFmtId="44" fontId="0" fillId="6" borderId="14" xfId="2" applyFont="1" applyFill="1" applyBorder="1" applyAlignment="1" applyProtection="1">
      <alignment horizontal="center"/>
      <protection locked="0"/>
    </xf>
    <xf numFmtId="44" fontId="0" fillId="6" borderId="16" xfId="2" applyFont="1" applyFill="1" applyBorder="1" applyAlignment="1" applyProtection="1">
      <alignment horizontal="center"/>
      <protection locked="0"/>
    </xf>
    <xf numFmtId="0" fontId="0" fillId="6" borderId="14" xfId="0" applyFill="1" applyBorder="1" applyAlignment="1" applyProtection="1">
      <alignment horizontal="center" wrapText="1"/>
      <protection locked="0"/>
    </xf>
    <xf numFmtId="0" fontId="0" fillId="6" borderId="15" xfId="0" applyFill="1" applyBorder="1" applyAlignment="1" applyProtection="1">
      <alignment horizontal="center"/>
      <protection locked="0"/>
    </xf>
    <xf numFmtId="169" fontId="0" fillId="6" borderId="14" xfId="2" applyNumberFormat="1" applyFont="1" applyFill="1" applyBorder="1" applyAlignment="1" applyProtection="1">
      <alignment horizontal="center"/>
      <protection locked="0"/>
    </xf>
    <xf numFmtId="169" fontId="0" fillId="6" borderId="15" xfId="2" applyNumberFormat="1" applyFont="1" applyFill="1" applyBorder="1" applyAlignment="1" applyProtection="1">
      <alignment horizontal="center"/>
      <protection locked="0"/>
    </xf>
    <xf numFmtId="169" fontId="0" fillId="6" borderId="16" xfId="2" applyNumberFormat="1" applyFont="1" applyFill="1" applyBorder="1" applyAlignment="1" applyProtection="1">
      <alignment horizontal="center"/>
      <protection locked="0"/>
    </xf>
    <xf numFmtId="0" fontId="0" fillId="7" borderId="14" xfId="0" applyFill="1" applyBorder="1" applyAlignment="1" applyProtection="1">
      <alignment horizontal="center"/>
    </xf>
    <xf numFmtId="0" fontId="0" fillId="7" borderId="15" xfId="0" applyFill="1" applyBorder="1" applyAlignment="1" applyProtection="1">
      <alignment horizontal="center"/>
    </xf>
    <xf numFmtId="0" fontId="0" fillId="7" borderId="16" xfId="0" applyFill="1" applyBorder="1" applyAlignment="1" applyProtection="1">
      <alignment horizontal="center"/>
    </xf>
    <xf numFmtId="2" fontId="0" fillId="0" borderId="14" xfId="0" applyNumberFormat="1" applyBorder="1" applyAlignment="1" applyProtection="1">
      <alignment horizontal="center"/>
    </xf>
    <xf numFmtId="2" fontId="0" fillId="0" borderId="15" xfId="0" applyNumberFormat="1" applyBorder="1" applyAlignment="1" applyProtection="1">
      <alignment horizontal="center"/>
    </xf>
    <xf numFmtId="2" fontId="0" fillId="0" borderId="16" xfId="0" applyNumberFormat="1" applyBorder="1" applyAlignment="1" applyProtection="1">
      <alignment horizontal="center"/>
    </xf>
    <xf numFmtId="2" fontId="0" fillId="7" borderId="14" xfId="0" applyNumberFormat="1" applyFill="1" applyBorder="1" applyAlignment="1" applyProtection="1">
      <alignment horizontal="center"/>
    </xf>
    <xf numFmtId="2" fontId="0" fillId="7" borderId="16" xfId="0" applyNumberFormat="1" applyFill="1" applyBorder="1" applyAlignment="1" applyProtection="1">
      <alignment horizontal="center"/>
    </xf>
    <xf numFmtId="169" fontId="0" fillId="0" borderId="14" xfId="2" applyNumberFormat="1" applyFont="1" applyBorder="1" applyAlignment="1">
      <alignment horizontal="center"/>
    </xf>
    <xf numFmtId="169" fontId="0" fillId="0" borderId="16" xfId="2" applyNumberFormat="1" applyFont="1" applyBorder="1" applyAlignment="1">
      <alignment horizontal="center"/>
    </xf>
    <xf numFmtId="0" fontId="22" fillId="0" borderId="32" xfId="0" applyFont="1" applyBorder="1" applyAlignment="1">
      <alignment horizontal="center" vertical="center" textRotation="90"/>
    </xf>
    <xf numFmtId="0" fontId="22" fillId="0" borderId="33" xfId="0" applyFont="1" applyBorder="1" applyAlignment="1">
      <alignment horizontal="center" vertical="center" textRotation="90"/>
    </xf>
    <xf numFmtId="0" fontId="22" fillId="0" borderId="31" xfId="0" applyFont="1" applyBorder="1" applyAlignment="1">
      <alignment horizontal="center" vertical="center" textRotation="90"/>
    </xf>
    <xf numFmtId="0" fontId="29" fillId="0" borderId="32" xfId="0" applyFont="1" applyBorder="1" applyAlignment="1">
      <alignment horizontal="center" vertical="center" textRotation="90"/>
    </xf>
    <xf numFmtId="0" fontId="29" fillId="0" borderId="33" xfId="0" applyFont="1" applyBorder="1" applyAlignment="1">
      <alignment horizontal="center" vertical="center" textRotation="90"/>
    </xf>
    <xf numFmtId="0" fontId="29" fillId="0" borderId="31" xfId="0" applyFont="1" applyBorder="1" applyAlignment="1">
      <alignment horizontal="center" vertical="center" textRotation="90"/>
    </xf>
    <xf numFmtId="172" fontId="17" fillId="0" borderId="25" xfId="0" applyNumberFormat="1" applyFont="1" applyBorder="1" applyAlignment="1" applyProtection="1">
      <alignment horizontal="center" vertical="center"/>
      <protection hidden="1"/>
    </xf>
    <xf numFmtId="172" fontId="17" fillId="0" borderId="26" xfId="0" applyNumberFormat="1" applyFont="1" applyBorder="1" applyAlignment="1" applyProtection="1">
      <alignment horizontal="center" vertical="center"/>
      <protection hidden="1"/>
    </xf>
    <xf numFmtId="172" fontId="17" fillId="0" borderId="27" xfId="0" applyNumberFormat="1" applyFont="1" applyBorder="1" applyAlignment="1" applyProtection="1">
      <alignment horizontal="center" vertical="center"/>
      <protection hidden="1"/>
    </xf>
    <xf numFmtId="0" fontId="12" fillId="0" borderId="7" xfId="0" applyFont="1" applyBorder="1" applyAlignment="1" applyProtection="1">
      <alignment horizontal="left"/>
      <protection hidden="1"/>
    </xf>
    <xf numFmtId="0" fontId="12" fillId="0" borderId="8" xfId="0" applyFont="1" applyBorder="1" applyAlignment="1" applyProtection="1">
      <alignment horizontal="left"/>
      <protection hidden="1"/>
    </xf>
    <xf numFmtId="0" fontId="23" fillId="0" borderId="14" xfId="0" applyFont="1" applyBorder="1" applyAlignment="1">
      <alignment horizontal="center"/>
    </xf>
    <xf numFmtId="0" fontId="23" fillId="0" borderId="15" xfId="0" applyFont="1" applyBorder="1" applyAlignment="1">
      <alignment horizontal="center"/>
    </xf>
    <xf numFmtId="0" fontId="23" fillId="0" borderId="16" xfId="0" applyFont="1" applyBorder="1" applyAlignment="1">
      <alignment horizontal="center"/>
    </xf>
    <xf numFmtId="0" fontId="13" fillId="0" borderId="7" xfId="0" applyFont="1" applyBorder="1" applyAlignment="1" applyProtection="1">
      <alignment horizontal="center" vertical="center" wrapText="1"/>
      <protection hidden="1"/>
    </xf>
    <xf numFmtId="0" fontId="13" fillId="0" borderId="8" xfId="0" applyFont="1" applyBorder="1" applyAlignment="1" applyProtection="1">
      <alignment horizontal="center" vertical="center" wrapText="1"/>
      <protection hidden="1"/>
    </xf>
    <xf numFmtId="0" fontId="12" fillId="2" borderId="7" xfId="0" applyFont="1" applyFill="1" applyBorder="1" applyAlignment="1" applyProtection="1">
      <alignment horizontal="left"/>
      <protection hidden="1"/>
    </xf>
    <xf numFmtId="0" fontId="12" fillId="2" borderId="8" xfId="0" applyFont="1" applyFill="1" applyBorder="1" applyAlignment="1" applyProtection="1">
      <alignment horizontal="left"/>
      <protection hidden="1"/>
    </xf>
    <xf numFmtId="44" fontId="17" fillId="8" borderId="36" xfId="2" applyNumberFormat="1" applyFont="1" applyFill="1" applyBorder="1" applyAlignment="1" applyProtection="1">
      <alignment horizontal="center" vertical="center"/>
      <protection hidden="1"/>
    </xf>
    <xf numFmtId="44" fontId="17" fillId="8" borderId="37" xfId="2" applyNumberFormat="1" applyFont="1" applyFill="1" applyBorder="1" applyAlignment="1" applyProtection="1">
      <alignment horizontal="center" vertical="center"/>
      <protection hidden="1"/>
    </xf>
    <xf numFmtId="44" fontId="17" fillId="8" borderId="34" xfId="2" applyNumberFormat="1" applyFont="1" applyFill="1" applyBorder="1" applyAlignment="1" applyProtection="1">
      <alignment horizontal="center" vertical="center"/>
      <protection hidden="1"/>
    </xf>
    <xf numFmtId="44" fontId="17" fillId="0" borderId="43" xfId="2" applyNumberFormat="1" applyFont="1" applyBorder="1" applyAlignment="1" applyProtection="1">
      <alignment horizontal="center" vertical="center"/>
      <protection hidden="1"/>
    </xf>
    <xf numFmtId="44" fontId="17" fillId="0" borderId="22" xfId="2" applyNumberFormat="1" applyFont="1" applyBorder="1" applyAlignment="1" applyProtection="1">
      <alignment horizontal="center" vertical="center"/>
      <protection hidden="1"/>
    </xf>
    <xf numFmtId="44" fontId="17" fillId="0" borderId="42" xfId="2" applyNumberFormat="1" applyFont="1" applyBorder="1" applyAlignment="1" applyProtection="1">
      <alignment horizontal="center" vertical="center"/>
      <protection hidden="1"/>
    </xf>
    <xf numFmtId="44" fontId="17" fillId="0" borderId="36" xfId="2" applyNumberFormat="1" applyFont="1" applyBorder="1" applyAlignment="1" applyProtection="1">
      <alignment horizontal="center" vertical="center"/>
      <protection hidden="1"/>
    </xf>
    <xf numFmtId="44" fontId="17" fillId="0" borderId="37" xfId="2" applyNumberFormat="1" applyFont="1" applyBorder="1" applyAlignment="1" applyProtection="1">
      <alignment horizontal="center" vertical="center"/>
      <protection hidden="1"/>
    </xf>
    <xf numFmtId="44" fontId="17" fillId="0" borderId="34" xfId="2" applyNumberFormat="1" applyFont="1" applyBorder="1" applyAlignment="1" applyProtection="1">
      <alignment horizontal="center" vertical="center"/>
      <protection hidden="1"/>
    </xf>
    <xf numFmtId="4" fontId="17" fillId="0" borderId="19" xfId="0" applyNumberFormat="1" applyFont="1" applyBorder="1" applyAlignment="1" applyProtection="1">
      <alignment horizontal="center" vertical="center"/>
      <protection hidden="1"/>
    </xf>
    <xf numFmtId="0" fontId="14" fillId="0" borderId="8" xfId="0" quotePrefix="1" applyFont="1" applyBorder="1" applyAlignment="1" applyProtection="1">
      <alignment horizontal="left"/>
      <protection hidden="1"/>
    </xf>
    <xf numFmtId="0" fontId="14" fillId="0" borderId="9" xfId="0" quotePrefix="1" applyFont="1" applyBorder="1" applyAlignment="1" applyProtection="1">
      <alignment horizontal="left"/>
      <protection hidden="1"/>
    </xf>
    <xf numFmtId="4" fontId="17" fillId="0" borderId="7" xfId="0" applyNumberFormat="1" applyFont="1" applyBorder="1" applyAlignment="1" applyProtection="1">
      <alignment horizontal="center" vertical="center"/>
      <protection hidden="1"/>
    </xf>
    <xf numFmtId="4" fontId="17" fillId="8" borderId="25" xfId="0" applyNumberFormat="1" applyFont="1" applyFill="1" applyBorder="1" applyAlignment="1" applyProtection="1">
      <alignment horizontal="center" vertical="center"/>
      <protection hidden="1"/>
    </xf>
    <xf numFmtId="4" fontId="17" fillId="8" borderId="26" xfId="0" applyNumberFormat="1" applyFont="1" applyFill="1" applyBorder="1" applyAlignment="1" applyProtection="1">
      <alignment horizontal="center" vertical="center"/>
      <protection hidden="1"/>
    </xf>
    <xf numFmtId="4" fontId="17" fillId="8" borderId="27" xfId="0" applyNumberFormat="1" applyFont="1" applyFill="1" applyBorder="1" applyAlignment="1" applyProtection="1">
      <alignment horizontal="center" vertical="center"/>
      <protection hidden="1"/>
    </xf>
    <xf numFmtId="172" fontId="17" fillId="0" borderId="36" xfId="0" applyNumberFormat="1" applyFont="1" applyBorder="1" applyAlignment="1" applyProtection="1">
      <alignment horizontal="center" vertical="center"/>
      <protection hidden="1"/>
    </xf>
    <xf numFmtId="172" fontId="17" fillId="0" borderId="37" xfId="0" applyNumberFormat="1" applyFont="1" applyBorder="1" applyAlignment="1" applyProtection="1">
      <alignment horizontal="center" vertical="center"/>
      <protection hidden="1"/>
    </xf>
    <xf numFmtId="172" fontId="17" fillId="0" borderId="34" xfId="0" applyNumberFormat="1" applyFont="1" applyBorder="1" applyAlignment="1" applyProtection="1">
      <alignment horizontal="center" vertical="center"/>
      <protection hidden="1"/>
    </xf>
    <xf numFmtId="172" fontId="17" fillId="0" borderId="28" xfId="0" applyNumberFormat="1" applyFont="1" applyBorder="1" applyAlignment="1" applyProtection="1">
      <alignment horizontal="center" vertical="center"/>
      <protection hidden="1"/>
    </xf>
    <xf numFmtId="172" fontId="17" fillId="0" borderId="29" xfId="0" applyNumberFormat="1" applyFont="1" applyBorder="1" applyAlignment="1" applyProtection="1">
      <alignment horizontal="center" vertical="center"/>
      <protection hidden="1"/>
    </xf>
    <xf numFmtId="172" fontId="17" fillId="0" borderId="30" xfId="0" applyNumberFormat="1" applyFont="1" applyBorder="1" applyAlignment="1" applyProtection="1">
      <alignment horizontal="center" vertical="center"/>
      <protection hidden="1"/>
    </xf>
    <xf numFmtId="0" fontId="12" fillId="3" borderId="7" xfId="0" applyFont="1" applyFill="1" applyBorder="1" applyAlignment="1" applyProtection="1">
      <alignment horizontal="left"/>
      <protection hidden="1"/>
    </xf>
    <xf numFmtId="0" fontId="13" fillId="3" borderId="8" xfId="0" quotePrefix="1" applyFont="1" applyFill="1" applyBorder="1" applyAlignment="1" applyProtection="1">
      <alignment horizontal="left"/>
      <protection hidden="1"/>
    </xf>
    <xf numFmtId="0" fontId="12" fillId="2" borderId="9" xfId="0" applyFont="1" applyFill="1" applyBorder="1" applyAlignment="1" applyProtection="1">
      <alignment horizontal="left"/>
      <protection hidden="1"/>
    </xf>
    <xf numFmtId="0" fontId="14" fillId="0" borderId="7" xfId="0" applyFont="1" applyBorder="1" applyAlignment="1" applyProtection="1">
      <alignment horizontal="left"/>
      <protection hidden="1"/>
    </xf>
    <xf numFmtId="0" fontId="14" fillId="0" borderId="8" xfId="0" applyFont="1" applyBorder="1" applyAlignment="1" applyProtection="1">
      <alignment horizontal="left"/>
      <protection hidden="1"/>
    </xf>
    <xf numFmtId="0" fontId="15" fillId="0" borderId="7" xfId="0" applyFont="1" applyBorder="1" applyAlignment="1" applyProtection="1">
      <alignment horizontal="left"/>
      <protection hidden="1"/>
    </xf>
    <xf numFmtId="0" fontId="15" fillId="0" borderId="8" xfId="0" applyFont="1" applyBorder="1" applyAlignment="1" applyProtection="1">
      <alignment horizontal="left"/>
      <protection hidden="1"/>
    </xf>
    <xf numFmtId="0" fontId="15" fillId="0" borderId="7" xfId="0" quotePrefix="1" applyFont="1" applyBorder="1" applyAlignment="1" applyProtection="1">
      <alignment horizontal="left"/>
      <protection hidden="1"/>
    </xf>
    <xf numFmtId="0" fontId="15" fillId="0" borderId="8" xfId="0" quotePrefix="1" applyFont="1" applyBorder="1" applyAlignment="1" applyProtection="1">
      <alignment horizontal="left"/>
      <protection hidden="1"/>
    </xf>
    <xf numFmtId="0" fontId="14" fillId="0" borderId="7" xfId="0" quotePrefix="1" applyFont="1" applyBorder="1" applyAlignment="1" applyProtection="1">
      <alignment horizontal="left"/>
      <protection hidden="1"/>
    </xf>
    <xf numFmtId="0" fontId="15" fillId="0" borderId="9" xfId="0" quotePrefix="1" applyFont="1" applyBorder="1" applyAlignment="1" applyProtection="1">
      <alignment horizontal="left"/>
      <protection hidden="1"/>
    </xf>
    <xf numFmtId="0" fontId="12" fillId="3" borderId="7" xfId="0" quotePrefix="1" applyFont="1" applyFill="1" applyBorder="1" applyAlignment="1" applyProtection="1">
      <alignment horizontal="left"/>
      <protection hidden="1"/>
    </xf>
    <xf numFmtId="0" fontId="12" fillId="3" borderId="8" xfId="0" quotePrefix="1" applyFont="1" applyFill="1" applyBorder="1" applyAlignment="1" applyProtection="1">
      <alignment horizontal="left"/>
      <protection hidden="1"/>
    </xf>
    <xf numFmtId="0" fontId="12" fillId="4" borderId="7" xfId="0" quotePrefix="1" applyFont="1" applyFill="1" applyBorder="1" applyAlignment="1" applyProtection="1">
      <alignment horizontal="left"/>
      <protection hidden="1"/>
    </xf>
    <xf numFmtId="0" fontId="12" fillId="4" borderId="8" xfId="0" quotePrefix="1" applyFont="1" applyFill="1" applyBorder="1" applyAlignment="1" applyProtection="1">
      <alignment horizontal="left"/>
      <protection hidden="1"/>
    </xf>
    <xf numFmtId="4" fontId="27" fillId="4" borderId="14" xfId="0" applyNumberFormat="1" applyFont="1" applyFill="1" applyBorder="1" applyAlignment="1" applyProtection="1">
      <alignment horizontal="center"/>
      <protection hidden="1"/>
    </xf>
    <xf numFmtId="4" fontId="27" fillId="4" borderId="16" xfId="0" applyNumberFormat="1" applyFont="1" applyFill="1" applyBorder="1" applyAlignment="1" applyProtection="1">
      <alignment horizontal="center"/>
      <protection hidden="1"/>
    </xf>
    <xf numFmtId="4" fontId="30" fillId="8" borderId="14" xfId="0" applyNumberFormat="1" applyFont="1" applyFill="1" applyBorder="1" applyAlignment="1" applyProtection="1">
      <alignment horizontal="center"/>
      <protection hidden="1"/>
    </xf>
    <xf numFmtId="4" fontId="30" fillId="8" borderId="16" xfId="0" applyNumberFormat="1" applyFont="1" applyFill="1" applyBorder="1" applyAlignment="1" applyProtection="1">
      <alignment horizontal="center"/>
      <protection hidden="1"/>
    </xf>
    <xf numFmtId="0" fontId="31" fillId="3" borderId="7" xfId="0" quotePrefix="1" applyFont="1" applyFill="1" applyBorder="1" applyAlignment="1" applyProtection="1">
      <alignment horizontal="left"/>
      <protection hidden="1"/>
    </xf>
    <xf numFmtId="0" fontId="31" fillId="3" borderId="8" xfId="0" quotePrefix="1" applyFont="1" applyFill="1" applyBorder="1" applyAlignment="1" applyProtection="1">
      <alignment horizontal="left"/>
      <protection hidden="1"/>
    </xf>
    <xf numFmtId="0" fontId="27" fillId="4" borderId="7" xfId="0" quotePrefix="1" applyFont="1" applyFill="1" applyBorder="1" applyAlignment="1" applyProtection="1">
      <alignment horizontal="left"/>
      <protection hidden="1"/>
    </xf>
    <xf numFmtId="0" fontId="27" fillId="4" borderId="8" xfId="0" quotePrefix="1" applyFont="1" applyFill="1" applyBorder="1" applyAlignment="1" applyProtection="1">
      <alignment horizontal="left"/>
      <protection hidden="1"/>
    </xf>
    <xf numFmtId="0" fontId="18" fillId="0" borderId="8" xfId="0" applyFont="1" applyFill="1" applyBorder="1" applyAlignment="1" applyProtection="1">
      <alignment horizontal="center"/>
      <protection hidden="1"/>
    </xf>
    <xf numFmtId="0" fontId="18" fillId="0" borderId="9" xfId="0" applyFont="1" applyFill="1" applyBorder="1" applyAlignment="1" applyProtection="1">
      <alignment horizontal="center"/>
      <protection hidden="1"/>
    </xf>
    <xf numFmtId="0" fontId="18" fillId="0" borderId="11" xfId="0" applyFont="1" applyFill="1" applyBorder="1" applyAlignment="1" applyProtection="1">
      <alignment horizontal="center"/>
      <protection hidden="1"/>
    </xf>
    <xf numFmtId="0" fontId="32" fillId="0" borderId="7" xfId="0" applyFont="1" applyFill="1" applyBorder="1" applyAlignment="1">
      <alignment horizontal="center"/>
    </xf>
    <xf numFmtId="0" fontId="34" fillId="9" borderId="0" xfId="0" applyFont="1" applyFill="1" applyBorder="1" applyAlignment="1" applyProtection="1">
      <alignment horizontal="center"/>
      <protection hidden="1"/>
    </xf>
  </cellXfs>
  <cellStyles count="5">
    <cellStyle name="Hiperlink" xfId="4" builtinId="8"/>
    <cellStyle name="Moeda" xfId="2" builtinId="4"/>
    <cellStyle name="Normal" xfId="0" builtinId="0"/>
    <cellStyle name="Porcentagem" xfId="3" builtinId="5"/>
    <cellStyle name="Vírgula" xfId="1" builtinId="3"/>
  </cellStyles>
  <dxfs count="0"/>
  <tableStyles count="0" defaultTableStyle="TableStyleMedium2" defaultPivotStyle="PivotStyleLight16"/>
  <colors>
    <mruColors>
      <color rgb="FF3399FF"/>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D124"/>
  <sheetViews>
    <sheetView topLeftCell="A2" zoomScaleNormal="100" zoomScalePageLayoutView="55" workbookViewId="0">
      <selection activeCell="B2" sqref="B2"/>
    </sheetView>
  </sheetViews>
  <sheetFormatPr defaultRowHeight="15" x14ac:dyDescent="0.25"/>
  <cols>
    <col min="1" max="1" width="6.42578125" bestFit="1" customWidth="1"/>
    <col min="2" max="2" width="80.42578125" customWidth="1"/>
    <col min="3" max="3" width="12.7109375" customWidth="1"/>
    <col min="4" max="4" width="38.7109375" customWidth="1"/>
  </cols>
  <sheetData>
    <row r="1" spans="1:4" ht="41.25" thickBot="1" x14ac:dyDescent="0.3">
      <c r="A1" s="55" t="s">
        <v>2</v>
      </c>
      <c r="B1" s="1" t="s">
        <v>344</v>
      </c>
      <c r="C1" s="1" t="s">
        <v>3</v>
      </c>
      <c r="D1" s="55" t="s">
        <v>4</v>
      </c>
    </row>
    <row r="2" spans="1:4" ht="27" x14ac:dyDescent="0.25">
      <c r="A2" s="239">
        <v>1</v>
      </c>
      <c r="B2" s="4" t="s">
        <v>5</v>
      </c>
      <c r="C2" s="239">
        <v>119</v>
      </c>
      <c r="D2" s="242" t="s">
        <v>6</v>
      </c>
    </row>
    <row r="3" spans="1:4" x14ac:dyDescent="0.25">
      <c r="A3" s="240"/>
      <c r="B3" s="5" t="s">
        <v>51</v>
      </c>
      <c r="C3" s="240"/>
      <c r="D3" s="243"/>
    </row>
    <row r="4" spans="1:4" ht="15.75" thickBot="1" x14ac:dyDescent="0.3">
      <c r="A4" s="241"/>
      <c r="B4" s="6" t="s">
        <v>52</v>
      </c>
      <c r="C4" s="241"/>
      <c r="D4" s="244"/>
    </row>
    <row r="5" spans="1:4" ht="54" x14ac:dyDescent="0.25">
      <c r="A5" s="239">
        <v>2</v>
      </c>
      <c r="B5" s="4" t="s">
        <v>53</v>
      </c>
      <c r="C5" s="239">
        <v>108</v>
      </c>
      <c r="D5" s="242" t="s">
        <v>7</v>
      </c>
    </row>
    <row r="6" spans="1:4" x14ac:dyDescent="0.25">
      <c r="A6" s="240"/>
      <c r="B6" s="5" t="s">
        <v>54</v>
      </c>
      <c r="C6" s="240"/>
      <c r="D6" s="243"/>
    </row>
    <row r="7" spans="1:4" ht="15.75" thickBot="1" x14ac:dyDescent="0.3">
      <c r="A7" s="241"/>
      <c r="B7" s="7" t="s">
        <v>55</v>
      </c>
      <c r="C7" s="241"/>
      <c r="D7" s="244"/>
    </row>
    <row r="8" spans="1:4" ht="67.5" x14ac:dyDescent="0.25">
      <c r="A8" s="239">
        <v>3</v>
      </c>
      <c r="B8" s="4" t="s">
        <v>8</v>
      </c>
      <c r="C8" s="239">
        <v>148</v>
      </c>
      <c r="D8" s="242" t="s">
        <v>9</v>
      </c>
    </row>
    <row r="9" spans="1:4" x14ac:dyDescent="0.25">
      <c r="A9" s="240"/>
      <c r="B9" s="5" t="s">
        <v>56</v>
      </c>
      <c r="C9" s="240"/>
      <c r="D9" s="243"/>
    </row>
    <row r="10" spans="1:4" ht="15.75" thickBot="1" x14ac:dyDescent="0.3">
      <c r="A10" s="241"/>
      <c r="B10" s="6" t="s">
        <v>57</v>
      </c>
      <c r="C10" s="241"/>
      <c r="D10" s="244"/>
    </row>
    <row r="11" spans="1:4" ht="40.5" x14ac:dyDescent="0.25">
      <c r="A11" s="239">
        <v>4</v>
      </c>
      <c r="B11" s="4" t="s">
        <v>58</v>
      </c>
      <c r="C11" s="239">
        <v>68</v>
      </c>
      <c r="D11" s="245" t="s">
        <v>10</v>
      </c>
    </row>
    <row r="12" spans="1:4" x14ac:dyDescent="0.25">
      <c r="A12" s="240"/>
      <c r="B12" s="5" t="s">
        <v>56</v>
      </c>
      <c r="C12" s="240"/>
      <c r="D12" s="246"/>
    </row>
    <row r="13" spans="1:4" ht="15.75" thickBot="1" x14ac:dyDescent="0.3">
      <c r="A13" s="241"/>
      <c r="B13" s="6" t="s">
        <v>59</v>
      </c>
      <c r="C13" s="241"/>
      <c r="D13" s="247"/>
    </row>
    <row r="14" spans="1:4" ht="40.5" x14ac:dyDescent="0.25">
      <c r="A14" s="239">
        <v>5</v>
      </c>
      <c r="B14" s="4" t="s">
        <v>60</v>
      </c>
      <c r="C14" s="239">
        <v>55</v>
      </c>
      <c r="D14" s="245" t="s">
        <v>10</v>
      </c>
    </row>
    <row r="15" spans="1:4" x14ac:dyDescent="0.25">
      <c r="A15" s="240"/>
      <c r="B15" s="5" t="s">
        <v>61</v>
      </c>
      <c r="C15" s="240"/>
      <c r="D15" s="246"/>
    </row>
    <row r="16" spans="1:4" ht="15.75" thickBot="1" x14ac:dyDescent="0.3">
      <c r="A16" s="241"/>
      <c r="B16" s="6" t="s">
        <v>59</v>
      </c>
      <c r="C16" s="241"/>
      <c r="D16" s="247"/>
    </row>
    <row r="17" spans="1:4" ht="40.5" x14ac:dyDescent="0.25">
      <c r="A17" s="239">
        <v>6</v>
      </c>
      <c r="B17" s="4" t="s">
        <v>11</v>
      </c>
      <c r="C17" s="239">
        <v>120</v>
      </c>
      <c r="D17" s="245" t="s">
        <v>12</v>
      </c>
    </row>
    <row r="18" spans="1:4" x14ac:dyDescent="0.25">
      <c r="A18" s="240"/>
      <c r="B18" s="5" t="s">
        <v>62</v>
      </c>
      <c r="C18" s="240"/>
      <c r="D18" s="246"/>
    </row>
    <row r="19" spans="1:4" ht="15.75" thickBot="1" x14ac:dyDescent="0.3">
      <c r="A19" s="241"/>
      <c r="B19" s="6" t="s">
        <v>63</v>
      </c>
      <c r="C19" s="241"/>
      <c r="D19" s="247"/>
    </row>
    <row r="20" spans="1:4" x14ac:dyDescent="0.25">
      <c r="A20" s="239">
        <v>7</v>
      </c>
      <c r="B20" s="4" t="s">
        <v>13</v>
      </c>
      <c r="C20" s="239">
        <v>42</v>
      </c>
      <c r="D20" s="242" t="s">
        <v>14</v>
      </c>
    </row>
    <row r="21" spans="1:4" x14ac:dyDescent="0.25">
      <c r="A21" s="240"/>
      <c r="B21" s="5" t="s">
        <v>51</v>
      </c>
      <c r="C21" s="240"/>
      <c r="D21" s="243"/>
    </row>
    <row r="22" spans="1:4" ht="15.75" thickBot="1" x14ac:dyDescent="0.3">
      <c r="A22" s="241"/>
      <c r="B22" s="6" t="s">
        <v>64</v>
      </c>
      <c r="C22" s="241"/>
      <c r="D22" s="244"/>
    </row>
    <row r="23" spans="1:4" ht="54" x14ac:dyDescent="0.25">
      <c r="A23" s="239">
        <v>8</v>
      </c>
      <c r="B23" s="4" t="s">
        <v>15</v>
      </c>
      <c r="C23" s="239">
        <v>150</v>
      </c>
      <c r="D23" s="245" t="s">
        <v>10</v>
      </c>
    </row>
    <row r="24" spans="1:4" x14ac:dyDescent="0.25">
      <c r="A24" s="240"/>
      <c r="B24" s="5" t="s">
        <v>65</v>
      </c>
      <c r="C24" s="240"/>
      <c r="D24" s="246"/>
    </row>
    <row r="25" spans="1:4" ht="15.75" thickBot="1" x14ac:dyDescent="0.3">
      <c r="A25" s="241"/>
      <c r="B25" s="7" t="s">
        <v>66</v>
      </c>
      <c r="C25" s="241"/>
      <c r="D25" s="247"/>
    </row>
    <row r="26" spans="1:4" ht="94.5" x14ac:dyDescent="0.25">
      <c r="A26" s="239">
        <v>9</v>
      </c>
      <c r="B26" s="4" t="s">
        <v>16</v>
      </c>
      <c r="C26" s="239">
        <v>171</v>
      </c>
      <c r="D26" s="245" t="s">
        <v>17</v>
      </c>
    </row>
    <row r="27" spans="1:4" x14ac:dyDescent="0.25">
      <c r="A27" s="240"/>
      <c r="B27" s="5" t="s">
        <v>51</v>
      </c>
      <c r="C27" s="240"/>
      <c r="D27" s="246"/>
    </row>
    <row r="28" spans="1:4" ht="15.75" thickBot="1" x14ac:dyDescent="0.3">
      <c r="A28" s="241"/>
      <c r="B28" s="7" t="s">
        <v>67</v>
      </c>
      <c r="C28" s="241"/>
      <c r="D28" s="247"/>
    </row>
    <row r="29" spans="1:4" ht="27" x14ac:dyDescent="0.25">
      <c r="A29" s="239">
        <v>10</v>
      </c>
      <c r="B29" s="4" t="s">
        <v>18</v>
      </c>
      <c r="C29" s="239">
        <v>176</v>
      </c>
      <c r="D29" s="242" t="s">
        <v>14</v>
      </c>
    </row>
    <row r="30" spans="1:4" x14ac:dyDescent="0.25">
      <c r="A30" s="240"/>
      <c r="B30" s="5" t="s">
        <v>56</v>
      </c>
      <c r="C30" s="240"/>
      <c r="D30" s="243"/>
    </row>
    <row r="31" spans="1:4" ht="15.75" thickBot="1" x14ac:dyDescent="0.3">
      <c r="A31" s="241"/>
      <c r="B31" s="7" t="s">
        <v>68</v>
      </c>
      <c r="C31" s="241"/>
      <c r="D31" s="244"/>
    </row>
    <row r="32" spans="1:4" ht="40.5" x14ac:dyDescent="0.25">
      <c r="A32" s="239">
        <v>11</v>
      </c>
      <c r="B32" s="4" t="s">
        <v>19</v>
      </c>
      <c r="C32" s="239">
        <v>178</v>
      </c>
      <c r="D32" s="242" t="s">
        <v>14</v>
      </c>
    </row>
    <row r="33" spans="1:4" x14ac:dyDescent="0.25">
      <c r="A33" s="240"/>
      <c r="B33" s="5" t="s">
        <v>56</v>
      </c>
      <c r="C33" s="240"/>
      <c r="D33" s="243"/>
    </row>
    <row r="34" spans="1:4" ht="15.75" thickBot="1" x14ac:dyDescent="0.3">
      <c r="A34" s="241"/>
      <c r="B34" s="7" t="s">
        <v>69</v>
      </c>
      <c r="C34" s="241"/>
      <c r="D34" s="244"/>
    </row>
    <row r="35" spans="1:4" ht="54" x14ac:dyDescent="0.25">
      <c r="A35" s="239">
        <v>12</v>
      </c>
      <c r="B35" s="4" t="s">
        <v>20</v>
      </c>
      <c r="C35" s="239">
        <v>132</v>
      </c>
      <c r="D35" s="242" t="s">
        <v>14</v>
      </c>
    </row>
    <row r="36" spans="1:4" x14ac:dyDescent="0.25">
      <c r="A36" s="240"/>
      <c r="B36" s="5" t="s">
        <v>54</v>
      </c>
      <c r="C36" s="240"/>
      <c r="D36" s="243"/>
    </row>
    <row r="37" spans="1:4" ht="15.75" thickBot="1" x14ac:dyDescent="0.3">
      <c r="A37" s="241"/>
      <c r="B37" s="7" t="s">
        <v>67</v>
      </c>
      <c r="C37" s="241"/>
      <c r="D37" s="244"/>
    </row>
    <row r="38" spans="1:4" ht="54" x14ac:dyDescent="0.25">
      <c r="A38" s="239">
        <v>13</v>
      </c>
      <c r="B38" s="4" t="s">
        <v>21</v>
      </c>
      <c r="C38" s="239">
        <v>195</v>
      </c>
      <c r="D38" s="242" t="s">
        <v>14</v>
      </c>
    </row>
    <row r="39" spans="1:4" x14ac:dyDescent="0.25">
      <c r="A39" s="240"/>
      <c r="B39" s="5" t="s">
        <v>51</v>
      </c>
      <c r="C39" s="240"/>
      <c r="D39" s="243"/>
    </row>
    <row r="40" spans="1:4" ht="15.75" thickBot="1" x14ac:dyDescent="0.3">
      <c r="A40" s="241"/>
      <c r="B40" s="7" t="s">
        <v>70</v>
      </c>
      <c r="C40" s="241"/>
      <c r="D40" s="244"/>
    </row>
    <row r="41" spans="1:4" ht="67.5" x14ac:dyDescent="0.25">
      <c r="A41" s="239">
        <v>14</v>
      </c>
      <c r="B41" s="4" t="s">
        <v>71</v>
      </c>
      <c r="C41" s="239">
        <v>61</v>
      </c>
      <c r="D41" s="245" t="s">
        <v>22</v>
      </c>
    </row>
    <row r="42" spans="1:4" x14ac:dyDescent="0.25">
      <c r="A42" s="240"/>
      <c r="B42" s="5" t="s">
        <v>65</v>
      </c>
      <c r="C42" s="240"/>
      <c r="D42" s="246"/>
    </row>
    <row r="43" spans="1:4" ht="15.75" thickBot="1" x14ac:dyDescent="0.3">
      <c r="A43" s="241"/>
      <c r="B43" s="7" t="s">
        <v>70</v>
      </c>
      <c r="C43" s="241"/>
      <c r="D43" s="247"/>
    </row>
    <row r="44" spans="1:4" ht="27" x14ac:dyDescent="0.25">
      <c r="A44" s="239">
        <v>15</v>
      </c>
      <c r="B44" s="4" t="s">
        <v>23</v>
      </c>
      <c r="C44" s="3"/>
      <c r="D44" s="245" t="s">
        <v>24</v>
      </c>
    </row>
    <row r="45" spans="1:4" x14ac:dyDescent="0.25">
      <c r="A45" s="240"/>
      <c r="B45" s="5" t="s">
        <v>56</v>
      </c>
      <c r="C45" s="3">
        <v>91</v>
      </c>
      <c r="D45" s="246"/>
    </row>
    <row r="46" spans="1:4" ht="15.75" thickBot="1" x14ac:dyDescent="0.3">
      <c r="A46" s="241"/>
      <c r="B46" s="7" t="s">
        <v>67</v>
      </c>
      <c r="C46" s="8"/>
      <c r="D46" s="247"/>
    </row>
    <row r="47" spans="1:4" ht="40.5" x14ac:dyDescent="0.25">
      <c r="A47" s="239">
        <v>16</v>
      </c>
      <c r="B47" s="4" t="s">
        <v>72</v>
      </c>
      <c r="C47" s="239">
        <v>126</v>
      </c>
      <c r="D47" s="245" t="s">
        <v>24</v>
      </c>
    </row>
    <row r="48" spans="1:4" x14ac:dyDescent="0.25">
      <c r="A48" s="240"/>
      <c r="B48" s="5" t="s">
        <v>56</v>
      </c>
      <c r="C48" s="240"/>
      <c r="D48" s="246"/>
    </row>
    <row r="49" spans="1:4" ht="15.75" thickBot="1" x14ac:dyDescent="0.3">
      <c r="A49" s="241"/>
      <c r="B49" s="7" t="s">
        <v>67</v>
      </c>
      <c r="C49" s="241"/>
      <c r="D49" s="247"/>
    </row>
    <row r="50" spans="1:4" ht="54" x14ac:dyDescent="0.25">
      <c r="A50" s="239">
        <v>17</v>
      </c>
      <c r="B50" s="4" t="s">
        <v>73</v>
      </c>
      <c r="C50" s="239">
        <v>113</v>
      </c>
      <c r="D50" s="245" t="s">
        <v>24</v>
      </c>
    </row>
    <row r="51" spans="1:4" x14ac:dyDescent="0.25">
      <c r="A51" s="240"/>
      <c r="B51" s="5" t="s">
        <v>56</v>
      </c>
      <c r="C51" s="240"/>
      <c r="D51" s="246"/>
    </row>
    <row r="52" spans="1:4" ht="15.75" thickBot="1" x14ac:dyDescent="0.3">
      <c r="A52" s="241"/>
      <c r="B52" s="7" t="s">
        <v>74</v>
      </c>
      <c r="C52" s="241"/>
      <c r="D52" s="247"/>
    </row>
    <row r="53" spans="1:4" ht="27" x14ac:dyDescent="0.25">
      <c r="A53" s="239">
        <v>18</v>
      </c>
      <c r="B53" s="4" t="s">
        <v>75</v>
      </c>
      <c r="C53" s="239">
        <v>215</v>
      </c>
      <c r="D53" s="242" t="s">
        <v>25</v>
      </c>
    </row>
    <row r="54" spans="1:4" x14ac:dyDescent="0.25">
      <c r="A54" s="240"/>
      <c r="B54" s="5" t="s">
        <v>56</v>
      </c>
      <c r="C54" s="240"/>
      <c r="D54" s="243"/>
    </row>
    <row r="55" spans="1:4" ht="15.75" thickBot="1" x14ac:dyDescent="0.3">
      <c r="A55" s="241"/>
      <c r="B55" s="7" t="s">
        <v>70</v>
      </c>
      <c r="C55" s="241"/>
      <c r="D55" s="244"/>
    </row>
    <row r="56" spans="1:4" ht="81" x14ac:dyDescent="0.25">
      <c r="A56" s="239">
        <v>19</v>
      </c>
      <c r="B56" s="4" t="s">
        <v>26</v>
      </c>
      <c r="C56" s="239">
        <v>186</v>
      </c>
      <c r="D56" s="245" t="s">
        <v>24</v>
      </c>
    </row>
    <row r="57" spans="1:4" x14ac:dyDescent="0.25">
      <c r="A57" s="240"/>
      <c r="B57" s="5" t="s">
        <v>65</v>
      </c>
      <c r="C57" s="240"/>
      <c r="D57" s="246"/>
    </row>
    <row r="58" spans="1:4" ht="15.75" thickBot="1" x14ac:dyDescent="0.3">
      <c r="A58" s="241"/>
      <c r="B58" s="7" t="s">
        <v>76</v>
      </c>
      <c r="C58" s="241"/>
      <c r="D58" s="247"/>
    </row>
    <row r="59" spans="1:4" ht="81" x14ac:dyDescent="0.25">
      <c r="A59" s="239">
        <v>20</v>
      </c>
      <c r="B59" s="4" t="s">
        <v>77</v>
      </c>
      <c r="C59" s="239">
        <v>62</v>
      </c>
      <c r="D59" s="245" t="s">
        <v>27</v>
      </c>
    </row>
    <row r="60" spans="1:4" x14ac:dyDescent="0.25">
      <c r="A60" s="240"/>
      <c r="B60" s="5" t="s">
        <v>78</v>
      </c>
      <c r="C60" s="240"/>
      <c r="D60" s="246"/>
    </row>
    <row r="61" spans="1:4" ht="15.75" thickBot="1" x14ac:dyDescent="0.3">
      <c r="A61" s="241"/>
      <c r="B61" s="7" t="s">
        <v>67</v>
      </c>
      <c r="C61" s="241"/>
      <c r="D61" s="247"/>
    </row>
    <row r="62" spans="1:4" ht="40.5" x14ac:dyDescent="0.25">
      <c r="A62" s="239">
        <v>21</v>
      </c>
      <c r="B62" s="4" t="s">
        <v>79</v>
      </c>
      <c r="C62" s="239">
        <v>50</v>
      </c>
      <c r="D62" s="245" t="s">
        <v>28</v>
      </c>
    </row>
    <row r="63" spans="1:4" x14ac:dyDescent="0.25">
      <c r="A63" s="240"/>
      <c r="B63" s="5" t="s">
        <v>80</v>
      </c>
      <c r="C63" s="240"/>
      <c r="D63" s="246"/>
    </row>
    <row r="64" spans="1:4" ht="15.75" thickBot="1" x14ac:dyDescent="0.3">
      <c r="A64" s="241"/>
      <c r="B64" s="7" t="s">
        <v>67</v>
      </c>
      <c r="C64" s="241"/>
      <c r="D64" s="247"/>
    </row>
    <row r="65" spans="1:4" ht="40.5" x14ac:dyDescent="0.25">
      <c r="A65" s="3"/>
      <c r="B65" s="4" t="s">
        <v>81</v>
      </c>
      <c r="C65" s="239">
        <v>198</v>
      </c>
      <c r="D65" s="242" t="s">
        <v>25</v>
      </c>
    </row>
    <row r="66" spans="1:4" x14ac:dyDescent="0.25">
      <c r="A66" s="3">
        <v>22</v>
      </c>
      <c r="B66" s="5" t="s">
        <v>56</v>
      </c>
      <c r="C66" s="240"/>
      <c r="D66" s="243"/>
    </row>
    <row r="67" spans="1:4" ht="15.75" thickBot="1" x14ac:dyDescent="0.3">
      <c r="A67" s="2"/>
      <c r="B67" s="7" t="s">
        <v>67</v>
      </c>
      <c r="C67" s="241"/>
      <c r="D67" s="244"/>
    </row>
    <row r="68" spans="1:4" ht="54" x14ac:dyDescent="0.25">
      <c r="A68" s="239">
        <v>23</v>
      </c>
      <c r="B68" s="4" t="s">
        <v>29</v>
      </c>
      <c r="C68" s="239">
        <v>123</v>
      </c>
      <c r="D68" s="242" t="s">
        <v>14</v>
      </c>
    </row>
    <row r="69" spans="1:4" x14ac:dyDescent="0.25">
      <c r="A69" s="240"/>
      <c r="B69" s="5" t="s">
        <v>56</v>
      </c>
      <c r="C69" s="240"/>
      <c r="D69" s="243"/>
    </row>
    <row r="70" spans="1:4" ht="15.75" thickBot="1" x14ac:dyDescent="0.3">
      <c r="A70" s="241"/>
      <c r="B70" s="7" t="s">
        <v>82</v>
      </c>
      <c r="C70" s="241"/>
      <c r="D70" s="244"/>
    </row>
    <row r="71" spans="1:4" ht="54" x14ac:dyDescent="0.25">
      <c r="A71" s="239">
        <v>24</v>
      </c>
      <c r="B71" s="4" t="s">
        <v>30</v>
      </c>
      <c r="C71" s="3"/>
      <c r="D71" s="242" t="s">
        <v>14</v>
      </c>
    </row>
    <row r="72" spans="1:4" x14ac:dyDescent="0.25">
      <c r="A72" s="240"/>
      <c r="B72" s="5" t="s">
        <v>51</v>
      </c>
      <c r="C72" s="3">
        <v>188</v>
      </c>
      <c r="D72" s="243"/>
    </row>
    <row r="73" spans="1:4" ht="15.75" thickBot="1" x14ac:dyDescent="0.3">
      <c r="A73" s="241"/>
      <c r="B73" s="7" t="s">
        <v>67</v>
      </c>
      <c r="C73" s="2"/>
      <c r="D73" s="244"/>
    </row>
    <row r="74" spans="1:4" ht="40.5" x14ac:dyDescent="0.25">
      <c r="A74" s="239">
        <v>25</v>
      </c>
      <c r="B74" s="4" t="s">
        <v>31</v>
      </c>
      <c r="C74" s="239">
        <v>173</v>
      </c>
      <c r="D74" s="242" t="s">
        <v>14</v>
      </c>
    </row>
    <row r="75" spans="1:4" x14ac:dyDescent="0.25">
      <c r="A75" s="240"/>
      <c r="B75" s="5" t="s">
        <v>51</v>
      </c>
      <c r="C75" s="240"/>
      <c r="D75" s="243"/>
    </row>
    <row r="76" spans="1:4" ht="15.75" thickBot="1" x14ac:dyDescent="0.3">
      <c r="A76" s="241"/>
      <c r="B76" s="7" t="s">
        <v>67</v>
      </c>
      <c r="C76" s="241"/>
      <c r="D76" s="244"/>
    </row>
    <row r="77" spans="1:4" ht="40.5" x14ac:dyDescent="0.25">
      <c r="A77" s="239">
        <v>26</v>
      </c>
      <c r="B77" s="4" t="s">
        <v>32</v>
      </c>
      <c r="C77" s="239">
        <v>164</v>
      </c>
      <c r="D77" s="242" t="s">
        <v>14</v>
      </c>
    </row>
    <row r="78" spans="1:4" x14ac:dyDescent="0.25">
      <c r="A78" s="240"/>
      <c r="B78" s="5" t="s">
        <v>56</v>
      </c>
      <c r="C78" s="240"/>
      <c r="D78" s="243"/>
    </row>
    <row r="79" spans="1:4" ht="15.75" thickBot="1" x14ac:dyDescent="0.3">
      <c r="A79" s="241"/>
      <c r="B79" s="7" t="s">
        <v>67</v>
      </c>
      <c r="C79" s="241"/>
      <c r="D79" s="244"/>
    </row>
    <row r="80" spans="1:4" ht="67.5" x14ac:dyDescent="0.25">
      <c r="A80" s="239">
        <v>27</v>
      </c>
      <c r="B80" s="4" t="s">
        <v>33</v>
      </c>
      <c r="C80" s="239">
        <v>96</v>
      </c>
      <c r="D80" s="245" t="s">
        <v>24</v>
      </c>
    </row>
    <row r="81" spans="1:4" x14ac:dyDescent="0.25">
      <c r="A81" s="240"/>
      <c r="B81" s="5" t="s">
        <v>65</v>
      </c>
      <c r="C81" s="240"/>
      <c r="D81" s="246"/>
    </row>
    <row r="82" spans="1:4" ht="15.75" thickBot="1" x14ac:dyDescent="0.3">
      <c r="A82" s="241"/>
      <c r="B82" s="7" t="s">
        <v>83</v>
      </c>
      <c r="C82" s="241"/>
      <c r="D82" s="247"/>
    </row>
    <row r="83" spans="1:4" ht="27" x14ac:dyDescent="0.25">
      <c r="A83" s="239">
        <v>28</v>
      </c>
      <c r="B83" s="4" t="s">
        <v>34</v>
      </c>
      <c r="C83" s="239">
        <v>104</v>
      </c>
      <c r="D83" s="245" t="s">
        <v>27</v>
      </c>
    </row>
    <row r="84" spans="1:4" x14ac:dyDescent="0.25">
      <c r="A84" s="240"/>
      <c r="B84" s="5" t="s">
        <v>84</v>
      </c>
      <c r="C84" s="240"/>
      <c r="D84" s="246"/>
    </row>
    <row r="85" spans="1:4" ht="15.75" thickBot="1" x14ac:dyDescent="0.3">
      <c r="A85" s="241"/>
      <c r="B85" s="7" t="s">
        <v>85</v>
      </c>
      <c r="C85" s="241"/>
      <c r="D85" s="247"/>
    </row>
    <row r="86" spans="1:4" ht="54" x14ac:dyDescent="0.25">
      <c r="A86" s="239">
        <v>29</v>
      </c>
      <c r="B86" s="4" t="s">
        <v>35</v>
      </c>
      <c r="C86" s="239">
        <v>120</v>
      </c>
      <c r="D86" s="245" t="s">
        <v>27</v>
      </c>
    </row>
    <row r="87" spans="1:4" x14ac:dyDescent="0.25">
      <c r="A87" s="240"/>
      <c r="B87" s="5" t="s">
        <v>84</v>
      </c>
      <c r="C87" s="240"/>
      <c r="D87" s="246"/>
    </row>
    <row r="88" spans="1:4" ht="15.75" thickBot="1" x14ac:dyDescent="0.3">
      <c r="A88" s="241"/>
      <c r="B88" s="7" t="s">
        <v>70</v>
      </c>
      <c r="C88" s="241"/>
      <c r="D88" s="247"/>
    </row>
    <row r="89" spans="1:4" ht="40.5" x14ac:dyDescent="0.25">
      <c r="A89" s="239">
        <v>30</v>
      </c>
      <c r="B89" s="4" t="s">
        <v>36</v>
      </c>
      <c r="C89" s="239">
        <v>92</v>
      </c>
      <c r="D89" s="245" t="s">
        <v>27</v>
      </c>
    </row>
    <row r="90" spans="1:4" x14ac:dyDescent="0.25">
      <c r="A90" s="240"/>
      <c r="B90" s="5" t="s">
        <v>86</v>
      </c>
      <c r="C90" s="240"/>
      <c r="D90" s="246"/>
    </row>
    <row r="91" spans="1:4" ht="15.75" thickBot="1" x14ac:dyDescent="0.3">
      <c r="A91" s="241"/>
      <c r="B91" s="7" t="s">
        <v>67</v>
      </c>
      <c r="C91" s="241"/>
      <c r="D91" s="247"/>
    </row>
    <row r="92" spans="1:4" ht="108" x14ac:dyDescent="0.25">
      <c r="A92" s="239" t="s">
        <v>37</v>
      </c>
      <c r="B92" s="9" t="s">
        <v>87</v>
      </c>
      <c r="C92" s="239">
        <v>63</v>
      </c>
      <c r="D92" s="248" t="s">
        <v>38</v>
      </c>
    </row>
    <row r="93" spans="1:4" x14ac:dyDescent="0.25">
      <c r="A93" s="240"/>
      <c r="B93" s="5" t="s">
        <v>56</v>
      </c>
      <c r="C93" s="240"/>
      <c r="D93" s="249"/>
    </row>
    <row r="94" spans="1:4" ht="15.75" thickBot="1" x14ac:dyDescent="0.3">
      <c r="A94" s="241"/>
      <c r="B94" s="7" t="s">
        <v>88</v>
      </c>
      <c r="C94" s="241"/>
      <c r="D94" s="250"/>
    </row>
    <row r="95" spans="1:4" ht="175.5" x14ac:dyDescent="0.25">
      <c r="A95" s="248" t="s">
        <v>39</v>
      </c>
      <c r="B95" s="9" t="s">
        <v>89</v>
      </c>
      <c r="C95" s="248">
        <v>25</v>
      </c>
      <c r="D95" s="248" t="s">
        <v>38</v>
      </c>
    </row>
    <row r="96" spans="1:4" x14ac:dyDescent="0.25">
      <c r="A96" s="249"/>
      <c r="B96" s="5" t="s">
        <v>90</v>
      </c>
      <c r="C96" s="249"/>
      <c r="D96" s="249"/>
    </row>
    <row r="97" spans="1:4" ht="15.75" thickBot="1" x14ac:dyDescent="0.3">
      <c r="A97" s="250"/>
      <c r="B97" s="7" t="s">
        <v>68</v>
      </c>
      <c r="C97" s="250"/>
      <c r="D97" s="250"/>
    </row>
    <row r="98" spans="1:4" ht="283.5" x14ac:dyDescent="0.25">
      <c r="A98" s="248">
        <v>32</v>
      </c>
      <c r="B98" s="10" t="s">
        <v>40</v>
      </c>
      <c r="C98" s="248">
        <v>114</v>
      </c>
      <c r="D98" s="248" t="s">
        <v>38</v>
      </c>
    </row>
    <row r="99" spans="1:4" x14ac:dyDescent="0.25">
      <c r="A99" s="249"/>
      <c r="B99" s="5" t="s">
        <v>56</v>
      </c>
      <c r="C99" s="249"/>
      <c r="D99" s="249"/>
    </row>
    <row r="100" spans="1:4" ht="15.75" thickBot="1" x14ac:dyDescent="0.3">
      <c r="A100" s="250"/>
      <c r="B100" s="7" t="s">
        <v>68</v>
      </c>
      <c r="C100" s="250"/>
      <c r="D100" s="250"/>
    </row>
    <row r="101" spans="1:4" ht="283.5" x14ac:dyDescent="0.25">
      <c r="A101" s="248" t="s">
        <v>41</v>
      </c>
      <c r="B101" s="10" t="s">
        <v>42</v>
      </c>
      <c r="C101" s="248">
        <v>132</v>
      </c>
      <c r="D101" s="248" t="s">
        <v>38</v>
      </c>
    </row>
    <row r="102" spans="1:4" x14ac:dyDescent="0.25">
      <c r="A102" s="249"/>
      <c r="B102" s="5" t="s">
        <v>56</v>
      </c>
      <c r="C102" s="249"/>
      <c r="D102" s="249"/>
    </row>
    <row r="103" spans="1:4" ht="15.75" thickBot="1" x14ac:dyDescent="0.3">
      <c r="A103" s="250"/>
      <c r="B103" s="7" t="s">
        <v>91</v>
      </c>
      <c r="C103" s="250"/>
      <c r="D103" s="250"/>
    </row>
    <row r="104" spans="1:4" ht="94.5" x14ac:dyDescent="0.25">
      <c r="A104" s="248" t="s">
        <v>43</v>
      </c>
      <c r="B104" s="10" t="s">
        <v>44</v>
      </c>
      <c r="C104" s="248">
        <v>95</v>
      </c>
      <c r="D104" s="248" t="s">
        <v>38</v>
      </c>
    </row>
    <row r="105" spans="1:4" x14ac:dyDescent="0.25">
      <c r="A105" s="249"/>
      <c r="B105" s="5" t="s">
        <v>56</v>
      </c>
      <c r="C105" s="249"/>
      <c r="D105" s="249"/>
    </row>
    <row r="106" spans="1:4" ht="15.75" thickBot="1" x14ac:dyDescent="0.3">
      <c r="A106" s="250"/>
      <c r="B106" s="7" t="s">
        <v>68</v>
      </c>
      <c r="C106" s="250"/>
      <c r="D106" s="250"/>
    </row>
    <row r="107" spans="1:4" ht="67.5" x14ac:dyDescent="0.25">
      <c r="A107" s="248">
        <v>34</v>
      </c>
      <c r="B107" s="10" t="s">
        <v>92</v>
      </c>
      <c r="C107" s="248">
        <v>124</v>
      </c>
      <c r="D107" s="248" t="s">
        <v>38</v>
      </c>
    </row>
    <row r="108" spans="1:4" x14ac:dyDescent="0.25">
      <c r="A108" s="249"/>
      <c r="B108" s="5" t="s">
        <v>51</v>
      </c>
      <c r="C108" s="249"/>
      <c r="D108" s="249"/>
    </row>
    <row r="109" spans="1:4" ht="15.75" thickBot="1" x14ac:dyDescent="0.3">
      <c r="A109" s="250"/>
      <c r="B109" s="11" t="s">
        <v>93</v>
      </c>
      <c r="C109" s="250"/>
      <c r="D109" s="250"/>
    </row>
    <row r="110" spans="1:4" ht="135" x14ac:dyDescent="0.25">
      <c r="A110" s="248">
        <v>35</v>
      </c>
      <c r="B110" s="12" t="s">
        <v>45</v>
      </c>
      <c r="C110" s="248">
        <v>52</v>
      </c>
      <c r="D110" s="248" t="s">
        <v>38</v>
      </c>
    </row>
    <row r="111" spans="1:4" x14ac:dyDescent="0.25">
      <c r="A111" s="249"/>
      <c r="B111" s="5" t="s">
        <v>51</v>
      </c>
      <c r="C111" s="249"/>
      <c r="D111" s="249"/>
    </row>
    <row r="112" spans="1:4" ht="15.75" thickBot="1" x14ac:dyDescent="0.3">
      <c r="A112" s="250"/>
      <c r="B112" s="11" t="s">
        <v>93</v>
      </c>
      <c r="C112" s="250"/>
      <c r="D112" s="250"/>
    </row>
    <row r="113" spans="1:4" ht="121.5" x14ac:dyDescent="0.25">
      <c r="A113" s="248" t="s">
        <v>46</v>
      </c>
      <c r="B113" s="12" t="s">
        <v>94</v>
      </c>
      <c r="C113" s="248">
        <v>121</v>
      </c>
      <c r="D113" s="248" t="s">
        <v>38</v>
      </c>
    </row>
    <row r="114" spans="1:4" x14ac:dyDescent="0.25">
      <c r="A114" s="249"/>
      <c r="B114" s="5" t="s">
        <v>56</v>
      </c>
      <c r="C114" s="249"/>
      <c r="D114" s="249"/>
    </row>
    <row r="115" spans="1:4" ht="15.75" thickBot="1" x14ac:dyDescent="0.3">
      <c r="A115" s="250"/>
      <c r="B115" s="11" t="s">
        <v>93</v>
      </c>
      <c r="C115" s="250"/>
      <c r="D115" s="250"/>
    </row>
    <row r="116" spans="1:4" ht="94.5" x14ac:dyDescent="0.25">
      <c r="A116" s="248" t="s">
        <v>47</v>
      </c>
      <c r="B116" s="4" t="s">
        <v>48</v>
      </c>
      <c r="C116" s="248">
        <v>38</v>
      </c>
      <c r="D116" s="248" t="s">
        <v>38</v>
      </c>
    </row>
    <row r="117" spans="1:4" x14ac:dyDescent="0.25">
      <c r="A117" s="249"/>
      <c r="B117" s="5" t="s">
        <v>56</v>
      </c>
      <c r="C117" s="249"/>
      <c r="D117" s="249"/>
    </row>
    <row r="118" spans="1:4" ht="15.75" thickBot="1" x14ac:dyDescent="0.3">
      <c r="A118" s="250"/>
      <c r="B118" s="7" t="s">
        <v>95</v>
      </c>
      <c r="C118" s="250"/>
      <c r="D118" s="250"/>
    </row>
    <row r="119" spans="1:4" ht="189" x14ac:dyDescent="0.25">
      <c r="A119" s="248">
        <v>37</v>
      </c>
      <c r="B119" s="10" t="s">
        <v>49</v>
      </c>
      <c r="C119" s="248">
        <v>112</v>
      </c>
      <c r="D119" s="248" t="s">
        <v>38</v>
      </c>
    </row>
    <row r="120" spans="1:4" x14ac:dyDescent="0.25">
      <c r="A120" s="249"/>
      <c r="B120" s="5" t="s">
        <v>51</v>
      </c>
      <c r="C120" s="249"/>
      <c r="D120" s="249"/>
    </row>
    <row r="121" spans="1:4" ht="15.75" thickBot="1" x14ac:dyDescent="0.3">
      <c r="A121" s="250"/>
      <c r="B121" s="7" t="s">
        <v>96</v>
      </c>
      <c r="C121" s="250"/>
      <c r="D121" s="250"/>
    </row>
    <row r="122" spans="1:4" ht="67.5" x14ac:dyDescent="0.25">
      <c r="A122" s="251" t="s">
        <v>50</v>
      </c>
      <c r="B122" s="10" t="s">
        <v>97</v>
      </c>
      <c r="C122" s="248"/>
      <c r="D122" s="248" t="s">
        <v>38</v>
      </c>
    </row>
    <row r="123" spans="1:4" x14ac:dyDescent="0.25">
      <c r="A123" s="252"/>
      <c r="B123" s="5" t="s">
        <v>51</v>
      </c>
      <c r="C123" s="249"/>
      <c r="D123" s="249"/>
    </row>
    <row r="124" spans="1:4" ht="15.75" thickBot="1" x14ac:dyDescent="0.3">
      <c r="A124" s="253"/>
      <c r="B124" s="7" t="s">
        <v>67</v>
      </c>
      <c r="C124" s="250"/>
      <c r="D124" s="250"/>
    </row>
  </sheetData>
  <customSheetViews>
    <customSheetView guid="{C1661C90-A0C3-4921-ADDB-D54E1C13D07A}" showPageBreaks="1" view="pageLayout" topLeftCell="B1">
      <selection activeCell="B7" sqref="B7"/>
      <pageMargins left="1.1811023622047245" right="0.39370078740157483" top="1.3779527559055118" bottom="0.39370078740157483" header="0.31496062992125984" footer="0.31496062992125984"/>
      <pageSetup paperSize="9" scale="90" orientation="portrait" horizontalDpi="0" verticalDpi="0" r:id="rId1"/>
      <headerFooter>
        <oddHeader>&amp;L&amp;G&amp;C&amp;13PREFEITURA MUNICIPAL DE PASSO FUNDO - RS&amp;11
&amp;12Secretaria Municipal de Educação - SME
&amp;11
&amp;"-,Negrito"&amp;13&amp;UPLANILHA CUSTO E FORMAÇÃO DE PREÇO DE TRANSPORTE ESCOLAR&amp;"-,Regular"&amp;11&amp;U
&amp;12Planilha GEIPOT&amp;R&amp;P</oddHeader>
      </headerFooter>
    </customSheetView>
  </customSheetViews>
  <mergeCells count="120">
    <mergeCell ref="A119:A121"/>
    <mergeCell ref="C119:C121"/>
    <mergeCell ref="D119:D121"/>
    <mergeCell ref="A122:A124"/>
    <mergeCell ref="C122:C124"/>
    <mergeCell ref="D122:D124"/>
    <mergeCell ref="A113:A115"/>
    <mergeCell ref="C113:C115"/>
    <mergeCell ref="D113:D115"/>
    <mergeCell ref="A116:A118"/>
    <mergeCell ref="C116:C118"/>
    <mergeCell ref="D116:D118"/>
    <mergeCell ref="A107:A109"/>
    <mergeCell ref="C107:C109"/>
    <mergeCell ref="D107:D109"/>
    <mergeCell ref="A110:A112"/>
    <mergeCell ref="C110:C112"/>
    <mergeCell ref="D110:D112"/>
    <mergeCell ref="A101:A103"/>
    <mergeCell ref="C101:C103"/>
    <mergeCell ref="D101:D103"/>
    <mergeCell ref="A104:A106"/>
    <mergeCell ref="C104:C106"/>
    <mergeCell ref="D104:D106"/>
    <mergeCell ref="A95:A97"/>
    <mergeCell ref="C95:C97"/>
    <mergeCell ref="D95:D97"/>
    <mergeCell ref="A98:A100"/>
    <mergeCell ref="C98:C100"/>
    <mergeCell ref="D98:D100"/>
    <mergeCell ref="A89:A91"/>
    <mergeCell ref="C89:C91"/>
    <mergeCell ref="D89:D91"/>
    <mergeCell ref="A92:A94"/>
    <mergeCell ref="C92:C94"/>
    <mergeCell ref="D92:D94"/>
    <mergeCell ref="A83:A85"/>
    <mergeCell ref="C83:C85"/>
    <mergeCell ref="D83:D85"/>
    <mergeCell ref="A86:A88"/>
    <mergeCell ref="C86:C88"/>
    <mergeCell ref="D86:D88"/>
    <mergeCell ref="A77:A79"/>
    <mergeCell ref="C77:C79"/>
    <mergeCell ref="D77:D79"/>
    <mergeCell ref="A80:A82"/>
    <mergeCell ref="C80:C82"/>
    <mergeCell ref="D80:D82"/>
    <mergeCell ref="A71:A73"/>
    <mergeCell ref="D71:D73"/>
    <mergeCell ref="A74:A76"/>
    <mergeCell ref="C74:C76"/>
    <mergeCell ref="D74:D76"/>
    <mergeCell ref="C65:C67"/>
    <mergeCell ref="D65:D67"/>
    <mergeCell ref="A68:A70"/>
    <mergeCell ref="C68:C70"/>
    <mergeCell ref="D68:D70"/>
    <mergeCell ref="A59:A61"/>
    <mergeCell ref="C59:C61"/>
    <mergeCell ref="D59:D61"/>
    <mergeCell ref="A62:A64"/>
    <mergeCell ref="C62:C64"/>
    <mergeCell ref="D62:D64"/>
    <mergeCell ref="A53:A55"/>
    <mergeCell ref="C53:C55"/>
    <mergeCell ref="D53:D55"/>
    <mergeCell ref="A56:A58"/>
    <mergeCell ref="C56:C58"/>
    <mergeCell ref="D56:D58"/>
    <mergeCell ref="A47:A49"/>
    <mergeCell ref="C47:C49"/>
    <mergeCell ref="D47:D49"/>
    <mergeCell ref="A50:A52"/>
    <mergeCell ref="C50:C52"/>
    <mergeCell ref="D50:D52"/>
    <mergeCell ref="A41:A43"/>
    <mergeCell ref="C41:C43"/>
    <mergeCell ref="D41:D43"/>
    <mergeCell ref="A44:A46"/>
    <mergeCell ref="D44:D46"/>
    <mergeCell ref="A35:A37"/>
    <mergeCell ref="C35:C37"/>
    <mergeCell ref="D35:D37"/>
    <mergeCell ref="A38:A40"/>
    <mergeCell ref="C38:C40"/>
    <mergeCell ref="D38:D40"/>
    <mergeCell ref="A29:A31"/>
    <mergeCell ref="C29:C31"/>
    <mergeCell ref="D29:D31"/>
    <mergeCell ref="A32:A34"/>
    <mergeCell ref="C32:C34"/>
    <mergeCell ref="D32:D34"/>
    <mergeCell ref="A23:A25"/>
    <mergeCell ref="C23:C25"/>
    <mergeCell ref="D23:D25"/>
    <mergeCell ref="A26:A28"/>
    <mergeCell ref="C26:C28"/>
    <mergeCell ref="D26:D28"/>
    <mergeCell ref="A17:A19"/>
    <mergeCell ref="C17:C19"/>
    <mergeCell ref="D17:D19"/>
    <mergeCell ref="A20:A22"/>
    <mergeCell ref="C20:C22"/>
    <mergeCell ref="D20:D22"/>
    <mergeCell ref="A2:A4"/>
    <mergeCell ref="C2:C4"/>
    <mergeCell ref="D2:D4"/>
    <mergeCell ref="A11:A13"/>
    <mergeCell ref="C11:C13"/>
    <mergeCell ref="D11:D13"/>
    <mergeCell ref="A14:A16"/>
    <mergeCell ref="C14:C16"/>
    <mergeCell ref="D14:D16"/>
    <mergeCell ref="A5:A7"/>
    <mergeCell ref="C5:C7"/>
    <mergeCell ref="D5:D7"/>
    <mergeCell ref="A8:A10"/>
    <mergeCell ref="C8:C10"/>
    <mergeCell ref="D8:D10"/>
  </mergeCells>
  <pageMargins left="1.1811023622047245" right="0.39370078740157483" top="1.3779527559055118" bottom="0.39370078740157483" header="0.31496062992125984" footer="0.31496062992125984"/>
  <pageSetup paperSize="9" scale="90" orientation="portrait" horizontalDpi="0" verticalDpi="0" r:id="rId2"/>
  <headerFooter>
    <oddHeader>&amp;L&amp;G&amp;C&amp;13PREFEITURA MUNICIPAL DE PASSO FUNDO - RS&amp;11
&amp;12Secretaria Municipal de Educação - SME
&amp;11
&amp;"-,Negrito"&amp;13&amp;UPLANILHA CUSTO E FORMAÇÃO DE PREÇO DE TRANSPORTE ESCOLAR&amp;"-,Regular"&amp;11&amp;U
&amp;12Planilha GEIPOT&amp;R&amp;P</oddHead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J71"/>
  <sheetViews>
    <sheetView view="pageLayout" zoomScale="115" zoomScaleNormal="115" zoomScaleSheetLayoutView="115" zoomScalePageLayoutView="115" workbookViewId="0">
      <selection activeCell="B5" sqref="B5"/>
    </sheetView>
  </sheetViews>
  <sheetFormatPr defaultColWidth="0" defaultRowHeight="15" zeroHeight="1" x14ac:dyDescent="0.25"/>
  <cols>
    <col min="1" max="1" width="6.7109375" customWidth="1"/>
    <col min="2" max="2" width="7.7109375" customWidth="1"/>
    <col min="3" max="3" width="10.42578125" customWidth="1"/>
    <col min="4" max="10" width="8.85546875" customWidth="1"/>
    <col min="11" max="16384" width="8.85546875" hidden="1"/>
  </cols>
  <sheetData>
    <row r="1" spans="1:8" ht="15.75" x14ac:dyDescent="0.25">
      <c r="A1" s="30" t="s">
        <v>0</v>
      </c>
    </row>
    <row r="2" spans="1:8" x14ac:dyDescent="0.25"/>
    <row r="3" spans="1:8" x14ac:dyDescent="0.25">
      <c r="A3" t="s">
        <v>99</v>
      </c>
      <c r="B3" t="s">
        <v>98</v>
      </c>
    </row>
    <row r="4" spans="1:8" ht="15.75" thickBot="1" x14ac:dyDescent="0.3"/>
    <row r="5" spans="1:8" ht="16.5" thickBot="1" x14ac:dyDescent="0.3">
      <c r="B5" s="74"/>
      <c r="C5" t="s">
        <v>362</v>
      </c>
    </row>
    <row r="6" spans="1:8" ht="16.5" thickBot="1" x14ac:dyDescent="0.3">
      <c r="B6" s="74"/>
      <c r="C6" t="s">
        <v>363</v>
      </c>
    </row>
    <row r="7" spans="1:8" ht="16.5" thickBot="1" x14ac:dyDescent="0.3">
      <c r="B7" s="74"/>
      <c r="C7" t="s">
        <v>364</v>
      </c>
    </row>
    <row r="8" spans="1:8" ht="15.75" thickBot="1" x14ac:dyDescent="0.3">
      <c r="E8" s="29" t="str">
        <f>IF(B7="X","FATURAMENTO ÚLTIMOS 12 MESES:","_")</f>
        <v>_</v>
      </c>
    </row>
    <row r="9" spans="1:8" ht="15.75" thickBot="1" x14ac:dyDescent="0.3">
      <c r="E9" s="265"/>
      <c r="F9" s="266"/>
      <c r="G9" s="266"/>
      <c r="H9" s="267"/>
    </row>
    <row r="10" spans="1:8" x14ac:dyDescent="0.25">
      <c r="E10" s="31"/>
      <c r="F10" s="31"/>
      <c r="G10" s="31"/>
      <c r="H10" s="31"/>
    </row>
    <row r="11" spans="1:8" x14ac:dyDescent="0.25">
      <c r="A11" t="s">
        <v>101</v>
      </c>
      <c r="B11" t="s">
        <v>1</v>
      </c>
    </row>
    <row r="12" spans="1:8" ht="15.75" thickBot="1" x14ac:dyDescent="0.3"/>
    <row r="13" spans="1:8" ht="15.75" thickBot="1" x14ac:dyDescent="0.3">
      <c r="B13" t="s">
        <v>102</v>
      </c>
      <c r="C13" t="s">
        <v>103</v>
      </c>
      <c r="D13" s="190">
        <v>1</v>
      </c>
      <c r="E13" s="20"/>
      <c r="F13" s="20"/>
      <c r="G13" s="20"/>
      <c r="H13" s="20"/>
    </row>
    <row r="14" spans="1:8" ht="15.75" thickBot="1" x14ac:dyDescent="0.3"/>
    <row r="15" spans="1:8" ht="15.75" thickBot="1" x14ac:dyDescent="0.3">
      <c r="C15" s="268" t="s">
        <v>429</v>
      </c>
      <c r="D15" s="269"/>
      <c r="E15" s="269"/>
      <c r="F15" s="269"/>
      <c r="G15" s="269"/>
      <c r="H15" s="270"/>
    </row>
    <row r="16" spans="1:8" ht="15.75" thickBot="1" x14ac:dyDescent="0.3"/>
    <row r="17" spans="1:8" ht="15.75" thickBot="1" x14ac:dyDescent="0.3">
      <c r="B17" t="s">
        <v>104</v>
      </c>
      <c r="C17" t="s">
        <v>304</v>
      </c>
      <c r="E17" s="271">
        <f>G19+G21</f>
        <v>272.72719999999998</v>
      </c>
      <c r="F17" s="272"/>
      <c r="G17" s="273"/>
    </row>
    <row r="18" spans="1:8" ht="15.75" thickBot="1" x14ac:dyDescent="0.3">
      <c r="E18" s="63"/>
      <c r="F18" s="63"/>
      <c r="G18" s="63"/>
    </row>
    <row r="19" spans="1:8" ht="15.75" thickBot="1" x14ac:dyDescent="0.3">
      <c r="C19" t="s">
        <v>302</v>
      </c>
      <c r="D19" t="s">
        <v>306</v>
      </c>
      <c r="E19" s="63"/>
      <c r="F19" s="63"/>
      <c r="G19" s="274">
        <v>272.72719999999998</v>
      </c>
      <c r="H19" s="275"/>
    </row>
    <row r="20" spans="1:8" ht="16.899999999999999" customHeight="1" thickBot="1" x14ac:dyDescent="0.3">
      <c r="E20" s="63"/>
      <c r="F20" s="63"/>
      <c r="G20" s="63"/>
    </row>
    <row r="21" spans="1:8" ht="15.75" thickBot="1" x14ac:dyDescent="0.3">
      <c r="C21" t="s">
        <v>302</v>
      </c>
      <c r="D21" t="s">
        <v>307</v>
      </c>
      <c r="E21" s="63"/>
      <c r="F21" s="63"/>
      <c r="G21" s="274">
        <v>0</v>
      </c>
      <c r="H21" s="275"/>
    </row>
    <row r="22" spans="1:8" ht="15.75" thickBot="1" x14ac:dyDescent="0.3">
      <c r="E22" s="63"/>
      <c r="F22" s="63"/>
      <c r="G22" s="63"/>
      <c r="H22" s="63"/>
    </row>
    <row r="23" spans="1:8" ht="15.75" thickBot="1" x14ac:dyDescent="0.3">
      <c r="B23" t="s">
        <v>300</v>
      </c>
      <c r="C23" t="s">
        <v>399</v>
      </c>
      <c r="E23" s="271">
        <v>22</v>
      </c>
      <c r="F23" s="272"/>
      <c r="G23" s="273"/>
    </row>
    <row r="24" spans="1:8" ht="15.75" thickBot="1" x14ac:dyDescent="0.3"/>
    <row r="25" spans="1:8" ht="15.75" thickBot="1" x14ac:dyDescent="0.3">
      <c r="B25" t="s">
        <v>301</v>
      </c>
      <c r="C25" t="s">
        <v>305</v>
      </c>
      <c r="E25" s="271">
        <f>E17*E23</f>
        <v>5999.9983999999995</v>
      </c>
      <c r="F25" s="272"/>
      <c r="G25" s="273"/>
    </row>
    <row r="26" spans="1:8" ht="15.75" thickBot="1" x14ac:dyDescent="0.3">
      <c r="E26" s="63"/>
      <c r="F26" s="63"/>
      <c r="G26" s="63"/>
    </row>
    <row r="27" spans="1:8" ht="15.75" thickBot="1" x14ac:dyDescent="0.3">
      <c r="C27" t="s">
        <v>302</v>
      </c>
      <c r="D27" t="s">
        <v>306</v>
      </c>
      <c r="E27" s="63"/>
      <c r="F27" s="63"/>
      <c r="G27" s="271">
        <f>G19*E23</f>
        <v>5999.9983999999995</v>
      </c>
      <c r="H27" s="273"/>
    </row>
    <row r="28" spans="1:8" ht="16.899999999999999" customHeight="1" thickBot="1" x14ac:dyDescent="0.3">
      <c r="E28" s="63"/>
      <c r="F28" s="63"/>
      <c r="G28" s="63"/>
    </row>
    <row r="29" spans="1:8" ht="15.75" thickBot="1" x14ac:dyDescent="0.3">
      <c r="C29" t="s">
        <v>302</v>
      </c>
      <c r="D29" t="s">
        <v>307</v>
      </c>
      <c r="E29" s="63"/>
      <c r="F29" s="63"/>
      <c r="G29" s="271">
        <f>G21*E23</f>
        <v>0</v>
      </c>
      <c r="H29" s="273"/>
    </row>
    <row r="30" spans="1:8" ht="16.5" customHeight="1" x14ac:dyDescent="0.25">
      <c r="E30" s="63"/>
      <c r="F30" s="63"/>
      <c r="G30" s="63"/>
      <c r="H30" s="63"/>
    </row>
    <row r="31" spans="1:8" hidden="1" x14ac:dyDescent="0.25">
      <c r="A31" t="s">
        <v>100</v>
      </c>
      <c r="B31" s="29" t="s">
        <v>402</v>
      </c>
    </row>
    <row r="32" spans="1:8" ht="15.75" hidden="1" thickBot="1" x14ac:dyDescent="0.3"/>
    <row r="33" spans="2:8" ht="15.75" hidden="1" thickBot="1" x14ac:dyDescent="0.3">
      <c r="B33" t="s">
        <v>261</v>
      </c>
      <c r="C33" t="s">
        <v>398</v>
      </c>
      <c r="E33" s="263" t="s">
        <v>430</v>
      </c>
      <c r="F33" s="264"/>
      <c r="G33" s="264"/>
      <c r="H33" s="255"/>
    </row>
    <row r="34" spans="2:8" ht="15.75" hidden="1" thickBot="1" x14ac:dyDescent="0.3"/>
    <row r="35" spans="2:8" ht="15.75" hidden="1" thickBot="1" x14ac:dyDescent="0.3">
      <c r="B35" t="s">
        <v>262</v>
      </c>
      <c r="C35" t="s">
        <v>105</v>
      </c>
      <c r="D35" s="254">
        <v>2021</v>
      </c>
      <c r="E35" s="255"/>
      <c r="G35" s="258" t="str">
        <f>2023-D35&amp;"  "&amp;"ANOS"</f>
        <v>2  ANOS</v>
      </c>
      <c r="H35" s="259"/>
    </row>
    <row r="36" spans="2:8" ht="15.75" hidden="1" thickBot="1" x14ac:dyDescent="0.3"/>
    <row r="37" spans="2:8" ht="15.75" hidden="1" thickBot="1" x14ac:dyDescent="0.3">
      <c r="B37" t="s">
        <v>263</v>
      </c>
      <c r="C37" t="s">
        <v>106</v>
      </c>
      <c r="G37" s="260">
        <v>291838</v>
      </c>
      <c r="H37" s="260"/>
    </row>
    <row r="38" spans="2:8" ht="15.75" hidden="1" thickBot="1" x14ac:dyDescent="0.3"/>
    <row r="39" spans="2:8" ht="15.75" hidden="1" thickBot="1" x14ac:dyDescent="0.3">
      <c r="B39" t="s">
        <v>264</v>
      </c>
      <c r="C39" t="s">
        <v>107</v>
      </c>
      <c r="D39" s="254" t="s">
        <v>431</v>
      </c>
      <c r="E39" s="255"/>
    </row>
    <row r="40" spans="2:8" ht="15.75" hidden="1" thickBot="1" x14ac:dyDescent="0.3">
      <c r="D40" s="31"/>
      <c r="E40" s="31"/>
    </row>
    <row r="41" spans="2:8" ht="16.5" hidden="1" thickBot="1" x14ac:dyDescent="0.3">
      <c r="B41" t="s">
        <v>283</v>
      </c>
      <c r="C41" t="s">
        <v>284</v>
      </c>
      <c r="D41" s="31"/>
      <c r="E41" s="197"/>
      <c r="F41" t="s">
        <v>299</v>
      </c>
    </row>
    <row r="42" spans="2:8" ht="16.5" hidden="1" thickBot="1" x14ac:dyDescent="0.3">
      <c r="E42" s="197"/>
      <c r="F42" t="s">
        <v>303</v>
      </c>
    </row>
    <row r="43" spans="2:8" ht="16.5" hidden="1" thickBot="1" x14ac:dyDescent="0.3">
      <c r="E43" s="197" t="s">
        <v>142</v>
      </c>
      <c r="F43" t="s">
        <v>308</v>
      </c>
    </row>
    <row r="44" spans="2:8" ht="16.5" hidden="1" thickBot="1" x14ac:dyDescent="0.3">
      <c r="E44" s="54"/>
    </row>
    <row r="45" spans="2:8" ht="15.75" hidden="1" thickBot="1" x14ac:dyDescent="0.3">
      <c r="B45" t="s">
        <v>264</v>
      </c>
      <c r="C45" t="s">
        <v>365</v>
      </c>
      <c r="F45" s="261">
        <v>1499.93</v>
      </c>
      <c r="G45" s="262"/>
    </row>
    <row r="46" spans="2:8" hidden="1" x14ac:dyDescent="0.25">
      <c r="D46" s="73"/>
      <c r="E46" s="73"/>
      <c r="F46" t="s">
        <v>343</v>
      </c>
    </row>
    <row r="47" spans="2:8" hidden="1" x14ac:dyDescent="0.25">
      <c r="D47" s="73"/>
      <c r="E47" s="73"/>
    </row>
    <row r="48" spans="2:8" x14ac:dyDescent="0.25">
      <c r="B48" s="29" t="s">
        <v>403</v>
      </c>
    </row>
    <row r="49" spans="1:8" ht="15.75" thickBot="1" x14ac:dyDescent="0.3"/>
    <row r="50" spans="1:8" ht="15.75" customHeight="1" thickBot="1" x14ac:dyDescent="0.3">
      <c r="B50" t="s">
        <v>261</v>
      </c>
      <c r="C50" t="s">
        <v>398</v>
      </c>
      <c r="E50" s="263"/>
      <c r="F50" s="264"/>
      <c r="G50" s="264"/>
      <c r="H50" s="255"/>
    </row>
    <row r="51" spans="1:8" ht="15.75" thickBot="1" x14ac:dyDescent="0.3"/>
    <row r="52" spans="1:8" ht="15.75" thickBot="1" x14ac:dyDescent="0.3">
      <c r="B52" t="s">
        <v>262</v>
      </c>
      <c r="C52" t="s">
        <v>105</v>
      </c>
      <c r="D52" s="254"/>
      <c r="E52" s="255"/>
      <c r="G52" s="258" t="str">
        <f>2023-D52&amp;"  "&amp;"ANOS"</f>
        <v>2023  ANOS</v>
      </c>
      <c r="H52" s="259"/>
    </row>
    <row r="53" spans="1:8" ht="15.75" thickBot="1" x14ac:dyDescent="0.3"/>
    <row r="54" spans="1:8" ht="15.75" thickBot="1" x14ac:dyDescent="0.3">
      <c r="B54" t="s">
        <v>263</v>
      </c>
      <c r="C54" t="s">
        <v>106</v>
      </c>
      <c r="G54" s="260"/>
      <c r="H54" s="260"/>
    </row>
    <row r="55" spans="1:8" ht="15.75" thickBot="1" x14ac:dyDescent="0.3"/>
    <row r="56" spans="1:8" ht="15.75" thickBot="1" x14ac:dyDescent="0.3">
      <c r="B56" t="s">
        <v>264</v>
      </c>
      <c r="C56" t="s">
        <v>107</v>
      </c>
      <c r="D56" s="254"/>
      <c r="E56" s="255"/>
    </row>
    <row r="57" spans="1:8" ht="15.75" thickBot="1" x14ac:dyDescent="0.3">
      <c r="D57" s="31"/>
      <c r="E57" s="31"/>
      <c r="G57" s="226"/>
    </row>
    <row r="58" spans="1:8" ht="16.5" thickBot="1" x14ac:dyDescent="0.3">
      <c r="B58" t="s">
        <v>283</v>
      </c>
      <c r="C58" t="s">
        <v>284</v>
      </c>
      <c r="D58" s="31"/>
      <c r="E58" s="74"/>
      <c r="F58" t="s">
        <v>299</v>
      </c>
    </row>
    <row r="59" spans="1:8" ht="16.5" thickBot="1" x14ac:dyDescent="0.3">
      <c r="E59" s="74"/>
      <c r="F59" t="s">
        <v>303</v>
      </c>
    </row>
    <row r="60" spans="1:8" ht="16.5" thickBot="1" x14ac:dyDescent="0.3">
      <c r="E60" s="74"/>
      <c r="F60" t="s">
        <v>308</v>
      </c>
    </row>
    <row r="61" spans="1:8" ht="16.5" thickBot="1" x14ac:dyDescent="0.3">
      <c r="E61" s="54"/>
    </row>
    <row r="62" spans="1:8" ht="15.75" thickBot="1" x14ac:dyDescent="0.3">
      <c r="B62" t="s">
        <v>264</v>
      </c>
      <c r="C62" t="s">
        <v>365</v>
      </c>
      <c r="F62" s="260"/>
      <c r="G62" s="260"/>
    </row>
    <row r="63" spans="1:8" x14ac:dyDescent="0.25">
      <c r="D63" s="73"/>
      <c r="E63" s="73"/>
      <c r="F63" t="s">
        <v>343</v>
      </c>
    </row>
    <row r="64" spans="1:8" ht="15.75" x14ac:dyDescent="0.25">
      <c r="A64" t="s">
        <v>108</v>
      </c>
      <c r="B64" t="s">
        <v>109</v>
      </c>
      <c r="E64" s="54"/>
      <c r="F64" s="20"/>
    </row>
    <row r="65" spans="2:7" ht="15.75" thickBot="1" x14ac:dyDescent="0.3"/>
    <row r="66" spans="2:7" ht="15.75" thickBot="1" x14ac:dyDescent="0.3">
      <c r="B66" t="s">
        <v>110</v>
      </c>
      <c r="C66" t="s">
        <v>112</v>
      </c>
      <c r="F66" s="256"/>
      <c r="G66" s="257"/>
    </row>
    <row r="67" spans="2:7" ht="15.75" thickBot="1" x14ac:dyDescent="0.3">
      <c r="F67" s="222"/>
      <c r="G67" s="222"/>
    </row>
    <row r="68" spans="2:7" ht="15.75" thickBot="1" x14ac:dyDescent="0.3">
      <c r="B68" t="s">
        <v>111</v>
      </c>
      <c r="C68" t="s">
        <v>113</v>
      </c>
      <c r="F68" s="256"/>
      <c r="G68" s="257"/>
    </row>
    <row r="69" spans="2:7" x14ac:dyDescent="0.25"/>
    <row r="70" spans="2:7" x14ac:dyDescent="0.25"/>
    <row r="71" spans="2:7" x14ac:dyDescent="0.25"/>
  </sheetData>
  <sheetProtection password="CE99" sheet="1" objects="1" scenarios="1" selectLockedCells="1"/>
  <customSheetViews>
    <customSheetView guid="{C1661C90-A0C3-4921-ADDB-D54E1C13D07A}" scale="85" showPageBreaks="1" topLeftCell="A33">
      <selection sqref="A1:J52"/>
      <pageMargins left="1.1811023622047245" right="0.39370078740157483" top="1.3779527559055118" bottom="0.39370078740157483" header="0.31496062992125984" footer="0.31496062992125984"/>
      <pageSetup paperSize="9" scale="91" orientation="portrait" horizontalDpi="0" verticalDpi="0" r:id="rId1"/>
      <headerFooter>
        <oddHeader>&amp;L&amp;G&amp;C&amp;13PREFEITURA MUNICIPAL DE PASSO FUNDO - RS&amp;11
&amp;12Secretaria Municipal de Educação - SME
&amp;11
&amp;"-,Negrito"&amp;13&amp;UPLANILHA CUSTO E FORMAÇÃO DE PREÇO DE TRANSPORTE ESCOLAR&amp;"-,Regular"&amp;11&amp;U
&amp;12Planilha GEIPOT&amp;R&amp;P</oddHeader>
      </headerFooter>
    </customSheetView>
  </customSheetViews>
  <mergeCells count="23">
    <mergeCell ref="E9:H9"/>
    <mergeCell ref="C15:H15"/>
    <mergeCell ref="E17:G17"/>
    <mergeCell ref="D35:E35"/>
    <mergeCell ref="E23:G23"/>
    <mergeCell ref="E25:G25"/>
    <mergeCell ref="G27:H27"/>
    <mergeCell ref="G29:H29"/>
    <mergeCell ref="G19:H19"/>
    <mergeCell ref="G21:H21"/>
    <mergeCell ref="E33:H33"/>
    <mergeCell ref="D39:E39"/>
    <mergeCell ref="F66:G66"/>
    <mergeCell ref="F68:G68"/>
    <mergeCell ref="G35:H35"/>
    <mergeCell ref="G37:H37"/>
    <mergeCell ref="F45:G45"/>
    <mergeCell ref="E50:H50"/>
    <mergeCell ref="D52:E52"/>
    <mergeCell ref="G52:H52"/>
    <mergeCell ref="G54:H54"/>
    <mergeCell ref="D56:E56"/>
    <mergeCell ref="F62:G62"/>
  </mergeCells>
  <pageMargins left="1.1811023622047245" right="0.39370078740157483" top="1.3779527559055118" bottom="0.39370078740157483" header="0.31496062992125984" footer="0.31496062992125984"/>
  <pageSetup paperSize="9" scale="91" orientation="portrait" r:id="rId2"/>
  <headerFooter>
    <oddHeader>&amp;L&amp;G&amp;C&amp;13PREFEITURA MUNICIPAL DE PASSO FUNDO - RS&amp;11
&amp;12
&amp;11
&amp;"-,Negrito"&amp;13&amp;UPLANILHA CUSTO E FORMAÇÃO DE PREÇO DE TRANSPORTE URBANO&amp;"-,Regular"&amp;11&amp;U
&amp;12Planilha GEIPOT&amp;R&amp;P</oddHead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opLeftCell="A62" zoomScale="70" zoomScaleNormal="70" zoomScalePageLayoutView="70" workbookViewId="0">
      <selection activeCell="M88" sqref="M88"/>
    </sheetView>
  </sheetViews>
  <sheetFormatPr defaultRowHeight="15" x14ac:dyDescent="0.25"/>
  <cols>
    <col min="2" max="2" width="6.28515625" customWidth="1"/>
    <col min="3" max="3" width="16" customWidth="1"/>
    <col min="4" max="4" width="20.5703125" customWidth="1"/>
    <col min="5" max="5" width="25.28515625" customWidth="1"/>
    <col min="7" max="7" width="13" customWidth="1"/>
    <col min="10" max="10" width="21.140625" bestFit="1" customWidth="1"/>
  </cols>
  <sheetData>
    <row r="1" spans="1:10" ht="15.75" x14ac:dyDescent="0.25">
      <c r="A1" s="30" t="s">
        <v>168</v>
      </c>
      <c r="B1" s="30" t="s">
        <v>169</v>
      </c>
      <c r="D1" s="29" t="s">
        <v>409</v>
      </c>
    </row>
    <row r="3" spans="1:10" x14ac:dyDescent="0.25">
      <c r="A3" t="s">
        <v>136</v>
      </c>
      <c r="B3" t="s">
        <v>311</v>
      </c>
    </row>
    <row r="4" spans="1:10" ht="15.75" thickBot="1" x14ac:dyDescent="0.3"/>
    <row r="5" spans="1:10" ht="15.75" thickBot="1" x14ac:dyDescent="0.3">
      <c r="B5" t="s">
        <v>137</v>
      </c>
      <c r="C5" t="s">
        <v>256</v>
      </c>
      <c r="F5" s="17">
        <v>1</v>
      </c>
    </row>
    <row r="6" spans="1:10" ht="15.75" thickBot="1" x14ac:dyDescent="0.3"/>
    <row r="7" spans="1:10" ht="15.75" thickBot="1" x14ac:dyDescent="0.3">
      <c r="B7" t="s">
        <v>139</v>
      </c>
      <c r="C7" t="s">
        <v>138</v>
      </c>
      <c r="F7" s="276">
        <f>'INFORMAÇÕES BÁSICAS'!G54</f>
        <v>0</v>
      </c>
      <c r="G7" s="277"/>
    </row>
    <row r="9" spans="1:10" x14ac:dyDescent="0.25">
      <c r="B9" t="s">
        <v>140</v>
      </c>
      <c r="C9" t="s">
        <v>141</v>
      </c>
    </row>
    <row r="11" spans="1:10" x14ac:dyDescent="0.25">
      <c r="C11" t="s">
        <v>144</v>
      </c>
      <c r="D11" t="s">
        <v>147</v>
      </c>
    </row>
    <row r="12" spans="1:10" ht="15.75" thickBot="1" x14ac:dyDescent="0.3"/>
    <row r="13" spans="1:10" ht="15" customHeight="1" thickBot="1" x14ac:dyDescent="0.3">
      <c r="A13" s="278" t="s">
        <v>346</v>
      </c>
      <c r="B13" s="281" t="s">
        <v>345</v>
      </c>
      <c r="C13" t="s">
        <v>367</v>
      </c>
      <c r="E13" s="75">
        <f>2023-'INFORMAÇÕES BÁSICAS'!D52</f>
        <v>2023</v>
      </c>
      <c r="F13" s="17" t="str">
        <f>IF(AND($E$13&gt;=0,$E$13&lt;1),"1","0")</f>
        <v>0</v>
      </c>
      <c r="G13" s="15" t="s">
        <v>142</v>
      </c>
      <c r="H13" s="35">
        <f>IF('INFORMAÇÕES BÁSICAS'!$E$41="X",0.2,0.1545)</f>
        <v>0.1545</v>
      </c>
      <c r="J13" s="35">
        <f>F13*H13</f>
        <v>0</v>
      </c>
    </row>
    <row r="14" spans="1:10" ht="15.75" thickBot="1" x14ac:dyDescent="0.3">
      <c r="A14" s="279"/>
      <c r="B14" s="282"/>
      <c r="C14" t="s">
        <v>368</v>
      </c>
      <c r="F14" s="17" t="str">
        <f>IF(AND($E$13&gt;=1,$E$13&lt;2),"1","0")</f>
        <v>0</v>
      </c>
      <c r="G14" s="15" t="s">
        <v>142</v>
      </c>
      <c r="H14" s="35">
        <f>IF('INFORMAÇÕES BÁSICAS'!$E$41="X",0.1714,0.1391)</f>
        <v>0.1391</v>
      </c>
      <c r="J14" s="35">
        <f t="shared" ref="J14:J23" si="0">F14*H14</f>
        <v>0</v>
      </c>
    </row>
    <row r="15" spans="1:10" ht="15.75" thickBot="1" x14ac:dyDescent="0.3">
      <c r="A15" s="279"/>
      <c r="B15" s="282"/>
      <c r="C15" t="s">
        <v>369</v>
      </c>
      <c r="F15" s="17" t="str">
        <f>IF(AND($E$13&gt;=2,$E$13&lt;3),"1","0")</f>
        <v>0</v>
      </c>
      <c r="G15" s="15" t="s">
        <v>142</v>
      </c>
      <c r="H15" s="35">
        <f>IF('INFORMAÇÕES BÁSICAS'!$E$41="X",0.1429,0.1236)</f>
        <v>0.1236</v>
      </c>
      <c r="J15" s="35">
        <f t="shared" si="0"/>
        <v>0</v>
      </c>
    </row>
    <row r="16" spans="1:10" ht="15.75" thickBot="1" x14ac:dyDescent="0.3">
      <c r="A16" s="279"/>
      <c r="B16" s="282"/>
      <c r="C16" t="s">
        <v>370</v>
      </c>
      <c r="F16" s="17" t="str">
        <f>IF(AND($E$13&gt;=3,$E$13&lt;4),"1","0")</f>
        <v>0</v>
      </c>
      <c r="G16" s="15" t="s">
        <v>142</v>
      </c>
      <c r="H16" s="35">
        <f>IF('INFORMAÇÕES BÁSICAS'!$E$41="X",0.1143,0.1082)</f>
        <v>0.1082</v>
      </c>
      <c r="J16" s="35">
        <f t="shared" si="0"/>
        <v>0</v>
      </c>
    </row>
    <row r="17" spans="1:10" ht="15.75" thickBot="1" x14ac:dyDescent="0.3">
      <c r="A17" s="279"/>
      <c r="B17" s="282"/>
      <c r="C17" t="s">
        <v>371</v>
      </c>
      <c r="F17" s="17" t="str">
        <f>IF(AND($E$13&gt;=4,$E$13&lt;5),"1","0")</f>
        <v>0</v>
      </c>
      <c r="G17" s="15" t="s">
        <v>142</v>
      </c>
      <c r="H17" s="35">
        <f>IF('INFORMAÇÕES BÁSICAS'!$E$41="X",0.0857,0.0927)</f>
        <v>9.2700000000000005E-2</v>
      </c>
      <c r="J17" s="35">
        <f t="shared" si="0"/>
        <v>0</v>
      </c>
    </row>
    <row r="18" spans="1:10" ht="15.75" thickBot="1" x14ac:dyDescent="0.3">
      <c r="A18" s="279"/>
      <c r="B18" s="282"/>
      <c r="C18" t="s">
        <v>372</v>
      </c>
      <c r="F18" s="17" t="str">
        <f>IF(AND($E$13&gt;=5,$E$13&lt;6),"1","0")</f>
        <v>0</v>
      </c>
      <c r="G18" s="15" t="s">
        <v>142</v>
      </c>
      <c r="H18" s="35">
        <f>IF('INFORMAÇÕES BÁSICAS'!$E$41="X",0.0571,0.10773)</f>
        <v>0.10773000000000001</v>
      </c>
      <c r="J18" s="35">
        <f t="shared" si="0"/>
        <v>0</v>
      </c>
    </row>
    <row r="19" spans="1:10" ht="15.75" thickBot="1" x14ac:dyDescent="0.3">
      <c r="A19" s="279"/>
      <c r="B19" s="282"/>
      <c r="C19" t="s">
        <v>373</v>
      </c>
      <c r="F19" s="17" t="str">
        <f>IF(AND($E$13&gt;=6,$E$13&lt;7),"1","0")</f>
        <v>0</v>
      </c>
      <c r="G19" s="15" t="s">
        <v>142</v>
      </c>
      <c r="H19" s="35">
        <f>IF('INFORMAÇÕES BÁSICAS'!$E$41="X",0.0286,0.0618)</f>
        <v>6.1800000000000001E-2</v>
      </c>
      <c r="J19" s="35">
        <f>F19*H19</f>
        <v>0</v>
      </c>
    </row>
    <row r="20" spans="1:10" ht="15.75" thickBot="1" x14ac:dyDescent="0.3">
      <c r="A20" s="279"/>
      <c r="B20" s="283"/>
      <c r="C20" t="s">
        <v>374</v>
      </c>
      <c r="F20" s="17" t="str">
        <f>IF(AND($E$13&gt;=7,$E$13&lt;8),"1","0")</f>
        <v>0</v>
      </c>
      <c r="G20" s="15" t="s">
        <v>142</v>
      </c>
      <c r="H20" s="35">
        <f>IF('INFORMAÇÕES BÁSICAS'!$E$41="X",0,0.0464)</f>
        <v>4.6399999999999997E-2</v>
      </c>
      <c r="J20" s="35">
        <f t="shared" si="0"/>
        <v>0</v>
      </c>
    </row>
    <row r="21" spans="1:10" ht="15.75" thickBot="1" x14ac:dyDescent="0.3">
      <c r="A21" s="279"/>
      <c r="C21" t="s">
        <v>375</v>
      </c>
      <c r="F21" s="17" t="str">
        <f>IF(AND($E$13&gt;=8,$E$13&lt;9),"1","0")</f>
        <v>0</v>
      </c>
      <c r="G21" s="15" t="s">
        <v>142</v>
      </c>
      <c r="H21" s="35">
        <f>IF('INFORMAÇÕES BÁSICAS'!$E$41="X",0,0.0309)</f>
        <v>3.09E-2</v>
      </c>
      <c r="J21" s="35">
        <f t="shared" si="0"/>
        <v>0</v>
      </c>
    </row>
    <row r="22" spans="1:10" ht="15.75" thickBot="1" x14ac:dyDescent="0.3">
      <c r="A22" s="279"/>
      <c r="C22" t="s">
        <v>376</v>
      </c>
      <c r="F22" s="17" t="str">
        <f>IF(AND($E$13&gt;=9,$E$13&lt;10),"1","0")</f>
        <v>0</v>
      </c>
      <c r="G22" s="15" t="s">
        <v>142</v>
      </c>
      <c r="H22" s="35">
        <f>IF('INFORMAÇÕES BÁSICAS'!$E$41="X",0,0.0155)</f>
        <v>1.55E-2</v>
      </c>
      <c r="J22" s="35">
        <f t="shared" si="0"/>
        <v>0</v>
      </c>
    </row>
    <row r="23" spans="1:10" ht="15.75" thickBot="1" x14ac:dyDescent="0.3">
      <c r="A23" s="280"/>
      <c r="C23" t="s">
        <v>377</v>
      </c>
      <c r="F23" s="17" t="str">
        <f>IF(AND($E$13&gt;=10,$E$13&lt;100),"1","0")</f>
        <v>0</v>
      </c>
      <c r="G23" s="15" t="s">
        <v>142</v>
      </c>
      <c r="H23" s="35">
        <f>IF('INFORMAÇÕES BÁSICAS'!$E$41="X",0,0)</f>
        <v>0</v>
      </c>
      <c r="J23" s="35">
        <f t="shared" si="0"/>
        <v>0</v>
      </c>
    </row>
    <row r="24" spans="1:10" ht="15.75" thickBot="1" x14ac:dyDescent="0.3"/>
    <row r="25" spans="1:10" ht="15.75" thickBot="1" x14ac:dyDescent="0.3">
      <c r="C25" t="s">
        <v>378</v>
      </c>
      <c r="I25">
        <v>1</v>
      </c>
      <c r="J25" s="34">
        <f>SUM(J13:J23)</f>
        <v>0</v>
      </c>
    </row>
    <row r="27" spans="1:10" x14ac:dyDescent="0.25">
      <c r="D27" t="s">
        <v>148</v>
      </c>
      <c r="E27" t="s">
        <v>143</v>
      </c>
    </row>
    <row r="28" spans="1:10" ht="15.75" thickBot="1" x14ac:dyDescent="0.3"/>
    <row r="29" spans="1:10" ht="15.75" thickBot="1" x14ac:dyDescent="0.3">
      <c r="E29" s="37">
        <f>F7</f>
        <v>0</v>
      </c>
      <c r="F29" s="15" t="s">
        <v>142</v>
      </c>
      <c r="G29" s="35">
        <f>J25</f>
        <v>0</v>
      </c>
      <c r="I29">
        <v>2</v>
      </c>
      <c r="J29" s="36">
        <f>E29*G29</f>
        <v>0</v>
      </c>
    </row>
    <row r="31" spans="1:10" x14ac:dyDescent="0.25">
      <c r="B31" s="29" t="s">
        <v>400</v>
      </c>
      <c r="D31" t="s">
        <v>149</v>
      </c>
      <c r="E31" t="s">
        <v>145</v>
      </c>
    </row>
    <row r="32" spans="1:10" ht="15.75" thickBot="1" x14ac:dyDescent="0.3"/>
    <row r="33" spans="1:10" ht="15.75" thickBot="1" x14ac:dyDescent="0.3">
      <c r="E33" s="36">
        <f>J29</f>
        <v>0</v>
      </c>
      <c r="F33" s="16" t="s">
        <v>315</v>
      </c>
      <c r="G33" s="17">
        <v>12</v>
      </c>
      <c r="I33">
        <v>3</v>
      </c>
      <c r="J33" s="36">
        <f>E33/G33</f>
        <v>0</v>
      </c>
    </row>
    <row r="35" spans="1:10" x14ac:dyDescent="0.25">
      <c r="C35" t="s">
        <v>144</v>
      </c>
      <c r="D35" t="s">
        <v>159</v>
      </c>
    </row>
    <row r="36" spans="1:10" ht="15.75" thickBot="1" x14ac:dyDescent="0.3"/>
    <row r="37" spans="1:10" ht="15.75" thickBot="1" x14ac:dyDescent="0.3">
      <c r="D37" s="38">
        <f>F7</f>
        <v>0</v>
      </c>
      <c r="E37" s="15" t="s">
        <v>142</v>
      </c>
      <c r="F37" s="17">
        <v>1E-4</v>
      </c>
      <c r="I37">
        <v>4</v>
      </c>
      <c r="J37" s="19">
        <f>D37*F37</f>
        <v>0</v>
      </c>
    </row>
    <row r="38" spans="1:10" ht="15.75" thickBot="1" x14ac:dyDescent="0.3"/>
    <row r="39" spans="1:10" ht="15.75" thickBot="1" x14ac:dyDescent="0.3">
      <c r="C39" s="29" t="s">
        <v>319</v>
      </c>
      <c r="D39" s="29"/>
      <c r="E39" s="29"/>
      <c r="F39" s="29"/>
      <c r="G39" s="29"/>
      <c r="H39" s="29"/>
      <c r="I39" s="122" t="s">
        <v>381</v>
      </c>
      <c r="J39" s="40">
        <f>SUM(J37,J33)</f>
        <v>0</v>
      </c>
    </row>
    <row r="41" spans="1:10" x14ac:dyDescent="0.25">
      <c r="B41" t="s">
        <v>153</v>
      </c>
      <c r="C41" t="s">
        <v>150</v>
      </c>
    </row>
    <row r="43" spans="1:10" x14ac:dyDescent="0.25">
      <c r="C43" t="s">
        <v>154</v>
      </c>
      <c r="D43" t="s">
        <v>147</v>
      </c>
    </row>
    <row r="44" spans="1:10" ht="15.75" thickBot="1" x14ac:dyDescent="0.3"/>
    <row r="45" spans="1:10" ht="15" customHeight="1" thickBot="1" x14ac:dyDescent="0.3">
      <c r="A45" s="278" t="s">
        <v>346</v>
      </c>
      <c r="B45" s="281" t="s">
        <v>345</v>
      </c>
      <c r="C45" t="s">
        <v>367</v>
      </c>
      <c r="E45" s="76"/>
      <c r="F45" s="17" t="str">
        <f>IF(AND($E$13&gt;=0,$E$13&lt;1),"1","0")</f>
        <v>0</v>
      </c>
      <c r="G45" s="15" t="s">
        <v>142</v>
      </c>
      <c r="H45" s="35">
        <f>IF('INFORMAÇÕES BÁSICAS'!$E$41="X",0.12,0.12)</f>
        <v>0.12</v>
      </c>
      <c r="J45" s="35">
        <f>F45*H45</f>
        <v>0</v>
      </c>
    </row>
    <row r="46" spans="1:10" ht="15.75" thickBot="1" x14ac:dyDescent="0.3">
      <c r="A46" s="279"/>
      <c r="B46" s="282"/>
      <c r="C46" t="s">
        <v>368</v>
      </c>
      <c r="F46" s="17" t="str">
        <f>IF(AND($E$13&gt;=1,$E$13&lt;2),"1","0")</f>
        <v>0</v>
      </c>
      <c r="G46" s="15" t="s">
        <v>142</v>
      </c>
      <c r="H46" s="35">
        <f>IF('INFORMAÇÕES BÁSICAS'!$E$41="X",0.096,0.1015)</f>
        <v>0.10150000000000001</v>
      </c>
      <c r="J46" s="35">
        <f t="shared" ref="J46:J57" si="1">F46*H46</f>
        <v>0</v>
      </c>
    </row>
    <row r="47" spans="1:10" ht="15" customHeight="1" thickBot="1" x14ac:dyDescent="0.3">
      <c r="A47" s="279"/>
      <c r="B47" s="282"/>
      <c r="C47" t="s">
        <v>367</v>
      </c>
      <c r="E47" s="76"/>
      <c r="F47" s="17" t="str">
        <f>IF(AND($E$13&gt;=0,$E$13&lt;1),"1","0")</f>
        <v>0</v>
      </c>
      <c r="G47" s="15" t="s">
        <v>142</v>
      </c>
      <c r="H47" s="35">
        <f>IF('INFORMAÇÕES BÁSICAS'!$E$41="X",0.12,0.12)</f>
        <v>0.12</v>
      </c>
      <c r="J47" s="35">
        <f>F47*H47</f>
        <v>0</v>
      </c>
    </row>
    <row r="48" spans="1:10" ht="15.75" thickBot="1" x14ac:dyDescent="0.3">
      <c r="A48" s="279"/>
      <c r="B48" s="282"/>
      <c r="C48" t="s">
        <v>368</v>
      </c>
      <c r="F48" s="17" t="str">
        <f>IF(AND($E$13&gt;=1,$E$13&lt;2),"1","0")</f>
        <v>0</v>
      </c>
      <c r="G48" s="15" t="s">
        <v>142</v>
      </c>
      <c r="H48" s="35">
        <f>IF('INFORMAÇÕES BÁSICAS'!$E$41="X",0.096,0.1015)</f>
        <v>0.10150000000000001</v>
      </c>
      <c r="J48" s="35">
        <f>F48*H48</f>
        <v>0</v>
      </c>
    </row>
    <row r="49" spans="1:10" ht="15.75" thickBot="1" x14ac:dyDescent="0.3">
      <c r="A49" s="279"/>
      <c r="B49" s="282"/>
      <c r="C49" t="s">
        <v>369</v>
      </c>
      <c r="F49" s="17" t="str">
        <f>IF(AND($E$13&gt;=2,$E$13&lt;3),"1","0")</f>
        <v>0</v>
      </c>
      <c r="G49" s="15" t="s">
        <v>142</v>
      </c>
      <c r="H49" s="35">
        <f>IF('INFORMAÇÕES BÁSICAS'!$E$41="X",0.0754,0.0848)</f>
        <v>8.48E-2</v>
      </c>
      <c r="J49" s="35">
        <f t="shared" si="1"/>
        <v>0</v>
      </c>
    </row>
    <row r="50" spans="1:10" ht="15.75" thickBot="1" x14ac:dyDescent="0.3">
      <c r="A50" s="279"/>
      <c r="B50" s="282"/>
      <c r="C50" t="s">
        <v>370</v>
      </c>
      <c r="F50" s="17" t="str">
        <f>IF(AND($E$13&gt;=3,$E$13&lt;4),"1","0")</f>
        <v>0</v>
      </c>
      <c r="G50" s="15" t="s">
        <v>142</v>
      </c>
      <c r="H50" s="35">
        <f>IF('INFORMAÇÕES BÁSICAS'!$E$41="X",0.0583,0.0699)</f>
        <v>6.9900000000000004E-2</v>
      </c>
      <c r="J50" s="35">
        <f t="shared" si="1"/>
        <v>0</v>
      </c>
    </row>
    <row r="51" spans="1:10" ht="15.75" thickBot="1" x14ac:dyDescent="0.3">
      <c r="A51" s="279"/>
      <c r="B51" s="282"/>
      <c r="C51" t="s">
        <v>371</v>
      </c>
      <c r="F51" s="17" t="str">
        <f>IF(AND($E$13&gt;=4,$E$13&lt;5),"1","0")</f>
        <v>0</v>
      </c>
      <c r="G51" s="15" t="s">
        <v>142</v>
      </c>
      <c r="H51" s="35">
        <f>IF('INFORMAÇÕES BÁSICAS'!$E$41="X",0.0446,0.0569)</f>
        <v>5.6899999999999999E-2</v>
      </c>
      <c r="J51" s="35">
        <f t="shared" si="1"/>
        <v>0</v>
      </c>
    </row>
    <row r="52" spans="1:10" ht="15.75" thickBot="1" x14ac:dyDescent="0.3">
      <c r="A52" s="279"/>
      <c r="B52" s="282"/>
      <c r="C52" t="s">
        <v>372</v>
      </c>
      <c r="F52" s="17" t="str">
        <f>IF(AND($E$13&gt;=5,$E$13&lt;6),"1","0")</f>
        <v>0</v>
      </c>
      <c r="G52" s="15" t="s">
        <v>142</v>
      </c>
      <c r="H52" s="35">
        <f>IF('INFORMAÇÕES BÁSICAS'!$E$41="X",0.0343,0.0458)</f>
        <v>4.58E-2</v>
      </c>
      <c r="J52" s="35">
        <f t="shared" si="1"/>
        <v>0</v>
      </c>
    </row>
    <row r="53" spans="1:10" ht="15.75" thickBot="1" x14ac:dyDescent="0.3">
      <c r="A53" s="279"/>
      <c r="B53" s="282"/>
      <c r="C53" t="s">
        <v>373</v>
      </c>
      <c r="F53" s="17" t="str">
        <f>IF(AND($E$13&gt;=6,$E$13&lt;7),"1","0")</f>
        <v>0</v>
      </c>
      <c r="G53" s="15" t="s">
        <v>142</v>
      </c>
      <c r="H53" s="35">
        <f>IF('INFORMAÇÕES BÁSICAS'!$E$41="X",0.0274,0.0365)</f>
        <v>3.6499999999999998E-2</v>
      </c>
      <c r="J53" s="35">
        <f>F53*H53</f>
        <v>0</v>
      </c>
    </row>
    <row r="54" spans="1:10" ht="15.75" thickBot="1" x14ac:dyDescent="0.3">
      <c r="A54" s="279"/>
      <c r="B54" s="283"/>
      <c r="C54" t="s">
        <v>374</v>
      </c>
      <c r="F54" s="17" t="str">
        <f>IF(AND($E$13&gt;=7,$E$13&lt;8),"1","0")</f>
        <v>0</v>
      </c>
      <c r="G54" s="15" t="s">
        <v>142</v>
      </c>
      <c r="H54" s="35">
        <f>IF('INFORMAÇÕES BÁSICAS'!$E$41="X",0.024,0.0291)</f>
        <v>2.9100000000000001E-2</v>
      </c>
      <c r="J54" s="35">
        <f t="shared" si="1"/>
        <v>0</v>
      </c>
    </row>
    <row r="55" spans="1:10" ht="15.75" thickBot="1" x14ac:dyDescent="0.3">
      <c r="A55" s="279"/>
      <c r="C55" t="s">
        <v>375</v>
      </c>
      <c r="F55" s="17" t="str">
        <f>IF(AND($E$13&gt;=8,$E$13&lt;9),"1","0")</f>
        <v>0</v>
      </c>
      <c r="G55" s="15" t="s">
        <v>142</v>
      </c>
      <c r="H55" s="35">
        <f>IF('INFORMAÇÕES BÁSICAS'!$E$41="X",0,0.0236)</f>
        <v>2.3599999999999999E-2</v>
      </c>
      <c r="J55" s="35">
        <f t="shared" si="1"/>
        <v>0</v>
      </c>
    </row>
    <row r="56" spans="1:10" ht="15.75" thickBot="1" x14ac:dyDescent="0.3">
      <c r="A56" s="279"/>
      <c r="C56" t="s">
        <v>376</v>
      </c>
      <c r="F56" s="17" t="str">
        <f>IF(AND($E$13&gt;=9,$E$13&lt;10),"1","0")</f>
        <v>0</v>
      </c>
      <c r="G56" s="15" t="s">
        <v>142</v>
      </c>
      <c r="H56" s="35">
        <f>IF('INFORMAÇÕES BÁSICAS'!$E$41="X",0,0.0199)</f>
        <v>1.9900000000000001E-2</v>
      </c>
      <c r="J56" s="35">
        <f t="shared" si="1"/>
        <v>0</v>
      </c>
    </row>
    <row r="57" spans="1:10" ht="15.75" thickBot="1" x14ac:dyDescent="0.3">
      <c r="A57" s="280"/>
      <c r="C57" t="s">
        <v>377</v>
      </c>
      <c r="F57" s="17" t="str">
        <f>IF(AND($E$13&gt;=10,$E$13&lt;100),"1","0")</f>
        <v>0</v>
      </c>
      <c r="G57" s="15" t="s">
        <v>142</v>
      </c>
      <c r="H57" s="35">
        <f>IF('INFORMAÇÕES BÁSICAS'!$E$41="X",0,0.018)</f>
        <v>1.7999999999999999E-2</v>
      </c>
      <c r="J57" s="35">
        <f t="shared" si="1"/>
        <v>0</v>
      </c>
    </row>
    <row r="58" spans="1:10" ht="15.75" thickBot="1" x14ac:dyDescent="0.3"/>
    <row r="59" spans="1:10" ht="15.75" thickBot="1" x14ac:dyDescent="0.3">
      <c r="C59" t="s">
        <v>151</v>
      </c>
      <c r="I59">
        <v>5</v>
      </c>
      <c r="J59" s="34">
        <f>SUM(J45:J57)</f>
        <v>0</v>
      </c>
    </row>
    <row r="61" spans="1:10" x14ac:dyDescent="0.25">
      <c r="D61" t="s">
        <v>155</v>
      </c>
      <c r="E61" t="s">
        <v>156</v>
      </c>
    </row>
    <row r="62" spans="1:10" ht="15.75" thickBot="1" x14ac:dyDescent="0.3"/>
    <row r="63" spans="1:10" ht="15.75" thickBot="1" x14ac:dyDescent="0.3">
      <c r="E63" s="37">
        <f>F7</f>
        <v>0</v>
      </c>
      <c r="F63" s="15" t="s">
        <v>142</v>
      </c>
      <c r="G63" s="34">
        <f>J59</f>
        <v>0</v>
      </c>
      <c r="I63">
        <v>6</v>
      </c>
      <c r="J63" s="36">
        <f>E63*G63</f>
        <v>0</v>
      </c>
    </row>
    <row r="65" spans="1:10" x14ac:dyDescent="0.25">
      <c r="D65" t="s">
        <v>158</v>
      </c>
      <c r="E65" t="s">
        <v>157</v>
      </c>
    </row>
    <row r="66" spans="1:10" ht="15.75" thickBot="1" x14ac:dyDescent="0.3"/>
    <row r="67" spans="1:10" ht="15.75" thickBot="1" x14ac:dyDescent="0.3">
      <c r="E67" s="36">
        <f>J63</f>
        <v>0</v>
      </c>
      <c r="F67" s="16" t="s">
        <v>315</v>
      </c>
      <c r="G67" s="17">
        <v>12</v>
      </c>
      <c r="I67">
        <v>7</v>
      </c>
      <c r="J67" s="36">
        <f>E67/G67</f>
        <v>0</v>
      </c>
    </row>
    <row r="69" spans="1:10" x14ac:dyDescent="0.25">
      <c r="C69" t="s">
        <v>144</v>
      </c>
      <c r="D69" t="s">
        <v>159</v>
      </c>
    </row>
    <row r="70" spans="1:10" ht="15.75" thickBot="1" x14ac:dyDescent="0.3"/>
    <row r="71" spans="1:10" ht="15.75" thickBot="1" x14ac:dyDescent="0.3">
      <c r="D71" s="38">
        <f>F7</f>
        <v>0</v>
      </c>
      <c r="E71" s="15" t="s">
        <v>142</v>
      </c>
      <c r="F71" s="17">
        <v>4.0000000000000002E-4</v>
      </c>
      <c r="I71">
        <v>8</v>
      </c>
      <c r="J71" s="37">
        <f>D71*F71</f>
        <v>0</v>
      </c>
    </row>
    <row r="73" spans="1:10" x14ac:dyDescent="0.25">
      <c r="C73" t="s">
        <v>144</v>
      </c>
      <c r="D73" t="s">
        <v>160</v>
      </c>
    </row>
    <row r="74" spans="1:10" ht="15.75" thickBot="1" x14ac:dyDescent="0.3"/>
    <row r="75" spans="1:10" ht="15.75" thickBot="1" x14ac:dyDescent="0.3">
      <c r="D75" s="18">
        <f>D71</f>
        <v>0</v>
      </c>
      <c r="E75" s="15" t="s">
        <v>142</v>
      </c>
      <c r="F75" s="17">
        <v>2.9999999999999997E-4</v>
      </c>
      <c r="I75">
        <v>9</v>
      </c>
      <c r="J75" s="37">
        <f>D75*F75</f>
        <v>0</v>
      </c>
    </row>
    <row r="76" spans="1:10" ht="15.75" thickBot="1" x14ac:dyDescent="0.3"/>
    <row r="77" spans="1:10" ht="15.75" thickBot="1" x14ac:dyDescent="0.3">
      <c r="C77" s="29" t="s">
        <v>318</v>
      </c>
      <c r="D77" s="29"/>
      <c r="E77" s="29"/>
      <c r="F77" s="29"/>
      <c r="G77" s="29"/>
      <c r="H77" s="29"/>
      <c r="I77" s="122" t="s">
        <v>381</v>
      </c>
      <c r="J77" s="39">
        <f>SUM(J67,J71,J75)</f>
        <v>0</v>
      </c>
    </row>
    <row r="79" spans="1:10" x14ac:dyDescent="0.25">
      <c r="A79" t="s">
        <v>161</v>
      </c>
      <c r="B79" t="s">
        <v>328</v>
      </c>
    </row>
    <row r="80" spans="1:10" ht="15.75" thickBot="1" x14ac:dyDescent="0.3"/>
    <row r="81" spans="1:10" ht="15.75" thickBot="1" x14ac:dyDescent="0.3">
      <c r="B81" t="s">
        <v>162</v>
      </c>
      <c r="C81" t="s">
        <v>257</v>
      </c>
      <c r="D81" s="36">
        <f>F7*1%</f>
        <v>0</v>
      </c>
      <c r="E81" s="15" t="s">
        <v>315</v>
      </c>
      <c r="F81" s="17">
        <v>12</v>
      </c>
      <c r="G81">
        <v>10</v>
      </c>
      <c r="H81" s="276">
        <f>D81/F81</f>
        <v>0</v>
      </c>
      <c r="I81" s="277"/>
    </row>
    <row r="82" spans="1:10" ht="15.75" thickBot="1" x14ac:dyDescent="0.3"/>
    <row r="83" spans="1:10" ht="15.75" thickBot="1" x14ac:dyDescent="0.3">
      <c r="B83" t="s">
        <v>163</v>
      </c>
      <c r="C83" t="s">
        <v>258</v>
      </c>
      <c r="D83" s="38">
        <f>PARÂMETROS!B42</f>
        <v>0</v>
      </c>
      <c r="E83" s="15" t="s">
        <v>315</v>
      </c>
      <c r="F83" s="17">
        <v>12</v>
      </c>
      <c r="G83">
        <v>11</v>
      </c>
      <c r="H83" s="276">
        <f>D83/F83</f>
        <v>0</v>
      </c>
      <c r="I83" s="277"/>
    </row>
    <row r="84" spans="1:10" ht="15.75" thickBot="1" x14ac:dyDescent="0.3"/>
    <row r="85" spans="1:10" ht="15.75" thickBot="1" x14ac:dyDescent="0.3">
      <c r="B85" t="s">
        <v>152</v>
      </c>
      <c r="C85" t="s">
        <v>259</v>
      </c>
      <c r="E85" s="38">
        <f>PARÂMETROS!B43</f>
        <v>99.67</v>
      </c>
      <c r="F85" s="15" t="s">
        <v>315</v>
      </c>
      <c r="G85" s="17">
        <v>12</v>
      </c>
      <c r="H85">
        <v>12</v>
      </c>
      <c r="I85" s="276">
        <f>E85/G85</f>
        <v>8.3058333333333341</v>
      </c>
      <c r="J85" s="277"/>
    </row>
    <row r="86" spans="1:10" ht="15.75" thickBot="1" x14ac:dyDescent="0.3"/>
    <row r="87" spans="1:10" ht="15.75" thickBot="1" x14ac:dyDescent="0.3">
      <c r="B87" t="s">
        <v>152</v>
      </c>
      <c r="C87" t="s">
        <v>260</v>
      </c>
      <c r="E87" s="38">
        <f>PARÂMETROS!B44</f>
        <v>199.34</v>
      </c>
      <c r="F87" s="15" t="s">
        <v>315</v>
      </c>
      <c r="G87" s="17">
        <v>12</v>
      </c>
      <c r="H87">
        <v>13</v>
      </c>
      <c r="I87" s="276">
        <f>E87/G87</f>
        <v>16.611666666666668</v>
      </c>
      <c r="J87" s="277"/>
    </row>
    <row r="88" spans="1:10" ht="15.75" thickBot="1" x14ac:dyDescent="0.3"/>
    <row r="89" spans="1:10" ht="15.75" thickBot="1" x14ac:dyDescent="0.3">
      <c r="C89" s="29" t="s">
        <v>379</v>
      </c>
      <c r="D89" s="29"/>
      <c r="E89" s="29"/>
      <c r="F89" s="29"/>
      <c r="G89" s="29"/>
      <c r="H89" s="29"/>
      <c r="I89" s="122" t="s">
        <v>381</v>
      </c>
      <c r="J89" s="39">
        <f>SUM(H81+H83+I85+I87)</f>
        <v>24.917500000000004</v>
      </c>
    </row>
    <row r="91" spans="1:10" x14ac:dyDescent="0.25">
      <c r="A91" t="s">
        <v>164</v>
      </c>
      <c r="B91" t="s">
        <v>316</v>
      </c>
    </row>
    <row r="93" spans="1:10" x14ac:dyDescent="0.25">
      <c r="B93" t="s">
        <v>165</v>
      </c>
      <c r="C93" t="s">
        <v>317</v>
      </c>
    </row>
    <row r="95" spans="1:10" ht="15.75" thickBot="1" x14ac:dyDescent="0.3">
      <c r="C95" t="s">
        <v>312</v>
      </c>
      <c r="E95" t="s">
        <v>313</v>
      </c>
    </row>
    <row r="96" spans="1:10" ht="15.75" thickBot="1" x14ac:dyDescent="0.3">
      <c r="C96" s="38">
        <f>PARÂMETROS!B32</f>
        <v>140</v>
      </c>
      <c r="D96" s="15" t="s">
        <v>142</v>
      </c>
      <c r="E96" s="17">
        <v>2</v>
      </c>
      <c r="H96">
        <v>14</v>
      </c>
      <c r="I96" s="276">
        <f>C96*E96</f>
        <v>280</v>
      </c>
      <c r="J96" s="277"/>
    </row>
    <row r="98" spans="2:10" x14ac:dyDescent="0.25">
      <c r="B98" t="s">
        <v>166</v>
      </c>
      <c r="C98" t="s">
        <v>366</v>
      </c>
    </row>
    <row r="99" spans="2:10" ht="15.75" thickBot="1" x14ac:dyDescent="0.3">
      <c r="E99" t="s">
        <v>314</v>
      </c>
    </row>
    <row r="100" spans="2:10" ht="15.75" thickBot="1" x14ac:dyDescent="0.3">
      <c r="C100" s="38">
        <f>PARÂMETROS!B38</f>
        <v>0</v>
      </c>
      <c r="D100" s="15" t="s">
        <v>315</v>
      </c>
      <c r="E100" s="17">
        <v>12</v>
      </c>
      <c r="H100">
        <v>15</v>
      </c>
      <c r="I100" s="276">
        <f>C100/E100</f>
        <v>0</v>
      </c>
      <c r="J100" s="277"/>
    </row>
    <row r="101" spans="2:10" ht="15.75" thickBot="1" x14ac:dyDescent="0.3"/>
    <row r="102" spans="2:10" ht="15.75" thickBot="1" x14ac:dyDescent="0.3">
      <c r="C102" s="29" t="s">
        <v>380</v>
      </c>
      <c r="D102" s="29"/>
      <c r="E102" s="29"/>
      <c r="F102" s="29"/>
      <c r="G102" s="29"/>
      <c r="H102" s="29"/>
      <c r="I102" s="122" t="s">
        <v>381</v>
      </c>
      <c r="J102" s="39">
        <f>I96+I100</f>
        <v>280</v>
      </c>
    </row>
  </sheetData>
  <sheetProtection password="CE99" sheet="1" objects="1" scenarios="1" selectLockedCells="1"/>
  <mergeCells count="11">
    <mergeCell ref="H81:I81"/>
    <mergeCell ref="F7:G7"/>
    <mergeCell ref="A13:A23"/>
    <mergeCell ref="B13:B20"/>
    <mergeCell ref="A45:A57"/>
    <mergeCell ref="B45:B54"/>
    <mergeCell ref="H83:I83"/>
    <mergeCell ref="I85:J85"/>
    <mergeCell ref="I87:J87"/>
    <mergeCell ref="I96:J96"/>
    <mergeCell ref="I100:J100"/>
  </mergeCells>
  <pageMargins left="1.1811023622047245" right="0.39370078740157483" top="1.3779527559055118" bottom="0.39370078740157483" header="0.31496062992125984" footer="0.31496062992125984"/>
  <pageSetup paperSize="9" scale="46" orientation="portrait" r:id="rId1"/>
  <headerFooter>
    <oddHeader>&amp;L&amp;G&amp;C&amp;13PREFEITURA MUNICIPAL DE PASSO FUNDO - RS&amp;11
&amp;12
&amp;11
&amp;"-,Negrito"&amp;13&amp;UPLANILHA CUSTO E FORMAÇÃO DE PREÇO DE TRANSPORTE URBANO&amp;"-,Regular"&amp;11&amp;U
&amp;12Planilha GEIPOT&amp;R&amp;P</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zoomScalePageLayoutView="115" workbookViewId="0">
      <selection activeCell="J26" sqref="J26"/>
    </sheetView>
  </sheetViews>
  <sheetFormatPr defaultRowHeight="15" x14ac:dyDescent="0.25"/>
  <cols>
    <col min="2" max="2" width="8.85546875" customWidth="1"/>
    <col min="3" max="3" width="23.28515625" customWidth="1"/>
    <col min="4" max="4" width="16.5703125" customWidth="1"/>
    <col min="5" max="5" width="8.140625" bestFit="1" customWidth="1"/>
    <col min="10" max="10" width="16" bestFit="1" customWidth="1"/>
  </cols>
  <sheetData>
    <row r="1" spans="1:10" ht="15.75" x14ac:dyDescent="0.25">
      <c r="A1" s="30" t="s">
        <v>167</v>
      </c>
      <c r="B1" s="30" t="s">
        <v>202</v>
      </c>
      <c r="C1" s="30"/>
    </row>
    <row r="3" spans="1:10" x14ac:dyDescent="0.25">
      <c r="A3" t="s">
        <v>170</v>
      </c>
      <c r="B3" t="s">
        <v>385</v>
      </c>
    </row>
    <row r="5" spans="1:10" x14ac:dyDescent="0.25">
      <c r="B5" t="s">
        <v>171</v>
      </c>
      <c r="C5" t="s">
        <v>382</v>
      </c>
    </row>
    <row r="7" spans="1:10" ht="15.75" thickBot="1" x14ac:dyDescent="0.3">
      <c r="D7" t="s">
        <v>203</v>
      </c>
      <c r="F7" t="s">
        <v>321</v>
      </c>
      <c r="H7" t="s">
        <v>205</v>
      </c>
      <c r="J7" t="s">
        <v>206</v>
      </c>
    </row>
    <row r="8" spans="1:10" ht="15.75" thickBot="1" x14ac:dyDescent="0.3">
      <c r="B8" t="s">
        <v>414</v>
      </c>
      <c r="C8" s="20"/>
      <c r="D8" s="38">
        <f>IF('INFORMAÇÕES BÁSICAS'!E58="X",PARÂMETROS!B19,IF('INFORMAÇÕES BÁSICAS'!E59="X",PARÂMETROS!B20,PARÂMETROS!B21))</f>
        <v>3096.01</v>
      </c>
      <c r="E8" s="15" t="s">
        <v>142</v>
      </c>
      <c r="F8" s="34">
        <f>(G63/100)+1</f>
        <v>1.7487415999999998</v>
      </c>
      <c r="G8" s="15" t="s">
        <v>142</v>
      </c>
      <c r="H8" s="41">
        <f>G71</f>
        <v>1</v>
      </c>
      <c r="I8">
        <v>15</v>
      </c>
      <c r="J8" s="36">
        <f>D8*F8*H8</f>
        <v>5414.121481016</v>
      </c>
    </row>
    <row r="9" spans="1:10" ht="15.75" thickBot="1" x14ac:dyDescent="0.3">
      <c r="F9" s="16"/>
      <c r="G9" s="16"/>
      <c r="H9" s="16"/>
    </row>
    <row r="10" spans="1:10" ht="15.75" thickBot="1" x14ac:dyDescent="0.3">
      <c r="B10" t="s">
        <v>415</v>
      </c>
      <c r="D10" s="196">
        <f>PARÂMETROS!C19</f>
        <v>23.48</v>
      </c>
      <c r="E10" s="15" t="s">
        <v>142</v>
      </c>
      <c r="F10" s="34">
        <v>21</v>
      </c>
      <c r="G10" s="15" t="s">
        <v>142</v>
      </c>
      <c r="H10" s="41">
        <v>0.8</v>
      </c>
      <c r="I10">
        <v>16</v>
      </c>
      <c r="J10" s="36">
        <f>D10*F10*H10</f>
        <v>394.464</v>
      </c>
    </row>
    <row r="11" spans="1:10" ht="15.75" thickBot="1" x14ac:dyDescent="0.3">
      <c r="F11" s="16"/>
      <c r="G11" s="16"/>
      <c r="H11" s="16"/>
    </row>
    <row r="12" spans="1:10" ht="15.75" thickBot="1" x14ac:dyDescent="0.3">
      <c r="B12" t="s">
        <v>415</v>
      </c>
      <c r="D12" s="196">
        <f>PARÂMETROS!D19</f>
        <v>147.33000000000001</v>
      </c>
      <c r="E12" s="15" t="s">
        <v>142</v>
      </c>
      <c r="F12" s="34">
        <v>1</v>
      </c>
      <c r="G12" s="15" t="s">
        <v>142</v>
      </c>
      <c r="H12" s="41">
        <v>1</v>
      </c>
      <c r="I12">
        <v>16</v>
      </c>
      <c r="J12" s="36">
        <f>D12*F12*H12</f>
        <v>147.33000000000001</v>
      </c>
    </row>
    <row r="13" spans="1:10" ht="15.75" thickBot="1" x14ac:dyDescent="0.3">
      <c r="F13" s="16"/>
      <c r="G13" s="16"/>
      <c r="H13" s="16"/>
    </row>
    <row r="14" spans="1:10" ht="15.75" thickBot="1" x14ac:dyDescent="0.3">
      <c r="B14" t="s">
        <v>436</v>
      </c>
      <c r="D14" s="196">
        <f>PARÂMETROS!E19</f>
        <v>4.95</v>
      </c>
      <c r="E14" s="15" t="s">
        <v>142</v>
      </c>
      <c r="F14" s="34">
        <v>21</v>
      </c>
      <c r="G14" s="15" t="s">
        <v>142</v>
      </c>
      <c r="H14" s="41">
        <v>2</v>
      </c>
      <c r="I14">
        <v>16</v>
      </c>
      <c r="J14" s="36">
        <f>D14*F14*H14-(D8*6%)</f>
        <v>22.139399999999995</v>
      </c>
    </row>
    <row r="15" spans="1:10" x14ac:dyDescent="0.25">
      <c r="F15" s="16"/>
      <c r="G15" s="16"/>
      <c r="H15" s="16"/>
    </row>
    <row r="16" spans="1:10" x14ac:dyDescent="0.25">
      <c r="B16" t="s">
        <v>172</v>
      </c>
      <c r="C16" t="s">
        <v>383</v>
      </c>
      <c r="F16" s="16"/>
      <c r="G16" s="16"/>
      <c r="H16" s="16"/>
    </row>
    <row r="17" spans="1:10" x14ac:dyDescent="0.25">
      <c r="F17" s="16"/>
      <c r="G17" s="16"/>
      <c r="H17" s="16"/>
    </row>
    <row r="18" spans="1:10" ht="15.75" thickBot="1" x14ac:dyDescent="0.3">
      <c r="D18" t="s">
        <v>203</v>
      </c>
      <c r="F18" s="16" t="s">
        <v>204</v>
      </c>
      <c r="G18" s="16"/>
      <c r="H18" s="16" t="s">
        <v>205</v>
      </c>
      <c r="J18" t="s">
        <v>206</v>
      </c>
    </row>
    <row r="19" spans="1:10" ht="15.75" thickBot="1" x14ac:dyDescent="0.3">
      <c r="C19" s="20">
        <v>15</v>
      </c>
      <c r="D19" s="36">
        <f>J8</f>
        <v>5414.121481016</v>
      </c>
      <c r="E19" s="15" t="s">
        <v>142</v>
      </c>
      <c r="F19" s="28" t="s">
        <v>274</v>
      </c>
      <c r="G19" s="15" t="s">
        <v>142</v>
      </c>
      <c r="H19" s="34">
        <v>0.105</v>
      </c>
      <c r="I19">
        <v>17</v>
      </c>
      <c r="J19" s="36">
        <f>D19*H19</f>
        <v>568.48275550667995</v>
      </c>
    </row>
    <row r="20" spans="1:10" x14ac:dyDescent="0.25">
      <c r="F20" s="16"/>
      <c r="G20" s="16"/>
      <c r="H20" s="16"/>
    </row>
    <row r="21" spans="1:10" x14ac:dyDescent="0.25">
      <c r="B21" t="s">
        <v>207</v>
      </c>
      <c r="C21" t="s">
        <v>384</v>
      </c>
      <c r="F21" s="16"/>
      <c r="G21" s="16"/>
      <c r="H21" s="16"/>
    </row>
    <row r="22" spans="1:10" x14ac:dyDescent="0.25">
      <c r="F22" s="16"/>
      <c r="G22" s="16"/>
      <c r="H22" s="16"/>
    </row>
    <row r="23" spans="1:10" ht="15.75" thickBot="1" x14ac:dyDescent="0.3">
      <c r="D23" t="s">
        <v>203</v>
      </c>
      <c r="F23" s="16" t="s">
        <v>204</v>
      </c>
      <c r="G23" s="16"/>
      <c r="H23" s="16" t="s">
        <v>205</v>
      </c>
      <c r="J23" t="s">
        <v>206</v>
      </c>
    </row>
    <row r="24" spans="1:10" ht="15.75" thickBot="1" x14ac:dyDescent="0.3">
      <c r="C24" s="20">
        <v>15</v>
      </c>
      <c r="D24" s="36">
        <f>D19</f>
        <v>5414.121481016</v>
      </c>
      <c r="E24" s="15" t="s">
        <v>142</v>
      </c>
      <c r="F24" s="28" t="s">
        <v>274</v>
      </c>
      <c r="G24" s="15" t="s">
        <v>142</v>
      </c>
      <c r="H24" s="34">
        <v>0.13500000000000001</v>
      </c>
      <c r="I24">
        <v>18</v>
      </c>
      <c r="J24" s="36">
        <f>D24*H24</f>
        <v>730.90639993716002</v>
      </c>
    </row>
    <row r="25" spans="1:10" ht="15.75" thickBot="1" x14ac:dyDescent="0.3"/>
    <row r="26" spans="1:10" ht="15.75" thickBot="1" x14ac:dyDescent="0.3">
      <c r="B26" s="29" t="s">
        <v>413</v>
      </c>
      <c r="G26" s="20"/>
      <c r="I26" s="122" t="s">
        <v>381</v>
      </c>
      <c r="J26" s="36">
        <f>SUM(J8,J19,J24,J10,J12,J14)</f>
        <v>7277.4440364598404</v>
      </c>
    </row>
    <row r="28" spans="1:10" x14ac:dyDescent="0.25">
      <c r="A28" t="s">
        <v>173</v>
      </c>
      <c r="B28" t="s">
        <v>322</v>
      </c>
    </row>
    <row r="30" spans="1:10" x14ac:dyDescent="0.25">
      <c r="B30" t="s">
        <v>320</v>
      </c>
    </row>
    <row r="31" spans="1:10" ht="15.75" thickBot="1" x14ac:dyDescent="0.3"/>
    <row r="32" spans="1:10" ht="15.75" thickBot="1" x14ac:dyDescent="0.3">
      <c r="B32" t="s">
        <v>174</v>
      </c>
      <c r="C32" t="s">
        <v>175</v>
      </c>
      <c r="E32" s="34">
        <f>IF('INFORMAÇÕES BÁSICAS'!B7="X",0,20)</f>
        <v>20</v>
      </c>
    </row>
    <row r="33" spans="2:7" ht="15.75" thickBot="1" x14ac:dyDescent="0.3">
      <c r="B33" t="s">
        <v>176</v>
      </c>
      <c r="C33" t="s">
        <v>177</v>
      </c>
      <c r="E33" s="34">
        <f>IF('INFORMAÇÕES BÁSICAS'!B7="X",0,1)</f>
        <v>1</v>
      </c>
    </row>
    <row r="34" spans="2:7" ht="15.75" thickBot="1" x14ac:dyDescent="0.3">
      <c r="B34" t="s">
        <v>178</v>
      </c>
      <c r="C34" t="s">
        <v>183</v>
      </c>
      <c r="E34" s="34">
        <f>IF('INFORMAÇÕES BÁSICAS'!B7="X",0,0.2)</f>
        <v>0.2</v>
      </c>
    </row>
    <row r="35" spans="2:7" ht="15.75" thickBot="1" x14ac:dyDescent="0.3">
      <c r="B35" t="s">
        <v>179</v>
      </c>
      <c r="C35" t="s">
        <v>184</v>
      </c>
      <c r="E35" s="34">
        <v>8</v>
      </c>
    </row>
    <row r="36" spans="2:7" ht="15.75" thickBot="1" x14ac:dyDescent="0.3">
      <c r="B36" t="s">
        <v>180</v>
      </c>
      <c r="C36" t="s">
        <v>185</v>
      </c>
      <c r="E36" s="34">
        <f>IF('INFORMAÇÕES BÁSICAS'!B7="X",0,3)</f>
        <v>3</v>
      </c>
    </row>
    <row r="37" spans="2:7" ht="15.75" thickBot="1" x14ac:dyDescent="0.3">
      <c r="B37" t="s">
        <v>181</v>
      </c>
      <c r="C37" t="s">
        <v>186</v>
      </c>
      <c r="E37" s="34">
        <f>IF('INFORMAÇÕES BÁSICAS'!B7="X",0,2.5)</f>
        <v>2.5</v>
      </c>
    </row>
    <row r="38" spans="2:7" ht="15.75" thickBot="1" x14ac:dyDescent="0.3">
      <c r="B38" t="s">
        <v>182</v>
      </c>
      <c r="C38" t="s">
        <v>187</v>
      </c>
      <c r="E38" s="34">
        <f>IF('INFORMAÇÕES BÁSICAS'!B7="X",0,0.6)</f>
        <v>0.6</v>
      </c>
    </row>
    <row r="39" spans="2:7" ht="15.75" thickBot="1" x14ac:dyDescent="0.3">
      <c r="B39" t="s">
        <v>188</v>
      </c>
      <c r="C39" t="s">
        <v>189</v>
      </c>
      <c r="E39" s="34">
        <f>IF('INFORMAÇÕES BÁSICAS'!B7="X",0,1.5)</f>
        <v>1.5</v>
      </c>
    </row>
    <row r="40" spans="2:7" ht="15.75" thickBot="1" x14ac:dyDescent="0.3"/>
    <row r="41" spans="2:7" ht="15.75" thickBot="1" x14ac:dyDescent="0.3">
      <c r="C41" t="s">
        <v>323</v>
      </c>
      <c r="G41" s="34">
        <f>SUM(E32:E39)</f>
        <v>36.800000000000004</v>
      </c>
    </row>
    <row r="43" spans="2:7" x14ac:dyDescent="0.25">
      <c r="B43" t="s">
        <v>324</v>
      </c>
    </row>
    <row r="44" spans="2:7" ht="15.75" thickBot="1" x14ac:dyDescent="0.3"/>
    <row r="45" spans="2:7" ht="15.75" thickBot="1" x14ac:dyDescent="0.3">
      <c r="B45" t="s">
        <v>190</v>
      </c>
      <c r="C45" t="s">
        <v>195</v>
      </c>
      <c r="E45" s="34">
        <v>8.33</v>
      </c>
    </row>
    <row r="46" spans="2:7" ht="15.75" thickBot="1" x14ac:dyDescent="0.3">
      <c r="B46" t="s">
        <v>191</v>
      </c>
      <c r="C46" t="s">
        <v>196</v>
      </c>
      <c r="E46" s="34">
        <v>2.78</v>
      </c>
    </row>
    <row r="47" spans="2:7" ht="15.75" thickBot="1" x14ac:dyDescent="0.3">
      <c r="B47" t="s">
        <v>192</v>
      </c>
      <c r="C47" t="s">
        <v>197</v>
      </c>
      <c r="E47" s="34">
        <v>8.33</v>
      </c>
    </row>
    <row r="48" spans="2:7" ht="15.75" thickBot="1" x14ac:dyDescent="0.3">
      <c r="B48" t="s">
        <v>193</v>
      </c>
      <c r="C48" t="s">
        <v>198</v>
      </c>
      <c r="E48" s="34">
        <v>0.18</v>
      </c>
    </row>
    <row r="49" spans="2:7" ht="15.75" thickBot="1" x14ac:dyDescent="0.3">
      <c r="B49" t="s">
        <v>194</v>
      </c>
      <c r="C49" t="s">
        <v>199</v>
      </c>
      <c r="E49" s="34">
        <v>3</v>
      </c>
    </row>
    <row r="50" spans="2:7" ht="15.75" thickBot="1" x14ac:dyDescent="0.3"/>
    <row r="51" spans="2:7" ht="15.75" thickBot="1" x14ac:dyDescent="0.3">
      <c r="C51" t="s">
        <v>326</v>
      </c>
      <c r="G51" s="33">
        <f>SUM(E45:E49)</f>
        <v>22.619999999999997</v>
      </c>
    </row>
    <row r="53" spans="2:7" x14ac:dyDescent="0.25">
      <c r="B53" t="s">
        <v>325</v>
      </c>
    </row>
    <row r="54" spans="2:7" ht="15.75" thickBot="1" x14ac:dyDescent="0.3"/>
    <row r="55" spans="2:7" ht="15.75" thickBot="1" x14ac:dyDescent="0.3">
      <c r="B55" t="s">
        <v>268</v>
      </c>
      <c r="C55" t="s">
        <v>265</v>
      </c>
      <c r="E55" s="34">
        <f>G51%*G41%*100</f>
        <v>8.3241599999999991</v>
      </c>
    </row>
    <row r="56" spans="2:7" ht="15.75" thickBot="1" x14ac:dyDescent="0.3">
      <c r="B56" t="s">
        <v>269</v>
      </c>
      <c r="C56" t="s">
        <v>200</v>
      </c>
      <c r="E56" s="34">
        <v>3.2</v>
      </c>
    </row>
    <row r="57" spans="2:7" ht="15.75" thickBot="1" x14ac:dyDescent="0.3">
      <c r="B57" t="s">
        <v>270</v>
      </c>
      <c r="C57" t="s">
        <v>201</v>
      </c>
      <c r="E57" s="34">
        <v>0</v>
      </c>
    </row>
    <row r="58" spans="2:7" ht="15.75" thickBot="1" x14ac:dyDescent="0.3">
      <c r="B58" t="s">
        <v>271</v>
      </c>
      <c r="C58" t="s">
        <v>266</v>
      </c>
      <c r="E58" s="34">
        <v>3.6</v>
      </c>
    </row>
    <row r="59" spans="2:7" ht="15.75" thickBot="1" x14ac:dyDescent="0.3">
      <c r="B59" t="s">
        <v>272</v>
      </c>
      <c r="C59" t="s">
        <v>267</v>
      </c>
      <c r="E59" s="34">
        <v>0.33</v>
      </c>
    </row>
    <row r="60" spans="2:7" ht="15.75" thickBot="1" x14ac:dyDescent="0.3"/>
    <row r="61" spans="2:7" ht="15.75" thickBot="1" x14ac:dyDescent="0.3">
      <c r="C61" t="s">
        <v>273</v>
      </c>
      <c r="G61" s="33">
        <f>SUM(E55:E59)</f>
        <v>15.454159999999998</v>
      </c>
    </row>
    <row r="62" spans="2:7" ht="15.75" thickBot="1" x14ac:dyDescent="0.3"/>
    <row r="63" spans="2:7" ht="15.75" thickBot="1" x14ac:dyDescent="0.3">
      <c r="B63" s="29" t="s">
        <v>396</v>
      </c>
      <c r="G63" s="42">
        <f>G61+G51+G41</f>
        <v>74.874159999999989</v>
      </c>
    </row>
    <row r="65" spans="1:7" x14ac:dyDescent="0.25">
      <c r="A65" t="s">
        <v>208</v>
      </c>
      <c r="B65" t="s">
        <v>327</v>
      </c>
    </row>
    <row r="67" spans="1:7" x14ac:dyDescent="0.25">
      <c r="B67" t="s">
        <v>209</v>
      </c>
      <c r="C67" t="s">
        <v>210</v>
      </c>
    </row>
    <row r="69" spans="1:7" x14ac:dyDescent="0.25">
      <c r="C69" t="s">
        <v>211</v>
      </c>
      <c r="E69" t="s">
        <v>212</v>
      </c>
    </row>
    <row r="70" spans="1:7" ht="15.75" thickBot="1" x14ac:dyDescent="0.3"/>
    <row r="71" spans="1:7" ht="15.75" thickBot="1" x14ac:dyDescent="0.3">
      <c r="C71" s="34">
        <v>1</v>
      </c>
      <c r="D71" s="16" t="s">
        <v>142</v>
      </c>
      <c r="E71" s="34">
        <v>1</v>
      </c>
      <c r="G71" s="32">
        <f>C71/E71</f>
        <v>1</v>
      </c>
    </row>
  </sheetData>
  <sheetProtection password="CE99" sheet="1" objects="1" scenarios="1" selectLockedCells="1"/>
  <pageMargins left="1.1811023622047245" right="0.39370078740157483" top="1.3779527559055118" bottom="0.39370078740157483" header="0.31496062992125984" footer="0.31496062992125984"/>
  <pageSetup paperSize="9" scale="67" orientation="portrait" r:id="rId1"/>
  <headerFooter>
    <oddHeader>&amp;L&amp;G&amp;C&amp;13PREFEITURA MUNICIPAL DE PASSO FUNDO - RS&amp;11
&amp;12
&amp;11
&amp;"-,Negrito"&amp;13&amp;UPLANILHA CUSTO E FORMAÇÃO DE PREÇO DE TRANSPORTE URBANO&amp;"-,Regular"&amp;11&amp;U
&amp;12Planilha GEIPOT&amp;R&amp;P</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topLeftCell="A55" zoomScaleNormal="100" zoomScalePageLayoutView="85" workbookViewId="0">
      <selection activeCell="I87" sqref="I87"/>
    </sheetView>
  </sheetViews>
  <sheetFormatPr defaultRowHeight="15" x14ac:dyDescent="0.25"/>
  <cols>
    <col min="1" max="1" width="4.5703125" customWidth="1"/>
    <col min="2" max="2" width="5.42578125" customWidth="1"/>
    <col min="3" max="3" width="5.7109375" customWidth="1"/>
    <col min="4" max="4" width="16.5703125" customWidth="1"/>
    <col min="5" max="5" width="14.7109375" customWidth="1"/>
    <col min="6" max="6" width="15.85546875" customWidth="1"/>
    <col min="7" max="7" width="10.140625" customWidth="1"/>
    <col min="8" max="8" width="11" customWidth="1"/>
    <col min="9" max="9" width="10.28515625" customWidth="1"/>
    <col min="10" max="10" width="18.7109375" bestFit="1" customWidth="1"/>
  </cols>
  <sheetData>
    <row r="1" spans="1:10" ht="15.75" x14ac:dyDescent="0.25">
      <c r="A1" s="30" t="s">
        <v>333</v>
      </c>
      <c r="B1" s="30" t="s">
        <v>332</v>
      </c>
    </row>
    <row r="3" spans="1:10" x14ac:dyDescent="0.25">
      <c r="B3" t="s">
        <v>287</v>
      </c>
      <c r="C3" t="s">
        <v>329</v>
      </c>
    </row>
    <row r="4" spans="1:10" ht="15.75" thickBot="1" x14ac:dyDescent="0.3"/>
    <row r="5" spans="1:10" ht="15.75" thickBot="1" x14ac:dyDescent="0.3">
      <c r="C5" t="s">
        <v>213</v>
      </c>
      <c r="D5" t="s">
        <v>330</v>
      </c>
      <c r="G5" s="20"/>
      <c r="I5">
        <v>18</v>
      </c>
      <c r="J5" s="38">
        <f>PARÂMETROS!B25</f>
        <v>4.8899999999999997</v>
      </c>
    </row>
    <row r="6" spans="1:10" ht="15.75" thickBot="1" x14ac:dyDescent="0.3"/>
    <row r="7" spans="1:10" ht="15.75" thickBot="1" x14ac:dyDescent="0.3">
      <c r="C7" t="s">
        <v>214</v>
      </c>
      <c r="D7" t="s">
        <v>331</v>
      </c>
      <c r="I7">
        <v>19</v>
      </c>
      <c r="J7" s="35">
        <f>IF('INFORMAÇÕES BÁSICAS'!E41="X",0.37,0.47)</f>
        <v>0.47</v>
      </c>
    </row>
    <row r="9" spans="1:10" x14ac:dyDescent="0.25">
      <c r="C9" t="s">
        <v>215</v>
      </c>
      <c r="D9" t="s">
        <v>288</v>
      </c>
    </row>
    <row r="11" spans="1:10" x14ac:dyDescent="0.25">
      <c r="D11" t="s">
        <v>289</v>
      </c>
      <c r="E11" t="s">
        <v>286</v>
      </c>
    </row>
    <row r="12" spans="1:10" ht="15.75" thickBot="1" x14ac:dyDescent="0.3"/>
    <row r="13" spans="1:10" ht="15.75" thickBot="1" x14ac:dyDescent="0.3">
      <c r="D13">
        <v>18</v>
      </c>
      <c r="E13" s="37">
        <f>J5</f>
        <v>4.8899999999999997</v>
      </c>
      <c r="F13" s="15" t="s">
        <v>142</v>
      </c>
      <c r="G13" s="35">
        <f>J7</f>
        <v>0.47</v>
      </c>
      <c r="I13">
        <v>20</v>
      </c>
      <c r="J13" s="38">
        <f>E13*G13</f>
        <v>2.2982999999999998</v>
      </c>
    </row>
    <row r="15" spans="1:10" x14ac:dyDescent="0.25">
      <c r="B15" t="s">
        <v>216</v>
      </c>
      <c r="C15" t="s">
        <v>386</v>
      </c>
    </row>
    <row r="17" spans="2:10" x14ac:dyDescent="0.25">
      <c r="C17" t="s">
        <v>289</v>
      </c>
      <c r="D17" t="s">
        <v>286</v>
      </c>
    </row>
    <row r="18" spans="2:10" ht="15.75" thickBot="1" x14ac:dyDescent="0.3"/>
    <row r="19" spans="2:10" ht="15.75" thickBot="1" x14ac:dyDescent="0.3">
      <c r="D19">
        <v>18</v>
      </c>
      <c r="E19" s="37">
        <f>J5</f>
        <v>4.8899999999999997</v>
      </c>
      <c r="F19" s="15" t="s">
        <v>142</v>
      </c>
      <c r="G19" s="35">
        <v>0.05</v>
      </c>
      <c r="I19">
        <v>21</v>
      </c>
      <c r="J19" s="38">
        <f>E19*G19</f>
        <v>0.2445</v>
      </c>
    </row>
    <row r="20" spans="2:10" x14ac:dyDescent="0.25">
      <c r="G20" t="s">
        <v>297</v>
      </c>
    </row>
    <row r="22" spans="2:10" x14ac:dyDescent="0.25">
      <c r="B22" t="s">
        <v>217</v>
      </c>
      <c r="C22" t="s">
        <v>218</v>
      </c>
      <c r="J22" s="56"/>
    </row>
    <row r="23" spans="2:10" ht="15.75" thickBot="1" x14ac:dyDescent="0.3">
      <c r="J23" s="56"/>
    </row>
    <row r="24" spans="2:10" ht="15.75" thickBot="1" x14ac:dyDescent="0.3">
      <c r="C24" t="s">
        <v>213</v>
      </c>
      <c r="D24" t="s">
        <v>298</v>
      </c>
      <c r="G24" s="20"/>
      <c r="I24">
        <v>22</v>
      </c>
      <c r="J24" s="59">
        <f>IF('INFORMAÇÕES BÁSICAS'!E58="X",PARÂMETROS!D50,IF('INFORMAÇÕES BÁSICAS'!E59="X",PARÂMETROS!D48,PARÂMETROS!D48))</f>
        <v>93000</v>
      </c>
    </row>
    <row r="26" spans="2:10" x14ac:dyDescent="0.25">
      <c r="C26" t="s">
        <v>214</v>
      </c>
      <c r="D26" t="s">
        <v>390</v>
      </c>
      <c r="J26" s="56"/>
    </row>
    <row r="27" spans="2:10" x14ac:dyDescent="0.25">
      <c r="J27" s="56"/>
    </row>
    <row r="28" spans="2:10" x14ac:dyDescent="0.25">
      <c r="D28" t="s">
        <v>290</v>
      </c>
      <c r="E28" t="s">
        <v>291</v>
      </c>
    </row>
    <row r="29" spans="2:10" ht="15.75" thickBot="1" x14ac:dyDescent="0.3"/>
    <row r="30" spans="2:10" ht="15.75" thickBot="1" x14ac:dyDescent="0.3">
      <c r="E30" s="72">
        <f>IF('INFORMAÇÕES BÁSICAS'!E58="X",PARÂMETROS!C8,IF('INFORMAÇÕES BÁSICAS'!E59="X",PARÂMETROS!C7,PARÂMETROS!C8))</f>
        <v>1898.13</v>
      </c>
      <c r="F30" s="15" t="s">
        <v>142</v>
      </c>
      <c r="G30" s="58">
        <f>IF('INFORMAÇÕES BÁSICAS'!E42="X",4,6)</f>
        <v>6</v>
      </c>
      <c r="I30" s="124">
        <v>23</v>
      </c>
      <c r="J30" s="38">
        <f>E30*G30</f>
        <v>11388.78</v>
      </c>
    </row>
    <row r="31" spans="2:10" x14ac:dyDescent="0.25">
      <c r="B31" s="29"/>
      <c r="I31" s="123"/>
    </row>
    <row r="32" spans="2:10" x14ac:dyDescent="0.25">
      <c r="D32" t="s">
        <v>292</v>
      </c>
      <c r="E32" t="s">
        <v>293</v>
      </c>
      <c r="I32" s="123"/>
    </row>
    <row r="33" spans="3:10" ht="15.75" thickBot="1" x14ac:dyDescent="0.3">
      <c r="I33" s="123"/>
    </row>
    <row r="34" spans="3:10" ht="15.75" thickBot="1" x14ac:dyDescent="0.3">
      <c r="D34" s="37">
        <f>IF('INFORMAÇÕES BÁSICAS'!E58="X",0,PARÂMETROS!F8)</f>
        <v>453.77</v>
      </c>
      <c r="E34" s="15" t="s">
        <v>142</v>
      </c>
      <c r="F34" s="58">
        <f>IF('INFORMAÇÕES BÁSICAS'!E42="X",4,6)</f>
        <v>6</v>
      </c>
      <c r="G34" s="15" t="s">
        <v>142</v>
      </c>
      <c r="H34" s="61">
        <v>2</v>
      </c>
      <c r="I34" s="124">
        <v>24</v>
      </c>
      <c r="J34" s="38">
        <f>D34*F34*H34</f>
        <v>5445.24</v>
      </c>
    </row>
    <row r="35" spans="3:10" x14ac:dyDescent="0.25">
      <c r="I35" s="123"/>
    </row>
    <row r="36" spans="3:10" x14ac:dyDescent="0.25">
      <c r="D36" t="s">
        <v>294</v>
      </c>
      <c r="E36" t="s">
        <v>295</v>
      </c>
      <c r="I36" s="123"/>
    </row>
    <row r="37" spans="3:10" ht="15.75" thickBot="1" x14ac:dyDescent="0.3">
      <c r="I37" s="123"/>
    </row>
    <row r="38" spans="3:10" ht="15.75" thickBot="1" x14ac:dyDescent="0.3">
      <c r="D38" s="37">
        <f>IF('INFORMAÇÕES BÁSICAS'!E58="X",0,PARÂMETROS!D8)</f>
        <v>115.14</v>
      </c>
      <c r="E38" s="15" t="s">
        <v>142</v>
      </c>
      <c r="F38" s="58">
        <f>IF('INFORMAÇÕES BÁSICAS'!E42="X",4,6)</f>
        <v>6</v>
      </c>
      <c r="G38" s="15" t="s">
        <v>142</v>
      </c>
      <c r="H38" s="61">
        <v>2</v>
      </c>
      <c r="I38" s="124">
        <v>25</v>
      </c>
      <c r="J38" s="38">
        <f>D38*F38*H38</f>
        <v>1381.68</v>
      </c>
    </row>
    <row r="39" spans="3:10" x14ac:dyDescent="0.25">
      <c r="I39" s="123"/>
    </row>
    <row r="40" spans="3:10" x14ac:dyDescent="0.25">
      <c r="D40" t="s">
        <v>292</v>
      </c>
      <c r="E40" t="s">
        <v>296</v>
      </c>
      <c r="I40" s="123"/>
    </row>
    <row r="41" spans="3:10" ht="15.75" thickBot="1" x14ac:dyDescent="0.3">
      <c r="I41" s="123"/>
    </row>
    <row r="42" spans="3:10" ht="15.75" thickBot="1" x14ac:dyDescent="0.3">
      <c r="D42" s="37">
        <f>IF('INFORMAÇÕES BÁSICAS'!E58="X",0,PARÂMETROS!E8)</f>
        <v>59.92</v>
      </c>
      <c r="E42" s="15" t="s">
        <v>142</v>
      </c>
      <c r="F42" s="58">
        <f>IF('INFORMAÇÕES BÁSICAS'!E42="X",4,6)</f>
        <v>6</v>
      </c>
      <c r="G42" s="15" t="s">
        <v>142</v>
      </c>
      <c r="H42" s="61">
        <v>2</v>
      </c>
      <c r="I42" s="124">
        <v>26</v>
      </c>
      <c r="J42" s="38">
        <f>D42*F42*H42</f>
        <v>719.04</v>
      </c>
    </row>
    <row r="43" spans="3:10" ht="15.75" thickBot="1" x14ac:dyDescent="0.3">
      <c r="I43" s="123"/>
    </row>
    <row r="44" spans="3:10" ht="15.75" thickBot="1" x14ac:dyDescent="0.3">
      <c r="D44" s="29" t="s">
        <v>391</v>
      </c>
      <c r="I44" s="122" t="s">
        <v>381</v>
      </c>
      <c r="J44" s="37">
        <f>SUM(J30,J34,J38,J42)</f>
        <v>18934.740000000002</v>
      </c>
    </row>
    <row r="45" spans="3:10" x14ac:dyDescent="0.25">
      <c r="I45" s="123"/>
    </row>
    <row r="46" spans="3:10" x14ac:dyDescent="0.25">
      <c r="C46" t="s">
        <v>215</v>
      </c>
      <c r="D46" t="s">
        <v>392</v>
      </c>
      <c r="J46" s="20"/>
    </row>
    <row r="47" spans="3:10" ht="15.75" thickBot="1" x14ac:dyDescent="0.3"/>
    <row r="48" spans="3:10" ht="15.75" thickBot="1" x14ac:dyDescent="0.3">
      <c r="D48" s="60">
        <f>J44</f>
        <v>18934.740000000002</v>
      </c>
      <c r="E48" s="57" t="s">
        <v>146</v>
      </c>
      <c r="F48" s="223">
        <f>IF('INFORMAÇÕES BÁSICAS'!E41="X",PARÂMETROS!D50,PARÂMETROS!D48)</f>
        <v>93000</v>
      </c>
      <c r="I48">
        <v>27</v>
      </c>
      <c r="J48" s="38">
        <f>D48/F48</f>
        <v>0.2035993548387097</v>
      </c>
    </row>
    <row r="50" spans="2:10" x14ac:dyDescent="0.25">
      <c r="B50" t="s">
        <v>219</v>
      </c>
      <c r="C50" t="s">
        <v>389</v>
      </c>
      <c r="J50" s="56"/>
    </row>
    <row r="51" spans="2:10" ht="15.75" thickBot="1" x14ac:dyDescent="0.3"/>
    <row r="52" spans="2:10" ht="15.75" thickBot="1" x14ac:dyDescent="0.3">
      <c r="D52" s="62">
        <f>J44</f>
        <v>18934.740000000002</v>
      </c>
      <c r="E52" s="15" t="s">
        <v>142</v>
      </c>
      <c r="F52" s="17">
        <v>5.7999999999999996E-3</v>
      </c>
      <c r="G52" s="15" t="s">
        <v>142</v>
      </c>
      <c r="H52" s="35">
        <f>'RESUMO GERAL'!I7</f>
        <v>5999.9983999999995</v>
      </c>
      <c r="I52" s="124">
        <v>28</v>
      </c>
      <c r="J52" s="36">
        <f>D52*F52/H52</f>
        <v>1.8303586880956506E-2</v>
      </c>
    </row>
    <row r="54" spans="2:10" x14ac:dyDescent="0.25">
      <c r="B54" t="s">
        <v>334</v>
      </c>
      <c r="C54" t="s">
        <v>387</v>
      </c>
    </row>
    <row r="55" spans="2:10" ht="15.75" thickBot="1" x14ac:dyDescent="0.3"/>
    <row r="56" spans="2:10" ht="15.75" thickBot="1" x14ac:dyDescent="0.3">
      <c r="C56" t="s">
        <v>335</v>
      </c>
      <c r="D56" t="s">
        <v>286</v>
      </c>
      <c r="I56">
        <v>29</v>
      </c>
      <c r="J56" s="36">
        <f>SUM(J52,J48,J19,J13)</f>
        <v>2.764702941719666</v>
      </c>
    </row>
    <row r="57" spans="2:10" x14ac:dyDescent="0.25">
      <c r="J57" s="64"/>
    </row>
    <row r="58" spans="2:10" x14ac:dyDescent="0.25">
      <c r="C58" t="s">
        <v>336</v>
      </c>
      <c r="D58" t="s">
        <v>388</v>
      </c>
    </row>
    <row r="59" spans="2:10" ht="15.75" thickBot="1" x14ac:dyDescent="0.3"/>
    <row r="60" spans="2:10" s="15" customFormat="1" ht="15.75" thickBot="1" x14ac:dyDescent="0.3">
      <c r="C60" s="124">
        <v>29</v>
      </c>
      <c r="D60" s="67">
        <f>J56</f>
        <v>2.764702941719666</v>
      </c>
      <c r="E60" s="15" t="s">
        <v>142</v>
      </c>
      <c r="F60" s="68">
        <v>1.1000000000000001</v>
      </c>
      <c r="I60" s="124">
        <v>30</v>
      </c>
      <c r="J60" s="67">
        <f>D60*F60</f>
        <v>3.041173235891633</v>
      </c>
    </row>
    <row r="62" spans="2:10" x14ac:dyDescent="0.25">
      <c r="B62" t="s">
        <v>337</v>
      </c>
      <c r="C62" t="s">
        <v>393</v>
      </c>
    </row>
    <row r="64" spans="2:10" x14ac:dyDescent="0.25">
      <c r="C64" t="s">
        <v>338</v>
      </c>
      <c r="D64" t="s">
        <v>286</v>
      </c>
    </row>
    <row r="65" spans="2:10" ht="15.75" thickBot="1" x14ac:dyDescent="0.3"/>
    <row r="66" spans="2:10" s="15" customFormat="1" ht="15.75" thickBot="1" x14ac:dyDescent="0.3">
      <c r="D66" s="35">
        <f>'INFORMAÇÕES BÁSICAS'!G27/'INFORMAÇÕES BÁSICAS'!E23</f>
        <v>272.72719999999998</v>
      </c>
      <c r="E66" s="15" t="s">
        <v>142</v>
      </c>
      <c r="F66" s="66">
        <f>'INFORMAÇÕES BÁSICAS'!E23</f>
        <v>22</v>
      </c>
      <c r="I66" s="124"/>
      <c r="J66" s="35">
        <f>D66*F66</f>
        <v>5999.9983999999995</v>
      </c>
    </row>
    <row r="67" spans="2:10" x14ac:dyDescent="0.25">
      <c r="I67" s="123"/>
    </row>
    <row r="68" spans="2:10" x14ac:dyDescent="0.25">
      <c r="C68" t="s">
        <v>339</v>
      </c>
      <c r="D68" t="s">
        <v>388</v>
      </c>
      <c r="I68" s="123"/>
    </row>
    <row r="69" spans="2:10" ht="15.75" thickBot="1" x14ac:dyDescent="0.3">
      <c r="I69" s="123"/>
    </row>
    <row r="70" spans="2:10" s="15" customFormat="1" ht="15.75" thickBot="1" x14ac:dyDescent="0.3">
      <c r="D70" s="35">
        <f>'INFORMAÇÕES BÁSICAS'!G29/'INFORMAÇÕES BÁSICAS'!E23</f>
        <v>0</v>
      </c>
      <c r="E70" s="15" t="s">
        <v>142</v>
      </c>
      <c r="F70" s="66">
        <f>F66</f>
        <v>22</v>
      </c>
      <c r="I70" s="124"/>
      <c r="J70" s="35">
        <f>D70*F70</f>
        <v>0</v>
      </c>
    </row>
    <row r="71" spans="2:10" x14ac:dyDescent="0.25">
      <c r="D71" s="65"/>
      <c r="F71" s="65"/>
    </row>
    <row r="72" spans="2:10" x14ac:dyDescent="0.25">
      <c r="B72" t="s">
        <v>340</v>
      </c>
      <c r="C72" t="s">
        <v>394</v>
      </c>
      <c r="J72" s="64"/>
    </row>
    <row r="74" spans="2:10" x14ac:dyDescent="0.25">
      <c r="C74" t="s">
        <v>341</v>
      </c>
      <c r="D74" t="s">
        <v>286</v>
      </c>
    </row>
    <row r="75" spans="2:10" ht="15.75" thickBot="1" x14ac:dyDescent="0.3"/>
    <row r="76" spans="2:10" s="15" customFormat="1" ht="15.75" thickBot="1" x14ac:dyDescent="0.3">
      <c r="C76" s="124">
        <v>29</v>
      </c>
      <c r="D76" s="69">
        <f>J56</f>
        <v>2.764702941719666</v>
      </c>
      <c r="E76" s="15" t="s">
        <v>142</v>
      </c>
      <c r="F76" s="66">
        <f>'INFORMAÇÕES BÁSICAS'!G27</f>
        <v>5999.9983999999995</v>
      </c>
      <c r="I76" s="124">
        <v>31</v>
      </c>
      <c r="J76" s="69">
        <f>D76*F76</f>
        <v>16588.213226793287</v>
      </c>
    </row>
    <row r="77" spans="2:10" x14ac:dyDescent="0.25">
      <c r="I77" s="123"/>
    </row>
    <row r="78" spans="2:10" x14ac:dyDescent="0.25">
      <c r="C78" t="s">
        <v>342</v>
      </c>
      <c r="D78" t="s">
        <v>388</v>
      </c>
      <c r="I78" s="123"/>
    </row>
    <row r="79" spans="2:10" ht="15.75" thickBot="1" x14ac:dyDescent="0.3">
      <c r="I79" s="123"/>
    </row>
    <row r="80" spans="2:10" s="15" customFormat="1" ht="15.75" thickBot="1" x14ac:dyDescent="0.3">
      <c r="C80" s="124">
        <v>30</v>
      </c>
      <c r="D80" s="69">
        <f>J60</f>
        <v>3.041173235891633</v>
      </c>
      <c r="E80" s="15" t="s">
        <v>142</v>
      </c>
      <c r="F80" s="66">
        <f>'INFORMAÇÕES BÁSICAS'!G29</f>
        <v>0</v>
      </c>
      <c r="I80" s="124">
        <v>32</v>
      </c>
      <c r="J80" s="69">
        <f>D80*F80</f>
        <v>0</v>
      </c>
    </row>
    <row r="82" spans="2:10" ht="15.75" thickBot="1" x14ac:dyDescent="0.3"/>
    <row r="83" spans="2:10" ht="16.5" thickBot="1" x14ac:dyDescent="0.3">
      <c r="B83" s="30" t="s">
        <v>395</v>
      </c>
      <c r="I83" s="189">
        <f>33</f>
        <v>33</v>
      </c>
      <c r="J83" s="70">
        <f>J76+J80</f>
        <v>16588.213226793287</v>
      </c>
    </row>
    <row r="84" spans="2:10" ht="15.75" thickBot="1" x14ac:dyDescent="0.3"/>
    <row r="85" spans="2:10" ht="16.5" thickBot="1" x14ac:dyDescent="0.3">
      <c r="B85" s="30" t="s">
        <v>410</v>
      </c>
      <c r="I85" s="122" t="s">
        <v>381</v>
      </c>
      <c r="J85" s="70">
        <f>J83/2</f>
        <v>8294.1066133966433</v>
      </c>
    </row>
  </sheetData>
  <sheetProtection password="CE99" sheet="1" objects="1" scenarios="1" selectLockedCells="1"/>
  <pageMargins left="1.1811023622047245" right="0.39370078740157483" top="1.3779527559055118" bottom="0.39370078740157483" header="0.31496062992125984" footer="0.31496062992125984"/>
  <pageSetup paperSize="9" scale="56" orientation="portrait" r:id="rId1"/>
  <headerFooter>
    <oddHeader>&amp;L&amp;G&amp;C&amp;13PREFEITURA MUNICIPAL DE PASSO FUNDO - RS&amp;11
&amp;12
&amp;11
&amp;"-,Negrito"&amp;13&amp;UPLANILHA CUSTO E FORMAÇÃO DE PREÇO DE TRANSPORTE URBANO&amp;"-,Regular"&amp;11&amp;U
&amp;12Planilha GEIPOT&amp;R&amp;P</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topLeftCell="A10" zoomScaleNormal="100" workbookViewId="0">
      <selection activeCell="D37" sqref="D37"/>
    </sheetView>
  </sheetViews>
  <sheetFormatPr defaultRowHeight="15" x14ac:dyDescent="0.25"/>
  <cols>
    <col min="1" max="1" width="11.7109375" bestFit="1" customWidth="1"/>
    <col min="2" max="2" width="14" customWidth="1"/>
    <col min="3" max="4" width="16.5703125" bestFit="1" customWidth="1"/>
    <col min="5" max="5" width="18" bestFit="1" customWidth="1"/>
    <col min="6" max="6" width="7" customWidth="1"/>
    <col min="7" max="7" width="8.140625" bestFit="1" customWidth="1"/>
    <col min="8" max="8" width="9" bestFit="1" customWidth="1"/>
    <col min="9" max="9" width="10.140625" bestFit="1" customWidth="1"/>
    <col min="10" max="10" width="6.28515625" style="112" customWidth="1"/>
    <col min="11" max="11" width="10.7109375" bestFit="1" customWidth="1"/>
    <col min="12" max="12" width="7" style="107" customWidth="1"/>
    <col min="13" max="14" width="13.42578125" bestFit="1" customWidth="1"/>
  </cols>
  <sheetData>
    <row r="1" spans="1:14" ht="16.5" thickBot="1" x14ac:dyDescent="0.3">
      <c r="A1" s="289" t="s">
        <v>285</v>
      </c>
      <c r="B1" s="290"/>
      <c r="C1" s="290"/>
      <c r="D1" s="290"/>
      <c r="E1" s="290"/>
      <c r="F1" s="290"/>
      <c r="G1" s="290"/>
      <c r="H1" s="290"/>
      <c r="I1" s="290"/>
      <c r="J1" s="290"/>
      <c r="K1" s="290"/>
      <c r="L1" s="290"/>
      <c r="M1" s="290"/>
      <c r="N1" s="291"/>
    </row>
    <row r="2" spans="1:14" ht="16.5" thickBot="1" x14ac:dyDescent="0.3">
      <c r="A2" s="289" t="s">
        <v>350</v>
      </c>
      <c r="B2" s="290"/>
      <c r="C2" s="290"/>
      <c r="D2" s="290"/>
      <c r="E2" s="290"/>
      <c r="F2" s="290"/>
      <c r="G2" s="290"/>
      <c r="H2" s="290"/>
      <c r="I2" s="290"/>
      <c r="J2" s="290"/>
      <c r="K2" s="290"/>
      <c r="L2" s="290"/>
      <c r="M2" s="290"/>
      <c r="N2" s="291"/>
    </row>
    <row r="3" spans="1:14" ht="15.75" x14ac:dyDescent="0.25">
      <c r="A3" s="79"/>
      <c r="B3" s="128"/>
      <c r="C3" s="129" t="s">
        <v>404</v>
      </c>
      <c r="D3" s="126" t="s">
        <v>352</v>
      </c>
      <c r="E3" s="81" t="s">
        <v>352</v>
      </c>
      <c r="F3" s="97"/>
      <c r="G3" s="80" t="s">
        <v>353</v>
      </c>
      <c r="H3" s="79" t="s">
        <v>354</v>
      </c>
      <c r="I3" s="115" t="s">
        <v>355</v>
      </c>
      <c r="J3" s="97"/>
      <c r="K3" s="96" t="s">
        <v>356</v>
      </c>
      <c r="L3" s="97"/>
      <c r="M3" s="80" t="s">
        <v>357</v>
      </c>
      <c r="N3" s="81" t="s">
        <v>358</v>
      </c>
    </row>
    <row r="4" spans="1:14" s="47" customFormat="1" ht="22.5" x14ac:dyDescent="0.25">
      <c r="A4" s="292"/>
      <c r="B4" s="293"/>
      <c r="C4" s="125" t="s">
        <v>405</v>
      </c>
      <c r="D4" s="127" t="s">
        <v>351</v>
      </c>
      <c r="E4" s="78" t="s">
        <v>408</v>
      </c>
      <c r="F4" s="98"/>
      <c r="G4" s="77" t="s">
        <v>407</v>
      </c>
      <c r="H4" s="46" t="s">
        <v>281</v>
      </c>
      <c r="I4" s="116" t="s">
        <v>282</v>
      </c>
      <c r="J4" s="98"/>
      <c r="K4" s="92" t="s">
        <v>360</v>
      </c>
      <c r="L4" s="114"/>
      <c r="M4" s="71" t="s">
        <v>134</v>
      </c>
      <c r="N4" s="94" t="s">
        <v>135</v>
      </c>
    </row>
    <row r="5" spans="1:14" s="47" customFormat="1" x14ac:dyDescent="0.25">
      <c r="A5" s="227"/>
      <c r="B5" s="228"/>
      <c r="C5" s="125">
        <v>2</v>
      </c>
      <c r="D5" s="127" t="s">
        <v>406</v>
      </c>
      <c r="E5" s="78" t="s">
        <v>401</v>
      </c>
      <c r="F5" s="98"/>
      <c r="G5" s="77" t="s">
        <v>274</v>
      </c>
      <c r="H5" s="46" t="s">
        <v>274</v>
      </c>
      <c r="I5" s="116" t="s">
        <v>359</v>
      </c>
      <c r="J5" s="98"/>
      <c r="K5" s="93" t="s">
        <v>361</v>
      </c>
      <c r="L5" s="114"/>
      <c r="M5" s="77"/>
      <c r="N5" s="95"/>
    </row>
    <row r="6" spans="1:14" x14ac:dyDescent="0.25">
      <c r="A6" s="294" t="s">
        <v>220</v>
      </c>
      <c r="B6" s="295"/>
      <c r="C6" s="85"/>
      <c r="D6" s="49"/>
      <c r="E6" s="87"/>
      <c r="F6" s="99"/>
      <c r="G6" s="86"/>
      <c r="H6" s="82"/>
      <c r="I6" s="82"/>
      <c r="J6" s="99"/>
      <c r="K6" s="85"/>
      <c r="L6" s="99"/>
      <c r="M6" s="48"/>
      <c r="N6" s="49"/>
    </row>
    <row r="7" spans="1:14" x14ac:dyDescent="0.25">
      <c r="A7" s="287" t="s">
        <v>114</v>
      </c>
      <c r="B7" s="288"/>
      <c r="C7" s="296">
        <f>'CUSTOS VARIAVEIS'!J85</f>
        <v>8294.1066133966433</v>
      </c>
      <c r="D7" s="299">
        <f>SUM(C7:C10)</f>
        <v>8294.1066133966433</v>
      </c>
      <c r="E7" s="302">
        <f>C7*12</f>
        <v>99529.279360759712</v>
      </c>
      <c r="F7" s="100"/>
      <c r="G7" s="305">
        <v>22</v>
      </c>
      <c r="H7" s="308">
        <f>'INFORMAÇÕES BÁSICAS'!$E$17</f>
        <v>272.72719999999998</v>
      </c>
      <c r="I7" s="309">
        <f>G7*H7</f>
        <v>5999.9983999999995</v>
      </c>
      <c r="J7" s="109"/>
      <c r="K7" s="312">
        <f>D7/I7</f>
        <v>1.3823514708598328</v>
      </c>
      <c r="L7" s="158"/>
      <c r="M7" s="315">
        <f>D7/$D$34*100</f>
        <v>52.241509478741463</v>
      </c>
      <c r="N7" s="284">
        <f>D7/$D$46*100</f>
        <v>49.107018910016969</v>
      </c>
    </row>
    <row r="8" spans="1:14" x14ac:dyDescent="0.25">
      <c r="A8" s="287" t="s">
        <v>115</v>
      </c>
      <c r="B8" s="288"/>
      <c r="C8" s="297"/>
      <c r="D8" s="300"/>
      <c r="E8" s="303"/>
      <c r="F8" s="100"/>
      <c r="G8" s="305"/>
      <c r="H8" s="308"/>
      <c r="I8" s="310"/>
      <c r="J8" s="109"/>
      <c r="K8" s="313"/>
      <c r="L8" s="158"/>
      <c r="M8" s="316"/>
      <c r="N8" s="285"/>
    </row>
    <row r="9" spans="1:14" x14ac:dyDescent="0.25">
      <c r="A9" s="287" t="s">
        <v>116</v>
      </c>
      <c r="B9" s="288"/>
      <c r="C9" s="297"/>
      <c r="D9" s="300"/>
      <c r="E9" s="303"/>
      <c r="F9" s="100"/>
      <c r="G9" s="305"/>
      <c r="H9" s="308"/>
      <c r="I9" s="310"/>
      <c r="J9" s="109"/>
      <c r="K9" s="313"/>
      <c r="L9" s="158"/>
      <c r="M9" s="316"/>
      <c r="N9" s="285"/>
    </row>
    <row r="10" spans="1:14" x14ac:dyDescent="0.25">
      <c r="A10" s="287" t="s">
        <v>117</v>
      </c>
      <c r="B10" s="288"/>
      <c r="C10" s="298"/>
      <c r="D10" s="301"/>
      <c r="E10" s="304"/>
      <c r="F10" s="100"/>
      <c r="G10" s="305"/>
      <c r="H10" s="308"/>
      <c r="I10" s="311"/>
      <c r="J10" s="109"/>
      <c r="K10" s="314"/>
      <c r="L10" s="158"/>
      <c r="M10" s="317"/>
      <c r="N10" s="286"/>
    </row>
    <row r="11" spans="1:14" x14ac:dyDescent="0.25">
      <c r="A11" s="318"/>
      <c r="B11" s="319"/>
      <c r="C11" s="131"/>
      <c r="D11" s="132"/>
      <c r="E11" s="133"/>
      <c r="F11" s="101"/>
      <c r="G11" s="51"/>
      <c r="H11" s="14"/>
      <c r="I11" s="14"/>
      <c r="J11" s="101"/>
      <c r="K11" s="159"/>
      <c r="L11" s="160"/>
      <c r="M11" s="161"/>
      <c r="N11" s="162"/>
    </row>
    <row r="12" spans="1:14" x14ac:dyDescent="0.25">
      <c r="A12" s="295" t="s">
        <v>118</v>
      </c>
      <c r="B12" s="320"/>
      <c r="C12" s="134"/>
      <c r="D12" s="135"/>
      <c r="E12" s="136"/>
      <c r="F12" s="102"/>
      <c r="G12" s="88"/>
      <c r="H12" s="83"/>
      <c r="I12" s="154"/>
      <c r="J12" s="102"/>
      <c r="K12" s="163"/>
      <c r="L12" s="160"/>
      <c r="M12" s="164"/>
      <c r="N12" s="165"/>
    </row>
    <row r="13" spans="1:14" s="29" customFormat="1" x14ac:dyDescent="0.25">
      <c r="A13" s="321" t="s">
        <v>119</v>
      </c>
      <c r="B13" s="322"/>
      <c r="C13" s="137"/>
      <c r="D13" s="138"/>
      <c r="E13" s="139"/>
      <c r="F13" s="103"/>
      <c r="G13" s="50"/>
      <c r="H13" s="43"/>
      <c r="I13" s="118"/>
      <c r="J13" s="103"/>
      <c r="K13" s="166"/>
      <c r="L13" s="167"/>
      <c r="M13" s="168"/>
      <c r="N13" s="169"/>
    </row>
    <row r="14" spans="1:14" x14ac:dyDescent="0.25">
      <c r="A14" s="323" t="s">
        <v>120</v>
      </c>
      <c r="B14" s="324"/>
      <c r="C14" s="140">
        <f>'CUSTOS FIXOS - VEICULO'!J33</f>
        <v>0</v>
      </c>
      <c r="D14" s="141">
        <f>SUM(C14:C14)</f>
        <v>0</v>
      </c>
      <c r="E14" s="142">
        <f>D14*12</f>
        <v>0</v>
      </c>
      <c r="F14" s="104"/>
      <c r="G14" s="229">
        <f>$G$7</f>
        <v>22</v>
      </c>
      <c r="H14" s="230">
        <f>'INFORMAÇÕES BÁSICAS'!$E$17</f>
        <v>272.72719999999998</v>
      </c>
      <c r="I14" s="119">
        <f t="shared" ref="I14:I32" si="0">G14*H14</f>
        <v>5999.9983999999995</v>
      </c>
      <c r="J14" s="109"/>
      <c r="K14" s="170">
        <f>D14/I14</f>
        <v>0</v>
      </c>
      <c r="L14" s="160"/>
      <c r="M14" s="171">
        <f>D14/$D$34*100</f>
        <v>0</v>
      </c>
      <c r="N14" s="172">
        <f>D14/$D$46*100</f>
        <v>0</v>
      </c>
    </row>
    <row r="15" spans="1:14" x14ac:dyDescent="0.25">
      <c r="A15" s="325" t="s">
        <v>121</v>
      </c>
      <c r="B15" s="326"/>
      <c r="C15" s="140">
        <f>'CUSTOS FIXOS - VEICULO'!J37</f>
        <v>0</v>
      </c>
      <c r="D15" s="141">
        <f>SUM(C15:C15)</f>
        <v>0</v>
      </c>
      <c r="E15" s="142">
        <f t="shared" ref="E15:E31" si="1">D15*12</f>
        <v>0</v>
      </c>
      <c r="F15" s="104"/>
      <c r="G15" s="229">
        <f>$G$7</f>
        <v>22</v>
      </c>
      <c r="H15" s="230">
        <f>'INFORMAÇÕES BÁSICAS'!$E$17</f>
        <v>272.72719999999998</v>
      </c>
      <c r="I15" s="119">
        <f t="shared" si="0"/>
        <v>5999.9983999999995</v>
      </c>
      <c r="J15" s="109"/>
      <c r="K15" s="170">
        <f>D15/I15</f>
        <v>0</v>
      </c>
      <c r="L15" s="160"/>
      <c r="M15" s="171">
        <f>D15/$D$34*100</f>
        <v>0</v>
      </c>
      <c r="N15" s="172">
        <f>D15/$D$46*100</f>
        <v>0</v>
      </c>
    </row>
    <row r="16" spans="1:14" x14ac:dyDescent="0.25">
      <c r="A16" s="306" t="s">
        <v>122</v>
      </c>
      <c r="B16" s="307"/>
      <c r="C16" s="140"/>
      <c r="D16" s="141"/>
      <c r="E16" s="142"/>
      <c r="F16" s="104"/>
      <c r="G16" s="229"/>
      <c r="H16" s="230"/>
      <c r="I16" s="119"/>
      <c r="J16" s="109"/>
      <c r="K16" s="170"/>
      <c r="L16" s="160"/>
      <c r="M16" s="171"/>
      <c r="N16" s="172"/>
    </row>
    <row r="17" spans="1:14" x14ac:dyDescent="0.25">
      <c r="A17" s="323" t="s">
        <v>120</v>
      </c>
      <c r="B17" s="324"/>
      <c r="C17" s="140">
        <f>'CUSTOS FIXOS - VEICULO'!J67</f>
        <v>0</v>
      </c>
      <c r="D17" s="141">
        <f>SUM(C17:C17)</f>
        <v>0</v>
      </c>
      <c r="E17" s="142">
        <f t="shared" si="1"/>
        <v>0</v>
      </c>
      <c r="F17" s="104"/>
      <c r="G17" s="229">
        <f>$G$7</f>
        <v>22</v>
      </c>
      <c r="H17" s="230">
        <f>'INFORMAÇÕES BÁSICAS'!$E$17</f>
        <v>272.72719999999998</v>
      </c>
      <c r="I17" s="119">
        <f t="shared" si="0"/>
        <v>5999.9983999999995</v>
      </c>
      <c r="J17" s="109"/>
      <c r="K17" s="170">
        <f>D17/I17</f>
        <v>0</v>
      </c>
      <c r="L17" s="160"/>
      <c r="M17" s="171">
        <f>D17/$D$34*100</f>
        <v>0</v>
      </c>
      <c r="N17" s="172">
        <f>D17/$D$46*100</f>
        <v>0</v>
      </c>
    </row>
    <row r="18" spans="1:14" x14ac:dyDescent="0.25">
      <c r="A18" s="325" t="s">
        <v>121</v>
      </c>
      <c r="B18" s="326"/>
      <c r="C18" s="140">
        <f>'CUSTOS FIXOS - VEICULO'!J71</f>
        <v>0</v>
      </c>
      <c r="D18" s="141">
        <f>SUM(C18:C18)</f>
        <v>0</v>
      </c>
      <c r="E18" s="142">
        <f t="shared" si="1"/>
        <v>0</v>
      </c>
      <c r="F18" s="104"/>
      <c r="G18" s="229">
        <f>$G$7</f>
        <v>22</v>
      </c>
      <c r="H18" s="230">
        <f>'INFORMAÇÕES BÁSICAS'!$E$17</f>
        <v>272.72719999999998</v>
      </c>
      <c r="I18" s="119">
        <f t="shared" si="0"/>
        <v>5999.9983999999995</v>
      </c>
      <c r="J18" s="109"/>
      <c r="K18" s="170">
        <f>D18/I18</f>
        <v>0</v>
      </c>
      <c r="L18" s="160"/>
      <c r="M18" s="171">
        <f>D18/$D$34*100</f>
        <v>0</v>
      </c>
      <c r="N18" s="172">
        <f>D18/$D$46*100</f>
        <v>0</v>
      </c>
    </row>
    <row r="19" spans="1:14" x14ac:dyDescent="0.25">
      <c r="A19" s="323" t="s">
        <v>123</v>
      </c>
      <c r="B19" s="324"/>
      <c r="C19" s="140">
        <f>'CUSTOS FIXOS - VEICULO'!J75</f>
        <v>0</v>
      </c>
      <c r="D19" s="141">
        <f>SUM(C19:C19)</f>
        <v>0</v>
      </c>
      <c r="E19" s="142">
        <f t="shared" si="1"/>
        <v>0</v>
      </c>
      <c r="F19" s="104"/>
      <c r="G19" s="229">
        <f>$G$7</f>
        <v>22</v>
      </c>
      <c r="H19" s="230">
        <f>'INFORMAÇÕES BÁSICAS'!$E$17</f>
        <v>272.72719999999998</v>
      </c>
      <c r="I19" s="119">
        <f t="shared" si="0"/>
        <v>5999.9983999999995</v>
      </c>
      <c r="J19" s="109"/>
      <c r="K19" s="170">
        <f>D19/I19</f>
        <v>0</v>
      </c>
      <c r="L19" s="160"/>
      <c r="M19" s="171">
        <f>D19/$D$34*100</f>
        <v>0</v>
      </c>
      <c r="N19" s="172">
        <f>D19/$D$46*100</f>
        <v>0</v>
      </c>
    </row>
    <row r="20" spans="1:14" x14ac:dyDescent="0.25">
      <c r="A20" s="327" t="s">
        <v>124</v>
      </c>
      <c r="B20" s="306"/>
      <c r="C20" s="140"/>
      <c r="D20" s="141"/>
      <c r="E20" s="142"/>
      <c r="F20" s="104"/>
      <c r="G20" s="229"/>
      <c r="H20" s="230"/>
      <c r="I20" s="119"/>
      <c r="J20" s="109"/>
      <c r="K20" s="170"/>
      <c r="L20" s="160"/>
      <c r="M20" s="171"/>
      <c r="N20" s="172"/>
    </row>
    <row r="21" spans="1:14" x14ac:dyDescent="0.25">
      <c r="A21" s="323" t="s">
        <v>125</v>
      </c>
      <c r="B21" s="324"/>
      <c r="C21" s="140">
        <f>'MÃO DE OBRA'!J8+'MÃO DE OBRA'!J10+'MÃO DE OBRA'!J12+'MÃO DE OBRA'!J14</f>
        <v>5978.0548810159999</v>
      </c>
      <c r="D21" s="141">
        <f>SUM(C21:C21)</f>
        <v>5978.0548810159999</v>
      </c>
      <c r="E21" s="142">
        <f t="shared" si="1"/>
        <v>71736.658572191998</v>
      </c>
      <c r="F21" s="104"/>
      <c r="G21" s="229">
        <f>$G$7</f>
        <v>22</v>
      </c>
      <c r="H21" s="230">
        <f>'INFORMAÇÕES BÁSICAS'!$E$17</f>
        <v>272.72719999999998</v>
      </c>
      <c r="I21" s="119">
        <f t="shared" si="0"/>
        <v>5999.9983999999995</v>
      </c>
      <c r="J21" s="109"/>
      <c r="K21" s="170">
        <f>D21/I21</f>
        <v>0.99634274586073224</v>
      </c>
      <c r="L21" s="160"/>
      <c r="M21" s="171">
        <f>D21/$D$34*100</f>
        <v>37.653556348866161</v>
      </c>
      <c r="N21" s="172">
        <f>D21/$D$46*100</f>
        <v>35.394342967934186</v>
      </c>
    </row>
    <row r="22" spans="1:14" x14ac:dyDescent="0.25">
      <c r="A22" s="323" t="s">
        <v>126</v>
      </c>
      <c r="B22" s="324"/>
      <c r="C22" s="140">
        <f>'MÃO DE OBRA'!J19</f>
        <v>568.48275550667995</v>
      </c>
      <c r="D22" s="141">
        <f>SUM(C22:C22)</f>
        <v>568.48275550667995</v>
      </c>
      <c r="E22" s="142">
        <f t="shared" si="1"/>
        <v>6821.7930660801594</v>
      </c>
      <c r="F22" s="104"/>
      <c r="G22" s="229">
        <f>$G$7</f>
        <v>22</v>
      </c>
      <c r="H22" s="230">
        <f>'INFORMAÇÕES BÁSICAS'!$E$17</f>
        <v>272.72719999999998</v>
      </c>
      <c r="I22" s="119">
        <f t="shared" si="0"/>
        <v>5999.9983999999995</v>
      </c>
      <c r="J22" s="109"/>
      <c r="K22" s="170">
        <f>D22/I22</f>
        <v>9.4747151183686984E-2</v>
      </c>
      <c r="L22" s="160"/>
      <c r="M22" s="171">
        <f>D22/$D$34*100</f>
        <v>3.5806625890646773</v>
      </c>
      <c r="N22" s="172">
        <f>D22/$D$46*100</f>
        <v>3.365822833720796</v>
      </c>
    </row>
    <row r="23" spans="1:14" x14ac:dyDescent="0.25">
      <c r="A23" s="323" t="s">
        <v>127</v>
      </c>
      <c r="B23" s="324"/>
      <c r="C23" s="140">
        <f>'MÃO DE OBRA'!J24</f>
        <v>730.90639993716002</v>
      </c>
      <c r="D23" s="141">
        <f>SUM(C23:C23)</f>
        <v>730.90639993716002</v>
      </c>
      <c r="E23" s="142">
        <f t="shared" si="1"/>
        <v>8770.8767992459198</v>
      </c>
      <c r="F23" s="104"/>
      <c r="G23" s="229">
        <f>$G$7</f>
        <v>22</v>
      </c>
      <c r="H23" s="230">
        <f>'INFORMAÇÕES BÁSICAS'!$E$17</f>
        <v>272.72719999999998</v>
      </c>
      <c r="I23" s="119">
        <f t="shared" si="0"/>
        <v>5999.9983999999995</v>
      </c>
      <c r="J23" s="109"/>
      <c r="K23" s="170">
        <f>D23/I23</f>
        <v>0.12181776580759757</v>
      </c>
      <c r="L23" s="160"/>
      <c r="M23" s="171">
        <f>D23/$D$34*100</f>
        <v>4.6037090430831569</v>
      </c>
      <c r="N23" s="172">
        <f>D23/$D$46*100</f>
        <v>4.3274865004981669</v>
      </c>
    </row>
    <row r="24" spans="1:14" ht="14.45" hidden="1" customHeight="1" x14ac:dyDescent="0.25">
      <c r="A24" s="325" t="s">
        <v>128</v>
      </c>
      <c r="B24" s="326"/>
      <c r="C24" s="140">
        <v>0</v>
      </c>
      <c r="D24" s="141">
        <f>SUM(C24:C24)</f>
        <v>0</v>
      </c>
      <c r="E24" s="142">
        <f t="shared" si="1"/>
        <v>0</v>
      </c>
      <c r="F24" s="104"/>
      <c r="G24" s="229">
        <v>26</v>
      </c>
      <c r="H24" s="230">
        <f>'INFORMAÇÕES BÁSICAS'!$E$17</f>
        <v>272.72719999999998</v>
      </c>
      <c r="I24" s="119">
        <f t="shared" si="0"/>
        <v>7090.9071999999996</v>
      </c>
      <c r="J24" s="109"/>
      <c r="K24" s="170">
        <f>D24/I24</f>
        <v>0</v>
      </c>
      <c r="L24" s="160"/>
      <c r="M24" s="171">
        <f>D24/$D$34*100</f>
        <v>0</v>
      </c>
      <c r="N24" s="172">
        <f>D24/$D$46*100</f>
        <v>0</v>
      </c>
    </row>
    <row r="25" spans="1:14" ht="14.45" hidden="1" customHeight="1" x14ac:dyDescent="0.25">
      <c r="A25" s="325" t="s">
        <v>129</v>
      </c>
      <c r="B25" s="326"/>
      <c r="C25" s="140">
        <v>0</v>
      </c>
      <c r="D25" s="141">
        <f>SUM(C25:C25)</f>
        <v>0</v>
      </c>
      <c r="E25" s="142">
        <f t="shared" si="1"/>
        <v>0</v>
      </c>
      <c r="F25" s="104"/>
      <c r="G25" s="229">
        <v>26</v>
      </c>
      <c r="H25" s="230">
        <f>'INFORMAÇÕES BÁSICAS'!$E$17</f>
        <v>272.72719999999998</v>
      </c>
      <c r="I25" s="119">
        <f t="shared" si="0"/>
        <v>7090.9071999999996</v>
      </c>
      <c r="J25" s="109"/>
      <c r="K25" s="170">
        <f>D25/I25</f>
        <v>0</v>
      </c>
      <c r="L25" s="160"/>
      <c r="M25" s="171">
        <f>D25/$D$34*100</f>
        <v>0</v>
      </c>
      <c r="N25" s="172">
        <f>D25/$D$46*100</f>
        <v>0</v>
      </c>
    </row>
    <row r="26" spans="1:14" x14ac:dyDescent="0.25">
      <c r="A26" s="327" t="s">
        <v>130</v>
      </c>
      <c r="B26" s="306"/>
      <c r="C26" s="140"/>
      <c r="D26" s="141"/>
      <c r="E26" s="142"/>
      <c r="F26" s="104"/>
      <c r="G26" s="229"/>
      <c r="H26" s="230"/>
      <c r="I26" s="119"/>
      <c r="J26" s="109"/>
      <c r="K26" s="170"/>
      <c r="L26" s="160"/>
      <c r="M26" s="171"/>
      <c r="N26" s="172"/>
    </row>
    <row r="27" spans="1:14" x14ac:dyDescent="0.25">
      <c r="A27" s="323" t="s">
        <v>131</v>
      </c>
      <c r="B27" s="324"/>
      <c r="C27" s="140">
        <f>'CUSTOS FIXOS - VEICULO'!I96</f>
        <v>280</v>
      </c>
      <c r="D27" s="141">
        <f t="shared" ref="D27:D32" si="2">SUM(C27:C27)</f>
        <v>280</v>
      </c>
      <c r="E27" s="142">
        <f t="shared" si="1"/>
        <v>3360</v>
      </c>
      <c r="F27" s="104"/>
      <c r="G27" s="229">
        <f t="shared" ref="G27:G32" si="3">$G$7</f>
        <v>22</v>
      </c>
      <c r="H27" s="230">
        <f>'INFORMAÇÕES BÁSICAS'!$E$17</f>
        <v>272.72719999999998</v>
      </c>
      <c r="I27" s="119">
        <f t="shared" si="0"/>
        <v>5999.9983999999995</v>
      </c>
      <c r="J27" s="109"/>
      <c r="K27" s="170">
        <f t="shared" ref="K27:K32" si="4">D27/I27</f>
        <v>4.6666679111114433E-2</v>
      </c>
      <c r="L27" s="160"/>
      <c r="M27" s="171">
        <f t="shared" ref="M27:M32" si="5">D27/$D$34*100</f>
        <v>1.7636164249951971</v>
      </c>
      <c r="N27" s="172">
        <f t="shared" ref="N27:N32" si="6">D27/$D$46*100</f>
        <v>1.6577994394954851</v>
      </c>
    </row>
    <row r="28" spans="1:14" x14ac:dyDescent="0.25">
      <c r="A28" s="325" t="s">
        <v>397</v>
      </c>
      <c r="B28" s="326"/>
      <c r="C28" s="140">
        <f>'CUSTOS FIXOS - VEICULO'!I100</f>
        <v>0</v>
      </c>
      <c r="D28" s="141">
        <f t="shared" si="2"/>
        <v>0</v>
      </c>
      <c r="E28" s="142">
        <f t="shared" si="1"/>
        <v>0</v>
      </c>
      <c r="F28" s="104"/>
      <c r="G28" s="229">
        <f t="shared" si="3"/>
        <v>22</v>
      </c>
      <c r="H28" s="230">
        <f>'INFORMAÇÕES BÁSICAS'!$E$17</f>
        <v>272.72719999999998</v>
      </c>
      <c r="I28" s="119">
        <f t="shared" si="0"/>
        <v>5999.9983999999995</v>
      </c>
      <c r="J28" s="109"/>
      <c r="K28" s="170">
        <f t="shared" si="4"/>
        <v>0</v>
      </c>
      <c r="L28" s="160"/>
      <c r="M28" s="171">
        <f t="shared" si="5"/>
        <v>0</v>
      </c>
      <c r="N28" s="172">
        <f t="shared" si="6"/>
        <v>0</v>
      </c>
    </row>
    <row r="29" spans="1:14" x14ac:dyDescent="0.25">
      <c r="A29" s="325" t="s">
        <v>132</v>
      </c>
      <c r="B29" s="326"/>
      <c r="C29" s="140">
        <f>'CUSTOS FIXOS - VEICULO'!H83</f>
        <v>0</v>
      </c>
      <c r="D29" s="141">
        <f t="shared" si="2"/>
        <v>0</v>
      </c>
      <c r="E29" s="142">
        <f t="shared" si="1"/>
        <v>0</v>
      </c>
      <c r="F29" s="104"/>
      <c r="G29" s="229">
        <f t="shared" si="3"/>
        <v>22</v>
      </c>
      <c r="H29" s="230">
        <f>'INFORMAÇÕES BÁSICAS'!$E$17</f>
        <v>272.72719999999998</v>
      </c>
      <c r="I29" s="119">
        <f t="shared" si="0"/>
        <v>5999.9983999999995</v>
      </c>
      <c r="J29" s="109"/>
      <c r="K29" s="170">
        <f t="shared" si="4"/>
        <v>0</v>
      </c>
      <c r="L29" s="160"/>
      <c r="M29" s="171">
        <f t="shared" si="5"/>
        <v>0</v>
      </c>
      <c r="N29" s="172">
        <f t="shared" si="6"/>
        <v>0</v>
      </c>
    </row>
    <row r="30" spans="1:14" x14ac:dyDescent="0.25">
      <c r="A30" s="325" t="s">
        <v>133</v>
      </c>
      <c r="B30" s="326"/>
      <c r="C30" s="140">
        <f>'CUSTOS FIXOS - VEICULO'!H81</f>
        <v>0</v>
      </c>
      <c r="D30" s="141">
        <f t="shared" si="2"/>
        <v>0</v>
      </c>
      <c r="E30" s="142">
        <f t="shared" si="1"/>
        <v>0</v>
      </c>
      <c r="F30" s="104"/>
      <c r="G30" s="229">
        <f t="shared" si="3"/>
        <v>22</v>
      </c>
      <c r="H30" s="230">
        <f>'INFORMAÇÕES BÁSICAS'!$E$17</f>
        <v>272.72719999999998</v>
      </c>
      <c r="I30" s="119">
        <f t="shared" si="0"/>
        <v>5999.9983999999995</v>
      </c>
      <c r="J30" s="109"/>
      <c r="K30" s="170">
        <f t="shared" si="4"/>
        <v>0</v>
      </c>
      <c r="L30" s="160"/>
      <c r="M30" s="171">
        <f t="shared" si="5"/>
        <v>0</v>
      </c>
      <c r="N30" s="172">
        <f t="shared" si="6"/>
        <v>0</v>
      </c>
    </row>
    <row r="31" spans="1:14" x14ac:dyDescent="0.25">
      <c r="A31" s="326" t="s">
        <v>275</v>
      </c>
      <c r="B31" s="307"/>
      <c r="C31" s="140">
        <f>'CUSTOS FIXOS - VEICULO'!I85</f>
        <v>8.3058333333333341</v>
      </c>
      <c r="D31" s="141">
        <f t="shared" si="2"/>
        <v>8.3058333333333341</v>
      </c>
      <c r="E31" s="142">
        <f t="shared" si="1"/>
        <v>99.670000000000016</v>
      </c>
      <c r="F31" s="104"/>
      <c r="G31" s="229">
        <f t="shared" si="3"/>
        <v>22</v>
      </c>
      <c r="H31" s="230">
        <f>'INFORMAÇÕES BÁSICAS'!$E$17</f>
        <v>272.72719999999998</v>
      </c>
      <c r="I31" s="119">
        <f t="shared" si="0"/>
        <v>5999.9983999999995</v>
      </c>
      <c r="J31" s="109"/>
      <c r="K31" s="170">
        <f t="shared" si="4"/>
        <v>1.3843059247038024E-3</v>
      </c>
      <c r="L31" s="160"/>
      <c r="M31" s="171">
        <f t="shared" si="5"/>
        <v>5.2315371749783124E-2</v>
      </c>
      <c r="N31" s="172">
        <f t="shared" si="6"/>
        <v>4.9176449444796128E-2</v>
      </c>
    </row>
    <row r="32" spans="1:14" x14ac:dyDescent="0.25">
      <c r="A32" s="326" t="s">
        <v>276</v>
      </c>
      <c r="B32" s="328"/>
      <c r="C32" s="140">
        <f>'CUSTOS FIXOS - VEICULO'!I87</f>
        <v>16.611666666666668</v>
      </c>
      <c r="D32" s="141">
        <f t="shared" si="2"/>
        <v>16.611666666666668</v>
      </c>
      <c r="E32" s="142">
        <f>D32*12</f>
        <v>199.34000000000003</v>
      </c>
      <c r="F32" s="104"/>
      <c r="G32" s="229">
        <f t="shared" si="3"/>
        <v>22</v>
      </c>
      <c r="H32" s="230">
        <f>'INFORMAÇÕES BÁSICAS'!$E$17</f>
        <v>272.72719999999998</v>
      </c>
      <c r="I32" s="119">
        <f t="shared" si="0"/>
        <v>5999.9983999999995</v>
      </c>
      <c r="J32" s="109"/>
      <c r="K32" s="170">
        <f t="shared" si="4"/>
        <v>2.7686118494076048E-3</v>
      </c>
      <c r="L32" s="160"/>
      <c r="M32" s="171">
        <f t="shared" si="5"/>
        <v>0.10463074349956625</v>
      </c>
      <c r="N32" s="172">
        <f t="shared" si="6"/>
        <v>9.8352898889592255E-2</v>
      </c>
    </row>
    <row r="33" spans="1:14" x14ac:dyDescent="0.25">
      <c r="A33" s="329"/>
      <c r="B33" s="330"/>
      <c r="C33" s="131"/>
      <c r="D33" s="132"/>
      <c r="E33" s="133"/>
      <c r="F33" s="102"/>
      <c r="G33" s="51"/>
      <c r="H33" s="14"/>
      <c r="I33" s="14"/>
      <c r="J33" s="102"/>
      <c r="K33" s="159"/>
      <c r="L33" s="160"/>
      <c r="M33" s="161"/>
      <c r="N33" s="162"/>
    </row>
    <row r="34" spans="1:14" x14ac:dyDescent="0.25">
      <c r="A34" s="331" t="s">
        <v>221</v>
      </c>
      <c r="B34" s="332"/>
      <c r="C34" s="143">
        <f>SUM(C7:C33)</f>
        <v>15876.468149856482</v>
      </c>
      <c r="D34" s="144">
        <f>SUM(D7:D33)</f>
        <v>15876.468149856482</v>
      </c>
      <c r="E34" s="145">
        <f>D34*12</f>
        <v>190517.61779827779</v>
      </c>
      <c r="F34" s="105"/>
      <c r="G34" s="89">
        <f>$G$7</f>
        <v>22</v>
      </c>
      <c r="H34" s="84">
        <f>H32</f>
        <v>272.72719999999998</v>
      </c>
      <c r="I34" s="120">
        <f>I32</f>
        <v>5999.9983999999995</v>
      </c>
      <c r="J34" s="110"/>
      <c r="K34" s="173">
        <f>SUM(K7:K33)</f>
        <v>2.646078730597075</v>
      </c>
      <c r="L34" s="174"/>
      <c r="M34" s="175">
        <f>SUM(M7:M33)</f>
        <v>100</v>
      </c>
      <c r="N34" s="176">
        <f>SUM(N7:N33)</f>
        <v>94</v>
      </c>
    </row>
    <row r="35" spans="1:14" x14ac:dyDescent="0.25">
      <c r="A35" s="295" t="s">
        <v>222</v>
      </c>
      <c r="B35" s="320"/>
      <c r="C35" s="134"/>
      <c r="D35" s="135"/>
      <c r="E35" s="136"/>
      <c r="F35" s="102"/>
      <c r="G35" s="88"/>
      <c r="H35" s="83"/>
      <c r="I35" s="83"/>
      <c r="J35" s="102"/>
      <c r="K35" s="163"/>
      <c r="L35" s="160"/>
      <c r="M35" s="164"/>
      <c r="N35" s="165"/>
    </row>
    <row r="36" spans="1:14" x14ac:dyDescent="0.25">
      <c r="A36" s="321" t="s">
        <v>223</v>
      </c>
      <c r="B36" s="322"/>
      <c r="C36" s="146"/>
      <c r="D36" s="147"/>
      <c r="E36" s="148"/>
      <c r="F36" s="102"/>
      <c r="G36" s="52"/>
      <c r="H36" s="13"/>
      <c r="I36" s="117"/>
      <c r="J36" s="102"/>
      <c r="K36" s="170"/>
      <c r="L36" s="160"/>
      <c r="M36" s="171"/>
      <c r="N36" s="172"/>
    </row>
    <row r="37" spans="1:14" x14ac:dyDescent="0.25">
      <c r="A37" s="323" t="s">
        <v>224</v>
      </c>
      <c r="B37" s="324"/>
      <c r="C37" s="140">
        <f>C34*'INFORMAÇÕES BÁSICAS'!F68</f>
        <v>0</v>
      </c>
      <c r="D37" s="141">
        <f>SUM(C37:C37)</f>
        <v>0</v>
      </c>
      <c r="E37" s="142">
        <f>D37*12</f>
        <v>0</v>
      </c>
      <c r="F37" s="102"/>
      <c r="G37" s="229">
        <f>$G$7</f>
        <v>22</v>
      </c>
      <c r="H37" s="230">
        <f>'INFORMAÇÕES BÁSICAS'!$E$17</f>
        <v>272.72719999999998</v>
      </c>
      <c r="I37" s="119">
        <f>H37*G37</f>
        <v>5999.9983999999995</v>
      </c>
      <c r="J37" s="109"/>
      <c r="K37" s="170">
        <f>D37/I37</f>
        <v>0</v>
      </c>
      <c r="L37" s="160"/>
      <c r="M37" s="171">
        <f>D37/$D$34*100</f>
        <v>0</v>
      </c>
      <c r="N37" s="172">
        <f>D37/$D$46*100</f>
        <v>0</v>
      </c>
    </row>
    <row r="38" spans="1:14" x14ac:dyDescent="0.25">
      <c r="A38" s="325" t="s">
        <v>225</v>
      </c>
      <c r="B38" s="326"/>
      <c r="C38" s="140">
        <f>C34*'INFORMAÇÕES BÁSICAS'!F66</f>
        <v>0</v>
      </c>
      <c r="D38" s="141">
        <f>SUM(C38:C38)</f>
        <v>0</v>
      </c>
      <c r="E38" s="142">
        <f>D38*12</f>
        <v>0</v>
      </c>
      <c r="F38" s="102"/>
      <c r="G38" s="229">
        <f>$G$7</f>
        <v>22</v>
      </c>
      <c r="H38" s="230">
        <f>'INFORMAÇÕES BÁSICAS'!$E$17</f>
        <v>272.72719999999998</v>
      </c>
      <c r="I38" s="119">
        <f t="shared" ref="I38:I43" si="7">H38*G38</f>
        <v>5999.9983999999995</v>
      </c>
      <c r="J38" s="109"/>
      <c r="K38" s="170">
        <f>D38/I38</f>
        <v>0</v>
      </c>
      <c r="L38" s="160"/>
      <c r="M38" s="171">
        <f>D38/$D$34*100</f>
        <v>0</v>
      </c>
      <c r="N38" s="172">
        <f>D38/$D$46*100</f>
        <v>0</v>
      </c>
    </row>
    <row r="39" spans="1:14" ht="16.149999999999999" customHeight="1" x14ac:dyDescent="0.25">
      <c r="A39" s="306" t="s">
        <v>347</v>
      </c>
      <c r="B39" s="307"/>
      <c r="C39" s="146"/>
      <c r="D39" s="141"/>
      <c r="E39" s="142"/>
      <c r="F39" s="102"/>
      <c r="G39" s="52"/>
      <c r="H39" s="230"/>
      <c r="I39" s="119"/>
      <c r="J39" s="109"/>
      <c r="K39" s="170"/>
      <c r="L39" s="160"/>
      <c r="M39" s="171"/>
      <c r="N39" s="172"/>
    </row>
    <row r="40" spans="1:14" x14ac:dyDescent="0.25">
      <c r="A40" s="323" t="s">
        <v>277</v>
      </c>
      <c r="B40" s="324"/>
      <c r="C40" s="140">
        <f>IF('INFORMAÇÕES BÁSICAS'!C5="x",C46*2%,IF('INFORMAÇÕES BÁSICAS'!C6="x",C46*2%,0))</f>
        <v>0</v>
      </c>
      <c r="D40" s="141">
        <f>SUM(C40:C40)</f>
        <v>0</v>
      </c>
      <c r="E40" s="142">
        <f>D40*12</f>
        <v>0</v>
      </c>
      <c r="F40" s="102"/>
      <c r="G40" s="229">
        <f>$G$7</f>
        <v>22</v>
      </c>
      <c r="H40" s="230">
        <f>'INFORMAÇÕES BÁSICAS'!$E$17</f>
        <v>272.72719999999998</v>
      </c>
      <c r="I40" s="119">
        <f t="shared" si="7"/>
        <v>5999.9983999999995</v>
      </c>
      <c r="J40" s="109"/>
      <c r="K40" s="170">
        <f>D40/I40</f>
        <v>0</v>
      </c>
      <c r="L40" s="160"/>
      <c r="M40" s="171">
        <f>D40/$D$34*100</f>
        <v>0</v>
      </c>
      <c r="N40" s="172">
        <f>D40/$D$46*100</f>
        <v>0</v>
      </c>
    </row>
    <row r="41" spans="1:14" x14ac:dyDescent="0.25">
      <c r="A41" s="325" t="s">
        <v>279</v>
      </c>
      <c r="B41" s="326"/>
      <c r="C41" s="140">
        <f>IF('INFORMAÇÕES BÁSICAS'!C5="x",C46*0.65,IF('INFORMAÇÕES BÁSICAS'!C6="x",1.65%*C46,0))</f>
        <v>0</v>
      </c>
      <c r="D41" s="141">
        <f>SUM(C41:C41)</f>
        <v>0</v>
      </c>
      <c r="E41" s="142">
        <f>D41*12</f>
        <v>0</v>
      </c>
      <c r="F41" s="102"/>
      <c r="G41" s="229">
        <f>$G$7</f>
        <v>22</v>
      </c>
      <c r="H41" s="230">
        <f>'INFORMAÇÕES BÁSICAS'!$E$17</f>
        <v>272.72719999999998</v>
      </c>
      <c r="I41" s="119">
        <f t="shared" si="7"/>
        <v>5999.9983999999995</v>
      </c>
      <c r="J41" s="109"/>
      <c r="K41" s="170">
        <f>D41/I41</f>
        <v>0</v>
      </c>
      <c r="L41" s="160"/>
      <c r="M41" s="171">
        <f>D41/$D$34*100</f>
        <v>0</v>
      </c>
      <c r="N41" s="172">
        <f>D41/$D$46*100</f>
        <v>0</v>
      </c>
    </row>
    <row r="42" spans="1:14" x14ac:dyDescent="0.25">
      <c r="A42" s="323" t="s">
        <v>278</v>
      </c>
      <c r="B42" s="324"/>
      <c r="C42" s="140">
        <f>IF('INFORMAÇÕES BÁSICAS'!C5="x",3%*C46,IF('INFORMAÇÕES BÁSICAS'!C6="x",7.6%*C46,0))</f>
        <v>0</v>
      </c>
      <c r="D42" s="141">
        <f>SUM(C42:C42)</f>
        <v>0</v>
      </c>
      <c r="E42" s="142">
        <f>D42*12</f>
        <v>0</v>
      </c>
      <c r="F42" s="102"/>
      <c r="G42" s="229">
        <f>$G$7</f>
        <v>22</v>
      </c>
      <c r="H42" s="230">
        <f>'INFORMAÇÕES BÁSICAS'!$E$17</f>
        <v>272.72719999999998</v>
      </c>
      <c r="I42" s="119">
        <f t="shared" si="7"/>
        <v>5999.9983999999995</v>
      </c>
      <c r="J42" s="109"/>
      <c r="K42" s="170">
        <f>D42/I42</f>
        <v>0</v>
      </c>
      <c r="L42" s="160"/>
      <c r="M42" s="171">
        <f>D42/$D$34*100</f>
        <v>0</v>
      </c>
      <c r="N42" s="172">
        <f>D42/$D$46*100</f>
        <v>0</v>
      </c>
    </row>
    <row r="43" spans="1:14" x14ac:dyDescent="0.25">
      <c r="A43" s="325" t="s">
        <v>280</v>
      </c>
      <c r="B43" s="326"/>
      <c r="C43" s="140">
        <f>IF('INFORMAÇÕES BÁSICAS'!B7="x",A44%*C46,0)</f>
        <v>0</v>
      </c>
      <c r="D43" s="141">
        <f>SUM(C43:C43)</f>
        <v>0</v>
      </c>
      <c r="E43" s="142">
        <f>D43*12</f>
        <v>0</v>
      </c>
      <c r="F43" s="102"/>
      <c r="G43" s="229">
        <f>$G$7</f>
        <v>22</v>
      </c>
      <c r="H43" s="230">
        <f>'INFORMAÇÕES BÁSICAS'!$E$17</f>
        <v>272.72719999999998</v>
      </c>
      <c r="I43" s="119">
        <f t="shared" si="7"/>
        <v>5999.9983999999995</v>
      </c>
      <c r="J43" s="109"/>
      <c r="K43" s="170">
        <f>D43/I43</f>
        <v>0</v>
      </c>
      <c r="L43" s="160"/>
      <c r="M43" s="171">
        <f>D43/$D$34*100</f>
        <v>0</v>
      </c>
      <c r="N43" s="172">
        <f>D43/$D$46*100</f>
        <v>0</v>
      </c>
    </row>
    <row r="44" spans="1:14" s="44" customFormat="1" x14ac:dyDescent="0.25">
      <c r="A44" s="337">
        <f>IF('INFORMAÇÕES BÁSICAS'!B5="x",5.65,IF('INFORMAÇÕES BÁSICAS'!B5="x",11.25,PARÂMETROS!D61))</f>
        <v>6</v>
      </c>
      <c r="B44" s="338"/>
      <c r="C44" s="131"/>
      <c r="D44" s="132"/>
      <c r="E44" s="133"/>
      <c r="F44" s="106"/>
      <c r="G44" s="53"/>
      <c r="H44" s="45"/>
      <c r="I44" s="45"/>
      <c r="J44" s="106"/>
      <c r="K44" s="177"/>
      <c r="L44" s="178"/>
      <c r="M44" s="179"/>
      <c r="N44" s="180"/>
    </row>
    <row r="45" spans="1:14" ht="15.75" thickBot="1" x14ac:dyDescent="0.3">
      <c r="C45" s="149"/>
      <c r="D45" s="150"/>
      <c r="E45" s="151"/>
      <c r="F45" s="107"/>
      <c r="G45" s="155"/>
      <c r="H45" s="156"/>
      <c r="I45" s="157"/>
      <c r="J45" s="107"/>
      <c r="K45" s="181"/>
      <c r="L45" s="182"/>
      <c r="M45" s="183"/>
      <c r="N45" s="184"/>
    </row>
    <row r="46" spans="1:14" ht="16.5" thickBot="1" x14ac:dyDescent="0.3">
      <c r="A46" s="339" t="s">
        <v>226</v>
      </c>
      <c r="B46" s="340"/>
      <c r="C46" s="152">
        <f>(C34+C37+C38)/(1-(A44/100))</f>
        <v>16889.859733889876</v>
      </c>
      <c r="D46" s="153">
        <f>SUM(C46:C46)</f>
        <v>16889.859733889876</v>
      </c>
      <c r="E46" s="153">
        <f>D46*12</f>
        <v>202678.31680667851</v>
      </c>
      <c r="F46" s="108"/>
      <c r="G46" s="90">
        <f>$G$7</f>
        <v>22</v>
      </c>
      <c r="H46" s="91">
        <f>'INFORMAÇÕES BÁSICAS'!E17</f>
        <v>272.72719999999998</v>
      </c>
      <c r="I46" s="121">
        <f>H46*G46</f>
        <v>5999.9983999999995</v>
      </c>
      <c r="J46" s="111"/>
      <c r="K46" s="185">
        <f>D46/I46</f>
        <v>2.8149773729756125</v>
      </c>
      <c r="L46" s="186"/>
      <c r="M46" s="187">
        <f>D46/$D$34*100</f>
        <v>106.38297872340425</v>
      </c>
      <c r="N46" s="188">
        <f>D46/$D$46*100</f>
        <v>100</v>
      </c>
    </row>
    <row r="48" spans="1:14" ht="15.75" thickBot="1" x14ac:dyDescent="0.3"/>
    <row r="49" spans="3:10" ht="16.5" thickBot="1" x14ac:dyDescent="0.3">
      <c r="C49" s="231" t="s">
        <v>309</v>
      </c>
      <c r="D49" s="232"/>
      <c r="E49" s="232"/>
      <c r="F49" s="232"/>
      <c r="G49" s="233"/>
      <c r="H49" s="333">
        <f>C46</f>
        <v>16889.859733889876</v>
      </c>
      <c r="I49" s="334"/>
      <c r="J49" s="113"/>
    </row>
    <row r="50" spans="3:10" ht="15.75" thickBot="1" x14ac:dyDescent="0.3">
      <c r="H50" s="130"/>
      <c r="I50" s="130"/>
    </row>
    <row r="51" spans="3:10" ht="16.5" thickBot="1" x14ac:dyDescent="0.3">
      <c r="C51" s="231" t="s">
        <v>310</v>
      </c>
      <c r="D51" s="232"/>
      <c r="E51" s="232"/>
      <c r="F51" s="232"/>
      <c r="G51" s="233"/>
      <c r="H51" s="333">
        <f>I46</f>
        <v>5999.9983999999995</v>
      </c>
      <c r="I51" s="334"/>
      <c r="J51" s="113"/>
    </row>
    <row r="52" spans="3:10" ht="15.75" thickBot="1" x14ac:dyDescent="0.3">
      <c r="H52" s="130"/>
      <c r="I52" s="130"/>
    </row>
    <row r="53" spans="3:10" ht="18.75" thickBot="1" x14ac:dyDescent="0.3">
      <c r="C53" s="234" t="s">
        <v>432</v>
      </c>
      <c r="D53" s="235"/>
      <c r="E53" s="235"/>
      <c r="F53" s="235"/>
      <c r="G53" s="236"/>
      <c r="H53" s="335">
        <f>C46/H51</f>
        <v>2.8149773729756125</v>
      </c>
      <c r="I53" s="336"/>
      <c r="J53" s="113"/>
    </row>
    <row r="54" spans="3:10" x14ac:dyDescent="0.25">
      <c r="H54" s="130"/>
      <c r="I54" s="130"/>
    </row>
  </sheetData>
  <sheetProtection password="CE99" sheet="1" objects="1" scenarios="1" selectLockedCells="1"/>
  <mergeCells count="55">
    <mergeCell ref="H49:I49"/>
    <mergeCell ref="H51:I51"/>
    <mergeCell ref="H53:I53"/>
    <mergeCell ref="A41:B41"/>
    <mergeCell ref="A42:B42"/>
    <mergeCell ref="A43:B43"/>
    <mergeCell ref="A44:B44"/>
    <mergeCell ref="A46:B46"/>
    <mergeCell ref="A40:B40"/>
    <mergeCell ref="A29:B29"/>
    <mergeCell ref="A30:B30"/>
    <mergeCell ref="A31:B31"/>
    <mergeCell ref="A32:B32"/>
    <mergeCell ref="A33:B33"/>
    <mergeCell ref="A34:B34"/>
    <mergeCell ref="A35:B35"/>
    <mergeCell ref="A36:B36"/>
    <mergeCell ref="A37:B37"/>
    <mergeCell ref="A38:B38"/>
    <mergeCell ref="A39:B39"/>
    <mergeCell ref="A28:B28"/>
    <mergeCell ref="A17:B17"/>
    <mergeCell ref="A18:B18"/>
    <mergeCell ref="A19:B19"/>
    <mergeCell ref="A20:B20"/>
    <mergeCell ref="A21:B21"/>
    <mergeCell ref="A22:B22"/>
    <mergeCell ref="A23:B23"/>
    <mergeCell ref="A24:B24"/>
    <mergeCell ref="A25:B25"/>
    <mergeCell ref="A26:B26"/>
    <mergeCell ref="A27:B27"/>
    <mergeCell ref="A16:B16"/>
    <mergeCell ref="H7:H10"/>
    <mergeCell ref="I7:I10"/>
    <mergeCell ref="K7:K10"/>
    <mergeCell ref="M7:M10"/>
    <mergeCell ref="A11:B11"/>
    <mergeCell ref="A12:B12"/>
    <mergeCell ref="A13:B13"/>
    <mergeCell ref="A14:B14"/>
    <mergeCell ref="A15:B15"/>
    <mergeCell ref="N7:N10"/>
    <mergeCell ref="A8:B8"/>
    <mergeCell ref="A9:B9"/>
    <mergeCell ref="A10:B10"/>
    <mergeCell ref="A1:N1"/>
    <mergeCell ref="A2:N2"/>
    <mergeCell ref="A4:B4"/>
    <mergeCell ref="A6:B6"/>
    <mergeCell ref="A7:B7"/>
    <mergeCell ref="C7:C10"/>
    <mergeCell ref="D7:D10"/>
    <mergeCell ref="E7:E10"/>
    <mergeCell ref="G7:G10"/>
  </mergeCells>
  <pageMargins left="1.1811023622047245" right="0.39370078740157483" top="1.3779527559055118" bottom="0.39370078740157483" header="0.31496062992125984" footer="0.31496062992125984"/>
  <pageSetup paperSize="9" scale="52" orientation="portrait" r:id="rId1"/>
  <headerFooter>
    <oddHeader>&amp;L&amp;G&amp;C&amp;13PREFEITURA MUNICIPAL DE PASSO FUNDO - RS&amp;11
&amp;12
&amp;11
&amp;"-,Negrito"&amp;13&amp;UPLANILHA CUSTO E FORMAÇÃO DE PREÇO DE TRANSPORTE URBANO&amp;"-,Regular"&amp;11&amp;U
&amp;12Planilha GEIPOT&amp;R&amp;P</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pageSetUpPr fitToPage="1"/>
  </sheetPr>
  <dimension ref="A1:J61"/>
  <sheetViews>
    <sheetView zoomScale="85" zoomScaleNormal="85" workbookViewId="0">
      <selection activeCell="C55" sqref="C55"/>
    </sheetView>
  </sheetViews>
  <sheetFormatPr defaultColWidth="8.85546875" defaultRowHeight="15" x14ac:dyDescent="0.25"/>
  <cols>
    <col min="1" max="1" width="16.28515625" customWidth="1"/>
    <col min="2" max="2" width="20.28515625" customWidth="1"/>
    <col min="3" max="3" width="21" bestFit="1" customWidth="1"/>
    <col min="4" max="4" width="11.5703125" customWidth="1"/>
    <col min="5" max="5" width="18.7109375" bestFit="1" customWidth="1"/>
    <col min="6" max="6" width="15.7109375" customWidth="1"/>
    <col min="7" max="7" width="12.85546875" bestFit="1" customWidth="1"/>
    <col min="8" max="8" width="12" bestFit="1" customWidth="1"/>
    <col min="9" max="10" width="10.85546875" customWidth="1"/>
    <col min="11" max="1024" width="8.7109375" customWidth="1"/>
  </cols>
  <sheetData>
    <row r="1" spans="1:10" ht="21" x14ac:dyDescent="0.35">
      <c r="A1" s="345" t="s">
        <v>227</v>
      </c>
      <c r="B1" s="345"/>
      <c r="C1" s="345"/>
      <c r="D1" s="345"/>
      <c r="E1" s="345"/>
      <c r="F1" s="345"/>
      <c r="G1" s="345"/>
      <c r="H1" s="345"/>
      <c r="I1" t="s">
        <v>416</v>
      </c>
    </row>
    <row r="2" spans="1:10" ht="18" hidden="1" thickBot="1" x14ac:dyDescent="0.3">
      <c r="A2" s="198"/>
      <c r="B2" s="198"/>
      <c r="C2" s="198"/>
      <c r="D2" s="198"/>
      <c r="E2" s="198"/>
      <c r="F2" s="219">
        <v>2023</v>
      </c>
      <c r="G2" s="219"/>
      <c r="H2" s="220"/>
      <c r="I2" s="221">
        <v>2022</v>
      </c>
    </row>
    <row r="3" spans="1:10" ht="19.5" hidden="1" thickBot="1" x14ac:dyDescent="0.35">
      <c r="A3" s="200"/>
      <c r="B3" s="198"/>
      <c r="C3" s="198"/>
      <c r="D3" s="198"/>
      <c r="E3" s="201" t="s">
        <v>428</v>
      </c>
      <c r="F3" s="202">
        <v>1</v>
      </c>
      <c r="G3" s="202">
        <v>1</v>
      </c>
      <c r="H3" s="201" t="s">
        <v>417</v>
      </c>
      <c r="I3" s="202">
        <v>1</v>
      </c>
      <c r="J3" s="202">
        <v>1</v>
      </c>
    </row>
    <row r="4" spans="1:10" ht="18.75" x14ac:dyDescent="0.3">
      <c r="A4" s="200"/>
      <c r="B4" s="198"/>
      <c r="C4" s="198"/>
      <c r="D4" s="198"/>
      <c r="E4" s="201"/>
      <c r="F4" s="225"/>
      <c r="G4" s="225"/>
      <c r="H4" s="201"/>
      <c r="I4" s="225"/>
      <c r="J4" s="225"/>
    </row>
    <row r="5" spans="1:10" x14ac:dyDescent="0.25">
      <c r="A5" s="200" t="s">
        <v>228</v>
      </c>
      <c r="B5" s="198"/>
      <c r="C5" s="198"/>
      <c r="D5" s="198"/>
      <c r="E5" s="198"/>
      <c r="F5" s="198"/>
      <c r="G5" s="198"/>
      <c r="H5" s="198"/>
    </row>
    <row r="6" spans="1:10" ht="14.45" customHeight="1" x14ac:dyDescent="0.25">
      <c r="A6" s="203" t="s">
        <v>229</v>
      </c>
      <c r="B6" s="203" t="s">
        <v>230</v>
      </c>
      <c r="C6" s="203" t="s">
        <v>231</v>
      </c>
      <c r="D6" s="203" t="s">
        <v>418</v>
      </c>
      <c r="E6" s="203" t="s">
        <v>232</v>
      </c>
      <c r="F6" s="203" t="s">
        <v>233</v>
      </c>
      <c r="G6" s="198"/>
      <c r="H6" s="199"/>
    </row>
    <row r="7" spans="1:10" ht="14.45" customHeight="1" x14ac:dyDescent="0.25">
      <c r="A7" s="203" t="s">
        <v>234</v>
      </c>
      <c r="B7" s="204" t="s">
        <v>235</v>
      </c>
      <c r="C7" s="205">
        <f>1397.7*F3*G3</f>
        <v>1397.7</v>
      </c>
      <c r="D7" s="205">
        <f>105.38*F3*G3</f>
        <v>105.38</v>
      </c>
      <c r="E7" s="205">
        <f>59.92*F3*G3</f>
        <v>59.92</v>
      </c>
      <c r="F7" s="205">
        <f>385.28*F3*G3</f>
        <v>385.28</v>
      </c>
      <c r="G7" s="206"/>
      <c r="H7" s="199"/>
    </row>
    <row r="8" spans="1:10" ht="14.45" customHeight="1" x14ac:dyDescent="0.25">
      <c r="A8" s="203" t="s">
        <v>236</v>
      </c>
      <c r="B8" s="204" t="s">
        <v>237</v>
      </c>
      <c r="C8" s="205">
        <f>1898.13*F3*G3</f>
        <v>1898.13</v>
      </c>
      <c r="D8" s="205">
        <f>115.14*F3*G3</f>
        <v>115.14</v>
      </c>
      <c r="E8" s="205">
        <f>59.92*F3*G3</f>
        <v>59.92</v>
      </c>
      <c r="F8" s="205">
        <f>453.77*F3*G3</f>
        <v>453.77</v>
      </c>
      <c r="G8" s="206"/>
      <c r="H8" s="199"/>
    </row>
    <row r="9" spans="1:10" ht="14.45" hidden="1" customHeight="1" x14ac:dyDescent="0.25">
      <c r="A9" s="203" t="s">
        <v>348</v>
      </c>
      <c r="B9" s="204" t="s">
        <v>238</v>
      </c>
      <c r="C9" s="205">
        <f>467*G3</f>
        <v>467</v>
      </c>
      <c r="D9" s="205"/>
      <c r="E9" s="205"/>
      <c r="F9" s="205"/>
      <c r="G9" s="206"/>
      <c r="H9" s="199"/>
    </row>
    <row r="10" spans="1:10" ht="14.45" hidden="1" customHeight="1" x14ac:dyDescent="0.25">
      <c r="A10" s="198"/>
      <c r="B10" s="198"/>
      <c r="C10" s="198"/>
      <c r="D10" s="198"/>
      <c r="E10" s="198"/>
      <c r="F10" s="198"/>
      <c r="G10" s="198"/>
      <c r="H10" s="199"/>
    </row>
    <row r="11" spans="1:10" ht="14.45" hidden="1" customHeight="1" x14ac:dyDescent="0.25">
      <c r="A11" s="200" t="s">
        <v>240</v>
      </c>
      <c r="B11" s="198"/>
      <c r="C11" s="198"/>
      <c r="D11" s="198"/>
      <c r="E11" s="198"/>
      <c r="F11" s="198"/>
      <c r="G11" s="198"/>
      <c r="H11" s="198"/>
    </row>
    <row r="12" spans="1:10" ht="14.45" hidden="1" customHeight="1" x14ac:dyDescent="0.25">
      <c r="A12" s="203" t="s">
        <v>229</v>
      </c>
      <c r="B12" s="203" t="s">
        <v>241</v>
      </c>
      <c r="C12" s="203" t="s">
        <v>242</v>
      </c>
      <c r="D12" s="203" t="s">
        <v>243</v>
      </c>
      <c r="E12" s="203" t="s">
        <v>244</v>
      </c>
      <c r="F12" s="203" t="s">
        <v>245</v>
      </c>
      <c r="G12" s="203"/>
      <c r="H12" s="203" t="s">
        <v>246</v>
      </c>
    </row>
    <row r="13" spans="1:10" ht="14.45" hidden="1" customHeight="1" x14ac:dyDescent="0.25">
      <c r="A13" s="203" t="s">
        <v>234</v>
      </c>
      <c r="B13" s="203" t="s">
        <v>247</v>
      </c>
      <c r="C13" s="203">
        <v>30</v>
      </c>
      <c r="D13" s="207">
        <v>140496.4</v>
      </c>
      <c r="E13" s="208">
        <v>900000</v>
      </c>
      <c r="F13" s="203">
        <v>15</v>
      </c>
      <c r="G13" s="203"/>
      <c r="H13" s="209">
        <v>0.14049639999999999</v>
      </c>
    </row>
    <row r="14" spans="1:10" ht="14.45" hidden="1" customHeight="1" x14ac:dyDescent="0.25">
      <c r="A14" s="203" t="s">
        <v>236</v>
      </c>
      <c r="B14" s="203" t="s">
        <v>247</v>
      </c>
      <c r="C14" s="203">
        <v>42</v>
      </c>
      <c r="D14" s="207">
        <v>214143.41666666701</v>
      </c>
      <c r="E14" s="208">
        <v>900000</v>
      </c>
      <c r="F14" s="203">
        <v>15</v>
      </c>
      <c r="G14" s="203"/>
      <c r="H14" s="209">
        <v>0.214143416666667</v>
      </c>
    </row>
    <row r="15" spans="1:10" x14ac:dyDescent="0.25">
      <c r="A15" s="203" t="s">
        <v>348</v>
      </c>
      <c r="B15" s="204" t="s">
        <v>238</v>
      </c>
      <c r="C15" s="205">
        <f>550.68*F3*G3</f>
        <v>550.67999999999995</v>
      </c>
      <c r="D15" s="224" t="s">
        <v>274</v>
      </c>
      <c r="E15" s="224" t="s">
        <v>274</v>
      </c>
      <c r="F15" s="224" t="s">
        <v>274</v>
      </c>
      <c r="G15" s="206"/>
      <c r="H15" s="199"/>
    </row>
    <row r="16" spans="1:10" x14ac:dyDescent="0.25">
      <c r="A16" s="198"/>
      <c r="B16" s="198"/>
      <c r="C16" s="198"/>
      <c r="D16" s="198"/>
      <c r="E16" s="198"/>
      <c r="F16" s="198"/>
      <c r="G16" s="198"/>
      <c r="H16" s="199"/>
    </row>
    <row r="17" spans="1:8" ht="14.45" customHeight="1" x14ac:dyDescent="0.25">
      <c r="A17" s="200" t="s">
        <v>248</v>
      </c>
      <c r="B17" s="199"/>
      <c r="C17" s="199"/>
      <c r="D17" s="198"/>
      <c r="E17" s="198"/>
      <c r="F17" s="198"/>
      <c r="G17" s="198"/>
      <c r="H17" s="199"/>
    </row>
    <row r="18" spans="1:8" ht="14.45" customHeight="1" x14ac:dyDescent="0.25">
      <c r="A18" s="203" t="s">
        <v>241</v>
      </c>
      <c r="B18" s="238" t="s">
        <v>249</v>
      </c>
      <c r="C18" s="237" t="s">
        <v>433</v>
      </c>
      <c r="D18" s="237" t="s">
        <v>433</v>
      </c>
      <c r="E18" s="237" t="s">
        <v>434</v>
      </c>
      <c r="F18" s="199" t="s">
        <v>435</v>
      </c>
      <c r="G18" s="211"/>
    </row>
    <row r="19" spans="1:8" ht="14.45" customHeight="1" x14ac:dyDescent="0.25">
      <c r="A19" s="203" t="s">
        <v>349</v>
      </c>
      <c r="B19" s="212">
        <f>2245.79*I3*J3</f>
        <v>2245.79</v>
      </c>
      <c r="C19" s="212">
        <v>23.48</v>
      </c>
      <c r="D19" s="212">
        <v>147.33000000000001</v>
      </c>
      <c r="E19" s="212">
        <v>4.95</v>
      </c>
      <c r="F19" s="199"/>
      <c r="G19" s="211"/>
    </row>
    <row r="20" spans="1:8" ht="14.45" customHeight="1" x14ac:dyDescent="0.25">
      <c r="A20" s="203" t="s">
        <v>234</v>
      </c>
      <c r="B20" s="212">
        <f>2477.84*I3*J3</f>
        <v>2477.84</v>
      </c>
      <c r="C20" s="212">
        <v>23.48</v>
      </c>
      <c r="D20" s="212">
        <v>147.33000000000001</v>
      </c>
      <c r="E20" s="212">
        <v>4.95</v>
      </c>
      <c r="F20" s="199"/>
      <c r="G20" s="211"/>
    </row>
    <row r="21" spans="1:8" ht="14.45" customHeight="1" x14ac:dyDescent="0.25">
      <c r="A21" s="203" t="s">
        <v>236</v>
      </c>
      <c r="B21" s="212">
        <f>3096.01*I3*J3</f>
        <v>3096.01</v>
      </c>
      <c r="C21" s="212">
        <v>23.48</v>
      </c>
      <c r="D21" s="212">
        <v>147.33000000000001</v>
      </c>
      <c r="E21" s="212">
        <v>4.95</v>
      </c>
      <c r="F21" s="199"/>
      <c r="G21" s="211"/>
    </row>
    <row r="22" spans="1:8" x14ac:dyDescent="0.25">
      <c r="A22" s="198"/>
      <c r="B22" s="198"/>
      <c r="C22" s="198"/>
      <c r="D22" s="198"/>
      <c r="E22" s="198"/>
      <c r="F22" s="198"/>
      <c r="G22" s="198"/>
      <c r="H22" s="199"/>
    </row>
    <row r="23" spans="1:8" ht="14.45" customHeight="1" x14ac:dyDescent="0.25">
      <c r="A23" s="200" t="s">
        <v>114</v>
      </c>
      <c r="B23" s="199"/>
      <c r="C23" s="199"/>
      <c r="D23" s="198"/>
      <c r="E23" s="198"/>
      <c r="F23" s="198"/>
      <c r="G23" s="198"/>
      <c r="H23" s="199"/>
    </row>
    <row r="24" spans="1:8" ht="14.45" customHeight="1" x14ac:dyDescent="0.25">
      <c r="A24" s="203" t="s">
        <v>241</v>
      </c>
      <c r="B24" s="203" t="s">
        <v>419</v>
      </c>
      <c r="C24" s="198"/>
      <c r="D24" s="199"/>
      <c r="E24" s="210"/>
      <c r="F24" s="210"/>
      <c r="G24" s="210"/>
      <c r="H24" s="211"/>
    </row>
    <row r="25" spans="1:8" ht="14.45" customHeight="1" x14ac:dyDescent="0.25">
      <c r="A25" s="203" t="s">
        <v>349</v>
      </c>
      <c r="B25" s="213">
        <v>4.8899999999999997</v>
      </c>
      <c r="C25" s="198"/>
      <c r="D25" s="199"/>
      <c r="E25" s="199"/>
      <c r="F25" s="199"/>
      <c r="G25" s="199"/>
      <c r="H25" s="211"/>
    </row>
    <row r="26" spans="1:8" ht="14.45" customHeight="1" x14ac:dyDescent="0.25">
      <c r="A26" s="203" t="s">
        <v>234</v>
      </c>
      <c r="B26" s="213">
        <f>B25</f>
        <v>4.8899999999999997</v>
      </c>
      <c r="C26" s="198"/>
      <c r="D26" s="199"/>
      <c r="E26" s="199"/>
      <c r="F26" s="199"/>
      <c r="G26" s="199"/>
      <c r="H26" s="211"/>
    </row>
    <row r="27" spans="1:8" ht="14.45" customHeight="1" x14ac:dyDescent="0.25">
      <c r="A27" s="203" t="s">
        <v>236</v>
      </c>
      <c r="B27" s="213">
        <f>B25</f>
        <v>4.8899999999999997</v>
      </c>
      <c r="C27" s="198"/>
      <c r="D27" s="199"/>
      <c r="E27" s="199"/>
      <c r="F27" s="199"/>
      <c r="G27" s="199"/>
      <c r="H27" s="211"/>
    </row>
    <row r="28" spans="1:8" ht="14.45" customHeight="1" x14ac:dyDescent="0.25">
      <c r="A28" s="198"/>
      <c r="B28" s="198"/>
      <c r="C28" s="198"/>
      <c r="D28" s="198"/>
      <c r="E28" s="198"/>
      <c r="F28" s="198"/>
      <c r="G28" s="198"/>
      <c r="H28" s="199"/>
    </row>
    <row r="29" spans="1:8" ht="14.45" customHeight="1" x14ac:dyDescent="0.25">
      <c r="A29" s="200" t="s">
        <v>420</v>
      </c>
      <c r="B29" s="199"/>
      <c r="C29" s="199"/>
      <c r="D29" s="198"/>
      <c r="E29" s="198"/>
      <c r="F29" s="198"/>
      <c r="G29" s="198"/>
      <c r="H29" s="199"/>
    </row>
    <row r="30" spans="1:8" ht="14.45" customHeight="1" x14ac:dyDescent="0.25">
      <c r="A30" s="203" t="s">
        <v>241</v>
      </c>
      <c r="B30" s="203" t="s">
        <v>419</v>
      </c>
      <c r="C30" s="198"/>
      <c r="D30" s="199"/>
      <c r="E30" s="210"/>
      <c r="F30" s="210"/>
      <c r="G30" s="210"/>
      <c r="H30" s="211"/>
    </row>
    <row r="31" spans="1:8" ht="14.45" customHeight="1" x14ac:dyDescent="0.25">
      <c r="A31" s="203" t="s">
        <v>349</v>
      </c>
      <c r="B31" s="212">
        <f>70*F$3</f>
        <v>70</v>
      </c>
      <c r="C31" s="198"/>
      <c r="D31" s="199"/>
      <c r="E31" s="199"/>
      <c r="F31" s="199"/>
      <c r="G31" s="199"/>
      <c r="H31" s="211"/>
    </row>
    <row r="32" spans="1:8" ht="14.45" customHeight="1" x14ac:dyDescent="0.25">
      <c r="A32" s="203" t="s">
        <v>234</v>
      </c>
      <c r="B32" s="212">
        <f>140*F3</f>
        <v>140</v>
      </c>
      <c r="C32" s="198"/>
      <c r="D32" s="199"/>
      <c r="E32" s="199"/>
      <c r="F32" s="199"/>
      <c r="G32" s="199"/>
      <c r="H32" s="211"/>
    </row>
    <row r="33" spans="1:8" ht="14.45" customHeight="1" x14ac:dyDescent="0.25">
      <c r="A33" s="203" t="s">
        <v>236</v>
      </c>
      <c r="B33" s="212">
        <f>B32</f>
        <v>140</v>
      </c>
      <c r="C33" s="198"/>
      <c r="D33" s="199"/>
      <c r="E33" s="199"/>
      <c r="F33" s="199"/>
      <c r="G33" s="199"/>
      <c r="H33" s="211"/>
    </row>
    <row r="34" spans="1:8" ht="14.45" customHeight="1" x14ac:dyDescent="0.25">
      <c r="A34" s="198"/>
      <c r="B34" s="198"/>
      <c r="C34" s="198"/>
      <c r="D34" s="198"/>
      <c r="E34" s="198"/>
      <c r="F34" s="198"/>
      <c r="G34" s="198"/>
      <c r="H34" s="199"/>
    </row>
    <row r="35" spans="1:8" ht="14.45" customHeight="1" x14ac:dyDescent="0.25">
      <c r="A35" s="200" t="s">
        <v>421</v>
      </c>
      <c r="B35" s="199"/>
      <c r="C35" s="199"/>
      <c r="D35" s="198"/>
      <c r="E35" s="198"/>
      <c r="F35" s="198"/>
      <c r="G35" s="198"/>
      <c r="H35" s="199"/>
    </row>
    <row r="36" spans="1:8" ht="14.45" customHeight="1" x14ac:dyDescent="0.25">
      <c r="A36" s="203" t="s">
        <v>241</v>
      </c>
      <c r="B36" s="203" t="s">
        <v>419</v>
      </c>
      <c r="C36" s="198"/>
      <c r="D36" s="199"/>
      <c r="E36" s="210"/>
      <c r="F36" s="210"/>
      <c r="G36" s="210"/>
      <c r="H36" s="211"/>
    </row>
    <row r="37" spans="1:8" x14ac:dyDescent="0.25">
      <c r="A37" s="203" t="s">
        <v>426</v>
      </c>
      <c r="B37" s="212">
        <f>'INFORMAÇÕES BÁSICAS'!F45*PARÂMETROS!F3*G3</f>
        <v>1499.93</v>
      </c>
      <c r="C37" s="198"/>
      <c r="D37" s="199"/>
      <c r="E37" s="199"/>
      <c r="F37" s="199"/>
      <c r="G37" s="199"/>
      <c r="H37" s="211"/>
    </row>
    <row r="38" spans="1:8" x14ac:dyDescent="0.25">
      <c r="A38" s="203" t="s">
        <v>427</v>
      </c>
      <c r="B38" s="212">
        <f>'INFORMAÇÕES BÁSICAS'!F62*F3*G3</f>
        <v>0</v>
      </c>
      <c r="C38" s="198"/>
      <c r="D38" s="199"/>
      <c r="E38" s="199"/>
      <c r="F38" s="199"/>
      <c r="G38" s="199"/>
      <c r="H38" s="211"/>
    </row>
    <row r="39" spans="1:8" x14ac:dyDescent="0.25">
      <c r="A39" s="198"/>
      <c r="B39" s="198"/>
      <c r="C39" s="198"/>
      <c r="D39" s="198"/>
      <c r="E39" s="198"/>
      <c r="F39" s="198"/>
      <c r="G39" s="198"/>
      <c r="H39" s="199"/>
    </row>
    <row r="40" spans="1:8" x14ac:dyDescent="0.25">
      <c r="A40" s="200" t="s">
        <v>422</v>
      </c>
      <c r="B40" s="199"/>
      <c r="C40" s="199"/>
      <c r="D40" s="198"/>
      <c r="E40" s="198"/>
      <c r="F40" s="198"/>
      <c r="G40" s="198"/>
      <c r="H40" s="199"/>
    </row>
    <row r="41" spans="1:8" x14ac:dyDescent="0.25">
      <c r="A41" s="203" t="s">
        <v>241</v>
      </c>
      <c r="B41" s="203"/>
      <c r="C41" s="198"/>
      <c r="D41" s="199"/>
      <c r="E41" s="210"/>
      <c r="F41" s="210"/>
      <c r="G41" s="210"/>
      <c r="H41" s="211"/>
    </row>
    <row r="42" spans="1:8" x14ac:dyDescent="0.25">
      <c r="A42" s="203" t="s">
        <v>423</v>
      </c>
      <c r="B42" s="212">
        <v>0</v>
      </c>
      <c r="C42" s="198"/>
      <c r="D42" s="199"/>
      <c r="E42" s="199"/>
      <c r="F42" s="199"/>
      <c r="G42" s="199"/>
      <c r="H42" s="211"/>
    </row>
    <row r="43" spans="1:8" x14ac:dyDescent="0.25">
      <c r="A43" s="203" t="s">
        <v>424</v>
      </c>
      <c r="B43" s="212">
        <v>99.67</v>
      </c>
      <c r="C43" s="198"/>
      <c r="D43" s="199"/>
      <c r="E43" s="199"/>
      <c r="F43" s="199"/>
      <c r="G43" s="199"/>
      <c r="H43" s="211"/>
    </row>
    <row r="44" spans="1:8" x14ac:dyDescent="0.25">
      <c r="A44" s="203" t="s">
        <v>425</v>
      </c>
      <c r="B44" s="212">
        <v>199.34</v>
      </c>
      <c r="C44" s="198"/>
      <c r="D44" s="199"/>
      <c r="E44" s="199"/>
      <c r="F44" s="199"/>
      <c r="G44" s="199"/>
      <c r="H44" s="211"/>
    </row>
    <row r="45" spans="1:8" x14ac:dyDescent="0.25">
      <c r="A45" s="198"/>
      <c r="B45" s="198"/>
      <c r="C45" s="198"/>
      <c r="D45" s="198"/>
      <c r="E45" s="198"/>
      <c r="F45" s="198"/>
      <c r="G45" s="198"/>
      <c r="H45" s="199"/>
    </row>
    <row r="46" spans="1:8" x14ac:dyDescent="0.25">
      <c r="A46" s="198" t="s">
        <v>250</v>
      </c>
      <c r="B46" s="214"/>
      <c r="C46" s="198"/>
      <c r="D46" s="198"/>
      <c r="E46" s="198"/>
      <c r="F46" s="198"/>
      <c r="G46" s="198"/>
      <c r="H46" s="199"/>
    </row>
    <row r="47" spans="1:8" x14ac:dyDescent="0.25">
      <c r="A47" s="215" t="s">
        <v>229</v>
      </c>
      <c r="B47" s="204" t="s">
        <v>230</v>
      </c>
      <c r="C47" s="203" t="s">
        <v>251</v>
      </c>
      <c r="D47" s="203" t="s">
        <v>240</v>
      </c>
      <c r="E47" s="198"/>
      <c r="F47" s="199"/>
      <c r="G47" s="199"/>
      <c r="H47" s="199"/>
    </row>
    <row r="48" spans="1:8" x14ac:dyDescent="0.25">
      <c r="A48" s="203" t="s">
        <v>234</v>
      </c>
      <c r="B48" s="204" t="s">
        <v>235</v>
      </c>
      <c r="C48" s="204">
        <v>6</v>
      </c>
      <c r="D48" s="208">
        <v>93000</v>
      </c>
      <c r="E48" s="210"/>
      <c r="F48" s="199"/>
      <c r="G48" s="199"/>
      <c r="H48" s="199"/>
    </row>
    <row r="49" spans="1:8" x14ac:dyDescent="0.25">
      <c r="A49" s="203" t="s">
        <v>236</v>
      </c>
      <c r="B49" s="204" t="s">
        <v>237</v>
      </c>
      <c r="C49" s="204">
        <v>6</v>
      </c>
      <c r="D49" s="208">
        <v>93000</v>
      </c>
      <c r="E49" s="210"/>
      <c r="F49" s="199"/>
      <c r="G49" s="199"/>
      <c r="H49" s="199"/>
    </row>
    <row r="50" spans="1:8" x14ac:dyDescent="0.25">
      <c r="A50" s="203" t="s">
        <v>348</v>
      </c>
      <c r="B50" s="204" t="s">
        <v>239</v>
      </c>
      <c r="C50" s="204">
        <v>4</v>
      </c>
      <c r="D50" s="208">
        <v>46500</v>
      </c>
      <c r="E50" s="210"/>
      <c r="F50" s="199"/>
      <c r="G50" s="199"/>
      <c r="H50" s="199"/>
    </row>
    <row r="51" spans="1:8" x14ac:dyDescent="0.25">
      <c r="A51" s="198"/>
      <c r="B51" s="214"/>
      <c r="C51" s="214"/>
      <c r="D51" s="216"/>
      <c r="E51" s="217"/>
      <c r="F51" s="198"/>
      <c r="G51" s="198"/>
      <c r="H51" s="199"/>
    </row>
    <row r="52" spans="1:8" x14ac:dyDescent="0.25">
      <c r="A52" s="198"/>
      <c r="B52" s="198"/>
      <c r="C52" s="198"/>
      <c r="D52" s="198"/>
      <c r="E52" s="198"/>
      <c r="F52" s="198"/>
      <c r="G52" s="198"/>
      <c r="H52" s="199"/>
    </row>
    <row r="53" spans="1:8" x14ac:dyDescent="0.25">
      <c r="A53" s="341" t="s">
        <v>411</v>
      </c>
      <c r="B53" s="342"/>
      <c r="C53" s="342"/>
      <c r="D53" s="343"/>
      <c r="E53" s="23"/>
      <c r="F53" s="218"/>
      <c r="G53" s="218"/>
      <c r="H53" s="218"/>
    </row>
    <row r="54" spans="1:8" x14ac:dyDescent="0.25">
      <c r="A54" s="191" t="s">
        <v>252</v>
      </c>
      <c r="B54" s="192" t="s">
        <v>252</v>
      </c>
      <c r="C54" s="191" t="s">
        <v>253</v>
      </c>
      <c r="D54" s="191" t="s">
        <v>254</v>
      </c>
      <c r="E54" s="191" t="s">
        <v>412</v>
      </c>
      <c r="F54" s="210"/>
      <c r="G54" s="210"/>
      <c r="H54" s="210"/>
    </row>
    <row r="55" spans="1:8" x14ac:dyDescent="0.25">
      <c r="A55" s="24">
        <v>0</v>
      </c>
      <c r="B55" s="25">
        <v>180000</v>
      </c>
      <c r="C55" s="193">
        <v>0.06</v>
      </c>
      <c r="D55" s="22">
        <f>IF('INFORMAÇÕES BÁSICAS'!$E$9&lt;=B55,C55,0)*100</f>
        <v>6</v>
      </c>
      <c r="E55" s="194">
        <v>0</v>
      </c>
      <c r="F55" s="210"/>
      <c r="G55" s="210"/>
      <c r="H55" s="210"/>
    </row>
    <row r="56" spans="1:8" x14ac:dyDescent="0.25">
      <c r="A56" s="24">
        <v>180000</v>
      </c>
      <c r="B56" s="25">
        <v>360000</v>
      </c>
      <c r="C56" s="193">
        <v>0.112</v>
      </c>
      <c r="D56" s="22">
        <f>IF(AND('INFORMAÇÕES BÁSICAS'!$E$9&lt;=B56,'INFORMAÇÕES BÁSICAS'!$E$9&gt;A56),((('INFORMAÇÕES BÁSICAS'!$E$9*C56)-E56)/'INFORMAÇÕES BÁSICAS'!$E$9)*100,0)</f>
        <v>0</v>
      </c>
      <c r="E56" s="194">
        <v>9360</v>
      </c>
      <c r="F56" s="210"/>
      <c r="G56" s="210"/>
      <c r="H56" s="210"/>
    </row>
    <row r="57" spans="1:8" x14ac:dyDescent="0.25">
      <c r="A57" s="24">
        <v>360000</v>
      </c>
      <c r="B57" s="25">
        <v>720000</v>
      </c>
      <c r="C57" s="193">
        <v>0.13500000000000001</v>
      </c>
      <c r="D57" s="22">
        <f>IF(AND('INFORMAÇÕES BÁSICAS'!$E$9&lt;=B57,'INFORMAÇÕES BÁSICAS'!$E$9&gt;A57),((('INFORMAÇÕES BÁSICAS'!$E$9*C57)-E57)/'INFORMAÇÕES BÁSICAS'!$E$9)*100,0)</f>
        <v>0</v>
      </c>
      <c r="E57" s="194">
        <v>17640</v>
      </c>
      <c r="F57" s="210"/>
      <c r="G57" s="210"/>
      <c r="H57" s="210"/>
    </row>
    <row r="58" spans="1:8" x14ac:dyDescent="0.25">
      <c r="A58" s="24">
        <v>720000</v>
      </c>
      <c r="B58" s="25">
        <v>1800000</v>
      </c>
      <c r="C58" s="193">
        <v>0.16</v>
      </c>
      <c r="D58" s="22">
        <f>IF(AND('INFORMAÇÕES BÁSICAS'!$E$9&lt;=B58,'INFORMAÇÕES BÁSICAS'!$E$9&gt;A58),((('INFORMAÇÕES BÁSICAS'!$E$9*C58)-E58)/'INFORMAÇÕES BÁSICAS'!$E$9)*100,0)</f>
        <v>0</v>
      </c>
      <c r="E58" s="194">
        <v>35640</v>
      </c>
      <c r="F58" s="210"/>
      <c r="G58" s="210"/>
      <c r="H58" s="210"/>
    </row>
    <row r="59" spans="1:8" x14ac:dyDescent="0.25">
      <c r="A59" s="25">
        <v>1800000</v>
      </c>
      <c r="B59" s="25">
        <v>3600000</v>
      </c>
      <c r="C59" s="193">
        <v>0.21</v>
      </c>
      <c r="D59" s="22">
        <f>IF(AND('INFORMAÇÕES BÁSICAS'!$E$9&lt;=B59,'INFORMAÇÕES BÁSICAS'!$E$9&gt;A59),((('INFORMAÇÕES BÁSICAS'!$E$9*C59)-E59)/'INFORMAÇÕES BÁSICAS'!$E$9)*100,0)</f>
        <v>0</v>
      </c>
      <c r="E59" s="194">
        <v>125640</v>
      </c>
      <c r="F59" s="210"/>
      <c r="G59" s="210"/>
      <c r="H59" s="210"/>
    </row>
    <row r="60" spans="1:8" x14ac:dyDescent="0.25">
      <c r="A60" s="26">
        <f>B59</f>
        <v>3600000</v>
      </c>
      <c r="B60" s="27">
        <v>4800000</v>
      </c>
      <c r="C60" s="193">
        <v>0.33</v>
      </c>
      <c r="D60" s="22">
        <f>IF(AND('INFORMAÇÕES BÁSICAS'!$E$9&lt;=B60,'INFORMAÇÕES BÁSICAS'!$E$9&gt;A60),((('INFORMAÇÕES BÁSICAS'!$E$9*C60)-E60)/'INFORMAÇÕES BÁSICAS'!$E$9)*100,0)</f>
        <v>0</v>
      </c>
      <c r="E60" s="194">
        <v>648000</v>
      </c>
      <c r="F60" s="210"/>
      <c r="G60" s="210"/>
      <c r="H60" s="210"/>
    </row>
    <row r="61" spans="1:8" ht="17.25" x14ac:dyDescent="0.3">
      <c r="A61" s="344" t="s">
        <v>255</v>
      </c>
      <c r="B61" s="344"/>
      <c r="C61" s="344"/>
      <c r="D61" s="195">
        <f>SUM(D55:D60)</f>
        <v>6</v>
      </c>
      <c r="E61" s="21"/>
      <c r="F61" s="210"/>
      <c r="G61" s="210"/>
      <c r="H61" s="210"/>
    </row>
  </sheetData>
  <sheetProtection password="CE99" sheet="1" objects="1" scenarios="1" selectLockedCells="1"/>
  <customSheetViews>
    <customSheetView guid="{C1661C90-A0C3-4921-ADDB-D54E1C13D07A}" showPageBreaks="1" fitToPage="1" view="pageLayout">
      <selection activeCell="D5" sqref="D5"/>
      <pageMargins left="1.1811023622047245" right="0.39370078740157483" top="1.3779527559055118" bottom="0.39370078740157483" header="0.31496062992125984" footer="0.31496062992125984"/>
      <pageSetup paperSize="9" scale="79" orientation="portrait" horizontalDpi="0" verticalDpi="0" r:id="rId1"/>
      <headerFooter>
        <oddHeader>&amp;L&amp;G&amp;C&amp;13PREFEITURA MUNICIPAL DE PASSO FUNDO - RS&amp;11
&amp;12Secretaria Municipal de Educação - SME
&amp;11
&amp;"-,Negrito"&amp;13&amp;UPLANILHA CUSTO E FORMAÇÃO DE PREÇO DE TRANSPORTE ESCOLAR&amp;"-,Regular"&amp;11&amp;U
&amp;12Planilha GEIPOT&amp;R&amp;P</oddHeader>
      </headerFooter>
    </customSheetView>
  </customSheetViews>
  <mergeCells count="3">
    <mergeCell ref="A53:D53"/>
    <mergeCell ref="A61:C61"/>
    <mergeCell ref="A1:H1"/>
  </mergeCells>
  <pageMargins left="1.1811023622047245" right="0.39370078740157483" top="1.3779527559055118" bottom="0.39370078740157483" header="0.31496062992125984" footer="0.31496062992125984"/>
  <pageSetup paperSize="9" scale="61" orientation="portrait" r:id="rId2"/>
  <headerFooter>
    <oddHeader>&amp;L&amp;G&amp;C&amp;13PREFEITURA MUNICIPAL DE PASSO FUNDO - RS&amp;11
&amp;12
&amp;11
&amp;"-,Negrito"&amp;13&amp;UPLANILHA CUSTO E FORMAÇÃO DE PREÇO DE TRANSPORTE URBANO&amp;"-,Regular"&amp;11&amp;U
&amp;12Planilha GEIPOT&amp;R&amp;P</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ETINERÁRIO</vt:lpstr>
      <vt:lpstr>INFORMAÇÕES BÁSICAS</vt:lpstr>
      <vt:lpstr>CUSTOS FIXOS - VEICULO</vt:lpstr>
      <vt:lpstr>MÃO DE OBRA</vt:lpstr>
      <vt:lpstr>CUSTOS VARIAVEIS</vt:lpstr>
      <vt:lpstr>RESUMO GERAL</vt:lpstr>
      <vt:lpstr>PARÂMETROS</vt:lpstr>
      <vt:lpstr>'INFORMAÇÕES BÁSICAS'!Area_de_impressao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AUDITORIA</dc:creator>
  <cp:lastModifiedBy>Aislam Goulart Gomes</cp:lastModifiedBy>
  <cp:lastPrinted>2023-08-09T18:35:16Z</cp:lastPrinted>
  <dcterms:created xsi:type="dcterms:W3CDTF">2017-01-17T19:20:23Z</dcterms:created>
  <dcterms:modified xsi:type="dcterms:W3CDTF">2023-08-17T19:42:26Z</dcterms:modified>
</cp:coreProperties>
</file>