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" sheetId="1" state="visible" r:id="rId2"/>
    <sheet name="Preço Uni + BDI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16" authorId="0">
      <text>
        <r>
          <rPr>
            <sz val="10"/>
            <color rgb="FF000000"/>
            <rFont val="Times New Roman"/>
            <family val="0"/>
            <charset val="204"/>
          </rPr>
          <t xml:space="preserve">Informar o valor anual da taxa financeira, em percentual. Admite-se utilizar a SELIC</t>
        </r>
      </text>
    </comment>
    <comment ref="D17" authorId="0">
      <text>
        <r>
          <rPr>
            <sz val="10"/>
            <color rgb="FF000000"/>
            <rFont val="Times New Roman"/>
            <family val="0"/>
            <charset val="204"/>
          </rPr>
          <t xml:space="preserve">Informar a média de dias úteis entre data de pagamento prevista no contrato e a data final do período de adimplemento da parcela
</t>
        </r>
      </text>
    </comment>
  </commentList>
</comments>
</file>

<file path=xl/sharedStrings.xml><?xml version="1.0" encoding="utf-8"?>
<sst xmlns="http://schemas.openxmlformats.org/spreadsheetml/2006/main" count="49" uniqueCount="38">
  <si>
    <t xml:space="preserve">PLANILHA DE CUSTO E FORMAÇÃO DE PREÇO</t>
  </si>
  <si>
    <t xml:space="preserve">A - PRODUTOS </t>
  </si>
  <si>
    <t xml:space="preserve">N°</t>
  </si>
  <si>
    <t xml:space="preserve">DESCRIÇÃO</t>
  </si>
  <si>
    <t xml:space="preserve">QUANT 
KG</t>
  </si>
  <si>
    <t xml:space="preserve">VALOR UNITÁRIO
R$</t>
  </si>
  <si>
    <t xml:space="preserve">VALOR TOTAL (12 meses)
R$</t>
  </si>
  <si>
    <t xml:space="preserve">Cimento Asfáltico de Petróleo CAP 50/70</t>
  </si>
  <si>
    <t xml:space="preserve">Asfalto Diluído CM 30</t>
  </si>
  <si>
    <t xml:space="preserve">Emulsão Asfáltica RR 1C</t>
  </si>
  <si>
    <t xml:space="preserve">Óleo de combustivel B1</t>
  </si>
  <si>
    <t xml:space="preserve">SUBTOTAL (A) =</t>
  </si>
  <si>
    <t xml:space="preserve">B - BDI (Custos Indiretos, Tributos e Lucros)</t>
  </si>
  <si>
    <t xml:space="preserve">Referência estudo TCU 
Acordão n°. 2622/2013</t>
  </si>
  <si>
    <t xml:space="preserve">DESCRIÇAO</t>
  </si>
  <si>
    <t xml:space="preserve">%</t>
  </si>
  <si>
    <t xml:space="preserve">VALOR R$</t>
  </si>
  <si>
    <t xml:space="preserve">1° Quartil</t>
  </si>
  <si>
    <t xml:space="preserve">Quartil Médio</t>
  </si>
  <si>
    <t xml:space="preserve">3° Quartil</t>
  </si>
  <si>
    <t xml:space="preserve">Despesas Administrativas / Adm. Central</t>
  </si>
  <si>
    <t xml:space="preserve">AC</t>
  </si>
  <si>
    <t xml:space="preserve">Seguros / Riscos / Garantias</t>
  </si>
  <si>
    <t xml:space="preserve">SRG</t>
  </si>
  <si>
    <t xml:space="preserve">Lucros Operacional</t>
  </si>
  <si>
    <t xml:space="preserve">LO</t>
  </si>
  <si>
    <t xml:space="preserve">Despesas Financeiras</t>
  </si>
  <si>
    <t xml:space="preserve">DF</t>
  </si>
  <si>
    <t xml:space="preserve">Tributos (3.1+ 3.2 + 3.3) =</t>
  </si>
  <si>
    <t xml:space="preserve">T</t>
  </si>
  <si>
    <t xml:space="preserve">3.1 - COFINS</t>
  </si>
  <si>
    <t xml:space="preserve">3.2 - ICMS</t>
  </si>
  <si>
    <t xml:space="preserve">3.3 - PIS</t>
  </si>
  <si>
    <t xml:space="preserve">SUBTOTAL (B) =</t>
  </si>
  <si>
    <t xml:space="preserve">*** Fórmula para o cálculo do BDI:</t>
  </si>
  <si>
    <t xml:space="preserve">{[(1+AC+SRG) x (1+L) x (1+DF)] / (1-T)} -1</t>
  </si>
  <si>
    <t xml:space="preserve">TOTAL GERAL ( A + B )</t>
  </si>
  <si>
    <t xml:space="preserve">BDI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</si>
</sst>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#,##0.00"/>
    <numFmt numFmtId="166" formatCode="_(&quot;R$ &quot;* #,##0.00_);_(&quot;R$ &quot;* \(#,##0.00\);_(&quot;R$ &quot;* \-??_);_(@_)"/>
    <numFmt numFmtId="167" formatCode="_(&quot;R$ &quot;* #,##0.0000_);_(&quot;R$ &quot;* \(#,##0.0000\);_(&quot;R$ &quot;* \-??_);_(@_)"/>
    <numFmt numFmtId="168" formatCode="0%"/>
    <numFmt numFmtId="169" formatCode="0.00%"/>
    <numFmt numFmtId="170" formatCode="_(* #,##0.00_);_(* \(#,##0.00\);_(* \-??_);_(@_)"/>
    <numFmt numFmtId="171" formatCode="#,##0_);\(#,##0\)"/>
    <numFmt numFmtId="172" formatCode="0.0000%"/>
    <numFmt numFmtId="173" formatCode="General"/>
    <numFmt numFmtId="174" formatCode="&quot;R$ &quot;#,##0.00_);[RED]&quot;(R$ &quot;#,##0.00\)"/>
    <numFmt numFmtId="175" formatCode="_-&quot;R$&quot;* #,##0.00_-;&quot;-R$&quot;* #,##0.00_-;_-&quot;R$&quot;* \-????_-;_-@_-"/>
  </numFmts>
  <fonts count="15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2.5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color rgb="FF000000"/>
      <name val="Times New Roman"/>
      <family val="1"/>
      <charset val="1"/>
    </font>
    <font>
      <sz val="9"/>
      <color rgb="FF000000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E1EEDA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7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4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4" borderId="1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0" fillId="0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0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0" fillId="0" borderId="4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5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1" fontId="12" fillId="4" borderId="1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0" fillId="0" borderId="6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8" fillId="3" borderId="1" xfId="1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0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0" fillId="0" borderId="9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13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0" fillId="0" borderId="0" xfId="0" applyFont="fals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1EE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9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B42" activeCellId="0" sqref="B42"/>
    </sheetView>
  </sheetViews>
  <sheetFormatPr defaultColWidth="9.33203125" defaultRowHeight="12.7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53.83"/>
    <col collapsed="false" customWidth="true" hidden="false" outlineLevel="0" max="3" min="3" style="1" width="17.5"/>
    <col collapsed="false" customWidth="true" hidden="false" outlineLevel="0" max="4" min="4" style="1" width="19.66"/>
    <col collapsed="false" customWidth="true" hidden="false" outlineLevel="0" max="5" min="5" style="1" width="30.83"/>
    <col collapsed="false" customWidth="false" hidden="false" outlineLevel="0" max="6" min="6" style="1" width="9.33"/>
    <col collapsed="false" customWidth="true" hidden="false" outlineLevel="0" max="9" min="7" style="1" width="14.83"/>
    <col collapsed="false" customWidth="false" hidden="false" outlineLevel="0" max="16384" min="10" style="1" width="9.33"/>
  </cols>
  <sheetData>
    <row r="1" customFormat="false" ht="42.7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9.5" hidden="false" customHeight="false" outlineLevel="0" collapsed="false">
      <c r="A2" s="3" t="s">
        <v>1</v>
      </c>
      <c r="B2" s="3"/>
      <c r="C2" s="3"/>
      <c r="D2" s="3"/>
      <c r="E2" s="3"/>
      <c r="F2" s="4"/>
    </row>
    <row r="3" customFormat="false" ht="38.25" hidden="false" customHeight="false" outlineLevel="0" collapsed="false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/>
    </row>
    <row r="4" customFormat="false" ht="19.5" hidden="false" customHeight="false" outlineLevel="0" collapsed="false">
      <c r="A4" s="7" t="n">
        <v>1</v>
      </c>
      <c r="B4" s="8" t="s">
        <v>7</v>
      </c>
      <c r="C4" s="9" t="n">
        <v>1600000</v>
      </c>
      <c r="D4" s="10"/>
      <c r="E4" s="11" t="n">
        <f aca="false">ROUND(D4*C4,2)</f>
        <v>0</v>
      </c>
      <c r="F4" s="12"/>
    </row>
    <row r="5" customFormat="false" ht="19.5" hidden="false" customHeight="false" outlineLevel="0" collapsed="false">
      <c r="A5" s="7" t="n">
        <v>2</v>
      </c>
      <c r="B5" s="8" t="s">
        <v>8</v>
      </c>
      <c r="C5" s="9" t="n">
        <v>95000</v>
      </c>
      <c r="D5" s="10"/>
      <c r="E5" s="11" t="n">
        <f aca="false">ROUND(D5*C5,2)</f>
        <v>0</v>
      </c>
      <c r="F5" s="12"/>
    </row>
    <row r="6" customFormat="false" ht="19.5" hidden="false" customHeight="false" outlineLevel="0" collapsed="false">
      <c r="A6" s="7" t="n">
        <v>3</v>
      </c>
      <c r="B6" s="8" t="s">
        <v>9</v>
      </c>
      <c r="C6" s="9" t="n">
        <v>95000</v>
      </c>
      <c r="D6" s="10"/>
      <c r="E6" s="11" t="n">
        <f aca="false">ROUND(D6*C6,2)</f>
        <v>0</v>
      </c>
      <c r="F6" s="12"/>
    </row>
    <row r="7" customFormat="false" ht="19.5" hidden="false" customHeight="false" outlineLevel="0" collapsed="false">
      <c r="A7" s="7" t="n">
        <v>4</v>
      </c>
      <c r="B7" s="8" t="s">
        <v>10</v>
      </c>
      <c r="C7" s="9" t="n">
        <v>145000</v>
      </c>
      <c r="D7" s="10"/>
      <c r="E7" s="11" t="n">
        <f aca="false">ROUND(D7*C7,2)</f>
        <v>0</v>
      </c>
      <c r="F7" s="12"/>
    </row>
    <row r="8" customFormat="false" ht="15.75" hidden="false" customHeight="true" outlineLevel="0" collapsed="false">
      <c r="A8" s="13" t="s">
        <v>11</v>
      </c>
      <c r="B8" s="13"/>
      <c r="C8" s="13"/>
      <c r="D8" s="13"/>
      <c r="E8" s="14" t="n">
        <f aca="false">SUM(E4:E7)</f>
        <v>0</v>
      </c>
      <c r="F8" s="12"/>
    </row>
    <row r="9" customFormat="false" ht="13.5" hidden="false" customHeight="false" outlineLevel="0" collapsed="false"/>
    <row r="10" customFormat="false" ht="32.25" hidden="false" customHeight="true" outlineLevel="0" collapsed="false">
      <c r="A10" s="3" t="s">
        <v>12</v>
      </c>
      <c r="B10" s="3"/>
      <c r="C10" s="3"/>
      <c r="D10" s="3"/>
      <c r="E10" s="3"/>
      <c r="G10" s="15" t="s">
        <v>13</v>
      </c>
      <c r="H10" s="15"/>
      <c r="I10" s="15"/>
    </row>
    <row r="11" customFormat="false" ht="15" hidden="false" customHeight="false" outlineLevel="0" collapsed="false">
      <c r="A11" s="16" t="s">
        <v>2</v>
      </c>
      <c r="B11" s="16" t="s">
        <v>14</v>
      </c>
      <c r="C11" s="16"/>
      <c r="D11" s="16" t="s">
        <v>15</v>
      </c>
      <c r="E11" s="16" t="s">
        <v>16</v>
      </c>
      <c r="G11" s="17" t="s">
        <v>17</v>
      </c>
      <c r="H11" s="18" t="s">
        <v>18</v>
      </c>
      <c r="I11" s="19" t="s">
        <v>19</v>
      </c>
    </row>
    <row r="12" customFormat="false" ht="20.25" hidden="false" customHeight="false" outlineLevel="0" collapsed="false">
      <c r="A12" s="20" t="n">
        <v>1</v>
      </c>
      <c r="B12" s="21" t="s">
        <v>20</v>
      </c>
      <c r="C12" s="22" t="s">
        <v>21</v>
      </c>
      <c r="D12" s="23"/>
      <c r="E12" s="11" t="n">
        <f aca="false">ROUND($E$8*D12,2)</f>
        <v>0</v>
      </c>
      <c r="G12" s="24" t="n">
        <v>0.015</v>
      </c>
      <c r="H12" s="25" t="n">
        <v>0.0345</v>
      </c>
      <c r="I12" s="26" t="n">
        <v>0.0449</v>
      </c>
    </row>
    <row r="13" customFormat="false" ht="20.25" hidden="false" customHeight="false" outlineLevel="0" collapsed="false">
      <c r="A13" s="20" t="n">
        <v>2</v>
      </c>
      <c r="B13" s="27" t="s">
        <v>22</v>
      </c>
      <c r="C13" s="22" t="s">
        <v>23</v>
      </c>
      <c r="D13" s="23"/>
      <c r="E13" s="11" t="n">
        <f aca="false">ROUND(E8*D13,2)</f>
        <v>0</v>
      </c>
      <c r="G13" s="24" t="n">
        <f aca="false">0.3%+0.56%</f>
        <v>0.0086</v>
      </c>
      <c r="H13" s="25" t="n">
        <f aca="false">0.48%+0.85%</f>
        <v>0.0133</v>
      </c>
      <c r="I13" s="26" t="n">
        <f aca="false">0.82%+0.89%</f>
        <v>0.0171</v>
      </c>
    </row>
    <row r="14" customFormat="false" ht="20.25" hidden="false" customHeight="false" outlineLevel="0" collapsed="false">
      <c r="A14" s="20" t="n">
        <v>3</v>
      </c>
      <c r="B14" s="27" t="s">
        <v>24</v>
      </c>
      <c r="C14" s="22" t="s">
        <v>25</v>
      </c>
      <c r="D14" s="23"/>
      <c r="E14" s="11" t="n">
        <f aca="false">(E8+E12+E13+E15)*D14</f>
        <v>0</v>
      </c>
      <c r="G14" s="24" t="n">
        <v>0.035</v>
      </c>
      <c r="H14" s="25" t="n">
        <v>0.051</v>
      </c>
      <c r="I14" s="26" t="n">
        <v>0.0622</v>
      </c>
    </row>
    <row r="15" customFormat="false" ht="20.25" hidden="false" customHeight="false" outlineLevel="0" collapsed="false">
      <c r="A15" s="20" t="n">
        <v>4</v>
      </c>
      <c r="B15" s="27" t="s">
        <v>26</v>
      </c>
      <c r="C15" s="22" t="s">
        <v>27</v>
      </c>
      <c r="D15" s="28" t="n">
        <f aca="false">(1+D16)^(D17/252)-1</f>
        <v>0</v>
      </c>
      <c r="E15" s="11" t="n">
        <f aca="false">(E8+E12+E13)*D15</f>
        <v>0</v>
      </c>
      <c r="G15" s="24" t="n">
        <v>0.0085</v>
      </c>
      <c r="H15" s="25" t="n">
        <v>0.0085</v>
      </c>
      <c r="I15" s="26" t="n">
        <v>0.0111</v>
      </c>
    </row>
    <row r="16" customFormat="false" ht="20.25" hidden="false" customHeight="false" outlineLevel="0" collapsed="false">
      <c r="A16" s="29"/>
      <c r="B16" s="30"/>
      <c r="C16" s="30"/>
      <c r="D16" s="23"/>
      <c r="G16" s="24"/>
      <c r="H16" s="25"/>
      <c r="I16" s="26"/>
    </row>
    <row r="17" customFormat="false" ht="20.25" hidden="false" customHeight="false" outlineLevel="0" collapsed="false">
      <c r="A17" s="29"/>
      <c r="B17" s="30"/>
      <c r="C17" s="30"/>
      <c r="D17" s="31"/>
      <c r="G17" s="24"/>
      <c r="H17" s="25"/>
      <c r="I17" s="32"/>
    </row>
    <row r="18" customFormat="false" ht="20.25" hidden="false" customHeight="false" outlineLevel="0" collapsed="false">
      <c r="A18" s="20" t="n">
        <v>3</v>
      </c>
      <c r="B18" s="27" t="s">
        <v>28</v>
      </c>
      <c r="C18" s="22" t="s">
        <v>29</v>
      </c>
      <c r="D18" s="28" t="n">
        <f aca="false">SUM(D20:D22)</f>
        <v>0</v>
      </c>
      <c r="E18" s="11" t="n">
        <f aca="false">SUM(E20:E22)</f>
        <v>0</v>
      </c>
      <c r="G18" s="33"/>
      <c r="H18" s="34"/>
      <c r="I18" s="35"/>
    </row>
    <row r="19" customFormat="false" ht="14.25" hidden="false" customHeight="false" outlineLevel="0" collapsed="false">
      <c r="A19" s="29"/>
      <c r="B19" s="30"/>
      <c r="C19" s="30"/>
      <c r="G19" s="33"/>
      <c r="H19" s="34"/>
      <c r="I19" s="35"/>
    </row>
    <row r="20" customFormat="false" ht="20.25" hidden="false" customHeight="false" outlineLevel="0" collapsed="false">
      <c r="A20" s="29"/>
      <c r="B20" s="36" t="s">
        <v>30</v>
      </c>
      <c r="C20" s="36"/>
      <c r="D20" s="23"/>
      <c r="E20" s="11" t="n">
        <f aca="false">$E$29*D20</f>
        <v>0</v>
      </c>
      <c r="G20" s="24" t="n">
        <v>0.03</v>
      </c>
      <c r="H20" s="25" t="n">
        <f aca="false">(I20+G20)/2</f>
        <v>0.053</v>
      </c>
      <c r="I20" s="26" t="n">
        <v>0.076</v>
      </c>
    </row>
    <row r="21" customFormat="false" ht="20.25" hidden="false" customHeight="false" outlineLevel="0" collapsed="false">
      <c r="A21" s="29"/>
      <c r="B21" s="36" t="s">
        <v>31</v>
      </c>
      <c r="C21" s="36"/>
      <c r="D21" s="23"/>
      <c r="E21" s="11" t="n">
        <f aca="false">$E$29*D21</f>
        <v>0</v>
      </c>
      <c r="G21" s="24" t="n">
        <v>0.17</v>
      </c>
      <c r="H21" s="25" t="n">
        <f aca="false">(I21+G21)/2</f>
        <v>0.17</v>
      </c>
      <c r="I21" s="26" t="n">
        <v>0.17</v>
      </c>
    </row>
    <row r="22" customFormat="false" ht="20.25" hidden="false" customHeight="false" outlineLevel="0" collapsed="false">
      <c r="A22" s="29"/>
      <c r="B22" s="36" t="s">
        <v>32</v>
      </c>
      <c r="C22" s="36"/>
      <c r="D22" s="23"/>
      <c r="E22" s="11" t="n">
        <f aca="false">$E$29*D22</f>
        <v>0</v>
      </c>
      <c r="G22" s="24" t="n">
        <v>0.0065</v>
      </c>
      <c r="H22" s="25" t="n">
        <f aca="false">(I22+G22)/2</f>
        <v>0.0115</v>
      </c>
      <c r="I22" s="26" t="n">
        <v>0.0165</v>
      </c>
    </row>
    <row r="23" customFormat="false" ht="12.75" hidden="false" customHeight="false" outlineLevel="0" collapsed="false">
      <c r="A23" s="29"/>
      <c r="B23" s="30"/>
      <c r="C23" s="30"/>
      <c r="G23" s="37"/>
      <c r="H23" s="37"/>
      <c r="I23" s="37"/>
    </row>
    <row r="24" customFormat="false" ht="15.75" hidden="false" customHeight="true" outlineLevel="0" collapsed="false">
      <c r="A24" s="38" t="s">
        <v>33</v>
      </c>
      <c r="B24" s="38"/>
      <c r="C24" s="38"/>
      <c r="D24" s="39" t="e">
        <f aca="false">E24/E8</f>
        <v>#DIV/0!</v>
      </c>
      <c r="E24" s="40" t="n">
        <f aca="false">SUM(E12:E18)</f>
        <v>0</v>
      </c>
      <c r="F24" s="12"/>
      <c r="G24" s="41" t="n">
        <f aca="false">ROUND((((1+G12+G13)*(1+G14)*(1+G15))/(1-(G20+G21+G22))-1),4)</f>
        <v>0.3465</v>
      </c>
      <c r="H24" s="42" t="n">
        <f aca="false">ROUND((((1+H12+H13)*(1+H14)*(1+H15))/(1-(H20+H21+H22))-1),4)</f>
        <v>0.4508</v>
      </c>
      <c r="I24" s="43" t="n">
        <f aca="false">ROUND((((1+I12+I13)*(1+I14)*(1+I15))/(1-(I20+I21+I22))-1),4)</f>
        <v>0.5465</v>
      </c>
    </row>
    <row r="25" customFormat="false" ht="13.5" hidden="false" customHeight="false" outlineLevel="0" collapsed="false">
      <c r="A25" s="29"/>
      <c r="B25" s="30"/>
      <c r="C25" s="30"/>
      <c r="G25" s="37"/>
      <c r="H25" s="37"/>
      <c r="I25" s="37"/>
    </row>
    <row r="26" customFormat="false" ht="15.75" hidden="false" customHeight="true" outlineLevel="0" collapsed="false">
      <c r="A26" s="44" t="s">
        <v>34</v>
      </c>
      <c r="B26" s="44"/>
      <c r="G26" s="45" t="e">
        <f aca="false">IF(D24&gt;I24,"BDI ACIMA DO REFERENCIAL","BDI NO LIMITE REFERENCIAL")</f>
        <v>#DIV/0!</v>
      </c>
      <c r="H26" s="45"/>
      <c r="I26" s="45"/>
    </row>
    <row r="27" customFormat="false" ht="15" hidden="false" customHeight="true" outlineLevel="0" collapsed="false">
      <c r="A27" s="44" t="s">
        <v>35</v>
      </c>
      <c r="B27" s="44"/>
    </row>
    <row r="28" customFormat="false" ht="14.25" hidden="false" customHeight="false" outlineLevel="0" collapsed="false">
      <c r="A28" s="46"/>
    </row>
    <row r="29" customFormat="false" ht="19.5" hidden="false" customHeight="true" outlineLevel="0" collapsed="false">
      <c r="A29" s="47" t="s">
        <v>36</v>
      </c>
      <c r="B29" s="47"/>
      <c r="C29" s="47"/>
      <c r="D29" s="47"/>
      <c r="E29" s="48" t="n">
        <f aca="false">SUM(E8+E12+E13+E14+E15)/((1-(D18/1)))</f>
        <v>0</v>
      </c>
      <c r="F29" s="12"/>
    </row>
  </sheetData>
  <sheetProtection sheet="true" password="ce99" objects="true" scenarios="true"/>
  <mergeCells count="14">
    <mergeCell ref="A1:E1"/>
    <mergeCell ref="A2:E2"/>
    <mergeCell ref="A8:D8"/>
    <mergeCell ref="A10:E10"/>
    <mergeCell ref="G10:I10"/>
    <mergeCell ref="B11:C11"/>
    <mergeCell ref="B20:C20"/>
    <mergeCell ref="B21:C21"/>
    <mergeCell ref="B22:C22"/>
    <mergeCell ref="A24:C24"/>
    <mergeCell ref="A26:B26"/>
    <mergeCell ref="G26:I26"/>
    <mergeCell ref="A27:B27"/>
    <mergeCell ref="A29:D2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D7" activeCellId="0" sqref="D7"/>
    </sheetView>
  </sheetViews>
  <sheetFormatPr defaultColWidth="9.33203125" defaultRowHeight="12.7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53.83"/>
    <col collapsed="false" customWidth="true" hidden="false" outlineLevel="0" max="3" min="3" style="1" width="17.5"/>
    <col collapsed="false" customWidth="true" hidden="false" outlineLevel="0" max="6" min="4" style="1" width="20.83"/>
    <col collapsed="false" customWidth="true" hidden="false" outlineLevel="0" max="7" min="7" style="1" width="30.66"/>
    <col collapsed="false" customWidth="true" hidden="false" outlineLevel="0" max="8" min="8" style="1" width="14.83"/>
    <col collapsed="false" customWidth="false" hidden="false" outlineLevel="0" max="16384" min="9" style="1" width="9.33"/>
  </cols>
  <sheetData>
    <row r="1" customFormat="false" ht="42.7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9.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38.25" hidden="false" customHeight="false" outlineLevel="0" collapsed="false">
      <c r="A3" s="5" t="s">
        <v>2</v>
      </c>
      <c r="B3" s="5" t="s">
        <v>3</v>
      </c>
      <c r="C3" s="5" t="s">
        <v>4</v>
      </c>
      <c r="D3" s="5" t="s">
        <v>5</v>
      </c>
      <c r="E3" s="5" t="s">
        <v>37</v>
      </c>
      <c r="F3" s="5" t="s">
        <v>6</v>
      </c>
    </row>
    <row r="4" customFormat="false" ht="19.5" hidden="false" customHeight="false" outlineLevel="0" collapsed="false">
      <c r="A4" s="7" t="n">
        <v>1</v>
      </c>
      <c r="B4" s="8" t="s">
        <v>7</v>
      </c>
      <c r="C4" s="9" t="n">
        <v>1600000</v>
      </c>
      <c r="D4" s="49" t="n">
        <f aca="false">'Planilha de custo'!D4</f>
        <v>0</v>
      </c>
      <c r="E4" s="49" t="e">
        <f aca="false">D4*'Planilha de custo'!$D$24</f>
        <v>#DIV/0!</v>
      </c>
      <c r="F4" s="50" t="e">
        <f aca="false">D4+E4</f>
        <v>#DIV/0!</v>
      </c>
      <c r="G4" s="51" t="e">
        <f aca="false">F4*C4</f>
        <v>#DIV/0!</v>
      </c>
    </row>
    <row r="5" customFormat="false" ht="19.5" hidden="false" customHeight="false" outlineLevel="0" collapsed="false">
      <c r="A5" s="7" t="n">
        <v>2</v>
      </c>
      <c r="B5" s="8" t="s">
        <v>8</v>
      </c>
      <c r="C5" s="9" t="n">
        <v>95000</v>
      </c>
      <c r="D5" s="49" t="n">
        <f aca="false">'Planilha de custo'!D5</f>
        <v>0</v>
      </c>
      <c r="E5" s="49" t="e">
        <f aca="false">D5*'Planilha de custo'!$D$24</f>
        <v>#DIV/0!</v>
      </c>
      <c r="F5" s="50" t="e">
        <f aca="false">D5+E5</f>
        <v>#DIV/0!</v>
      </c>
      <c r="G5" s="51" t="e">
        <f aca="false">F5*C5</f>
        <v>#DIV/0!</v>
      </c>
    </row>
    <row r="6" customFormat="false" ht="19.5" hidden="false" customHeight="false" outlineLevel="0" collapsed="false">
      <c r="A6" s="7" t="n">
        <v>3</v>
      </c>
      <c r="B6" s="8" t="s">
        <v>9</v>
      </c>
      <c r="C6" s="9" t="n">
        <v>95000</v>
      </c>
      <c r="D6" s="49" t="n">
        <f aca="false">'Planilha de custo'!D6</f>
        <v>0</v>
      </c>
      <c r="E6" s="49" t="e">
        <f aca="false">D6*'Planilha de custo'!$D$24</f>
        <v>#DIV/0!</v>
      </c>
      <c r="F6" s="50" t="e">
        <f aca="false">D6+E6</f>
        <v>#DIV/0!</v>
      </c>
      <c r="G6" s="51" t="e">
        <f aca="false">F6*C6</f>
        <v>#DIV/0!</v>
      </c>
    </row>
    <row r="7" customFormat="false" ht="19.5" hidden="false" customHeight="false" outlineLevel="0" collapsed="false">
      <c r="A7" s="7" t="n">
        <v>4</v>
      </c>
      <c r="B7" s="8" t="str">
        <f aca="false">'Planilha de custo'!B7</f>
        <v>Óleo de combustivel B1</v>
      </c>
      <c r="C7" s="9" t="n">
        <f aca="false">'Planilha de custo'!C7</f>
        <v>145000</v>
      </c>
      <c r="D7" s="49" t="n">
        <f aca="false">'Planilha de custo'!D7</f>
        <v>0</v>
      </c>
      <c r="E7" s="49" t="e">
        <f aca="false">D7*'Planilha de custo'!$D$24</f>
        <v>#DIV/0!</v>
      </c>
      <c r="F7" s="50" t="e">
        <f aca="false">D7+E7</f>
        <v>#DIV/0!</v>
      </c>
      <c r="G7" s="51" t="e">
        <f aca="false">F7*C7</f>
        <v>#DIV/0!</v>
      </c>
    </row>
    <row r="8" customFormat="false" ht="12.75" hidden="false" customHeight="false" outlineLevel="0" collapsed="false">
      <c r="G8" s="51" t="e">
        <f aca="false">SUM(G4:G7)</f>
        <v>#DIV/0!</v>
      </c>
    </row>
  </sheetData>
  <sheetProtection sheet="true" password="ce99" objects="true" scenarios="true"/>
  <mergeCells count="2">
    <mergeCell ref="A1:F1"/>
    <mergeCell ref="A2:F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2022-03-08T14:28:09Z</dcterms:created>
  <dc:creator>Helio</dc:creator>
  <dc:description/>
  <dc:language>pt-BR</dc:language>
  <cp:lastModifiedBy>Aislam Gomes</cp:lastModifiedBy>
  <cp:lastPrinted>2024-04-23T17:46:15Z</cp:lastPrinted>
  <dcterms:modified xsi:type="dcterms:W3CDTF">2024-04-23T17:57:46Z</dcterms:modified>
  <cp:revision>0</cp:revision>
  <dc:subject/>
  <dc:title>Erechim, 03 de Março de 2004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