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" sheetId="1" state="visible" r:id="rId3"/>
    <sheet name="Orçamento_para_preenchimento" sheetId="2" state="visible" r:id="rId4"/>
    <sheet name="Cronograma" sheetId="3" state="visible" r:id="rId5"/>
    <sheet name="Cronograma_para_preenchimento" sheetId="4" state="visible" r:id="rId6"/>
    <sheet name="Composições" sheetId="5" state="visible" r:id="rId7"/>
    <sheet name="Composições_para_preenchimento" sheetId="6" state="visible" r:id="rId8"/>
    <sheet name="Cotações" sheetId="7" state="visible" r:id="rId9"/>
    <sheet name="Cotações_para_preenchimento" sheetId="8" state="visible" r:id="rId10"/>
    <sheet name="Terraplenagem" sheetId="9" state="visible" r:id="rId11"/>
    <sheet name="BDI" sheetId="10" state="visible" r:id="rId12"/>
    <sheet name="Quantitativos" sheetId="11" state="visible" r:id="rId1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<sst xmlns="http://schemas.openxmlformats.org/spreadsheetml/2006/main" count="3079" uniqueCount="555">
  <si>
    <t xml:space="preserve">PLANILHA ORÇAMENTÁRIA - REPASSE e CONTRAPARTIDA</t>
  </si>
  <si>
    <t xml:space="preserve">Pavimentação, Drenagem, Acessibilidade, Obras complementares e sinalização</t>
  </si>
  <si>
    <t xml:space="preserve">Endereço</t>
  </si>
  <si>
    <t xml:space="preserve">Ruas Manoel Portela, James Franco, Arno Pini, Neri Gosch, Álvares Cabral e José Landim</t>
  </si>
  <si>
    <t xml:space="preserve">Data Base</t>
  </si>
  <si>
    <t xml:space="preserve">SINAPI 01/25 - SICRO 10/24 - ANP 01/25 - Não Desonerado</t>
  </si>
  <si>
    <t xml:space="preserve">Item</t>
  </si>
  <si>
    <t xml:space="preserve">Código</t>
  </si>
  <si>
    <t xml:space="preserve">Descrição</t>
  </si>
  <si>
    <t xml:space="preserve">Unidade</t>
  </si>
  <si>
    <t xml:space="preserve">Quantidade</t>
  </si>
  <si>
    <t xml:space="preserve">Preço unitário</t>
  </si>
  <si>
    <t xml:space="preserve">Preço Unitário com BDI de 21,61% e DIF 15%</t>
  </si>
  <si>
    <t xml:space="preserve">Preço Total </t>
  </si>
  <si>
    <t xml:space="preserve">1</t>
  </si>
  <si>
    <t xml:space="preserve">Adm Local</t>
  </si>
  <si>
    <t xml:space="preserve">1.1.0.1</t>
  </si>
  <si>
    <t xml:space="preserve">Composição</t>
  </si>
  <si>
    <t xml:space="preserve">Administração local de obra</t>
  </si>
  <si>
    <t xml:space="preserve">unid.</t>
  </si>
  <si>
    <t xml:space="preserve">1.2.</t>
  </si>
  <si>
    <t xml:space="preserve">Serviços Preliminares</t>
  </si>
  <si>
    <t xml:space="preserve">1.2.0.1</t>
  </si>
  <si>
    <t xml:space="preserve">Placa de obra</t>
  </si>
  <si>
    <t xml:space="preserve">1.2.0.2</t>
  </si>
  <si>
    <t xml:space="preserve">Sinalização de obra</t>
  </si>
  <si>
    <t xml:space="preserve">1.2.0.3</t>
  </si>
  <si>
    <t xml:space="preserve">Mobilização</t>
  </si>
  <si>
    <t xml:space="preserve">1.2.0.4</t>
  </si>
  <si>
    <t xml:space="preserve">2</t>
  </si>
  <si>
    <t xml:space="preserve">Levantamento topográfico para serviços de pavimentação, inclusive as built</t>
  </si>
  <si>
    <t xml:space="preserve">m²</t>
  </si>
  <si>
    <t xml:space="preserve">1.3.</t>
  </si>
  <si>
    <t xml:space="preserve">Microdrenagem Urbana</t>
  </si>
  <si>
    <t xml:space="preserve">1.3.1</t>
  </si>
  <si>
    <t xml:space="preserve">Caixas</t>
  </si>
  <si>
    <t xml:space="preserve">1.3.1.1</t>
  </si>
  <si>
    <t xml:space="preserve">Escavação Mecanizada de Vala, com prof maior que 1,5m até 3,0m, solo de 1ª Categoria, em locais com alto nível de interferência</t>
  </si>
  <si>
    <t xml:space="preserve">m³</t>
  </si>
  <si>
    <t xml:space="preserve">1.3.1.2</t>
  </si>
  <si>
    <t xml:space="preserve">Boca de lobo em alvenaria, interno 0,80 x 0,80m, externo 1,20 x 1,20m, com grelha de ferro chata 1,00 x 1,00m. </t>
  </si>
  <si>
    <t xml:space="preserve">1.3.1.3</t>
  </si>
  <si>
    <t xml:space="preserve">Caixa de Ligação e Passagem - CLP 03</t>
  </si>
  <si>
    <t xml:space="preserve">1.3.1.4</t>
  </si>
  <si>
    <t xml:space="preserve">1.3.1.5</t>
  </si>
  <si>
    <t xml:space="preserve">Execução de brita graduada simples para reaterro em caixas. </t>
  </si>
  <si>
    <t xml:space="preserve">1.3.1.6</t>
  </si>
  <si>
    <t xml:space="preserve">Carga, manobra e descarga de solos e materiais granulares em caminhão basculante de 10m³</t>
  </si>
  <si>
    <t xml:space="preserve">1.3.1.7</t>
  </si>
  <si>
    <t xml:space="preserve">Transporte com caminhão basculante de 10m³, em via urbana pavimentada</t>
  </si>
  <si>
    <t xml:space="preserve">m³xkm</t>
  </si>
  <si>
    <t xml:space="preserve">1.3.1.8</t>
  </si>
  <si>
    <t xml:space="preserve">1.3.1.9</t>
  </si>
  <si>
    <t xml:space="preserve">Boca de BSTC D=0,80m - Esconsidade 0º - Alas esconsas</t>
  </si>
  <si>
    <t xml:space="preserve">1.3.2</t>
  </si>
  <si>
    <t xml:space="preserve">Rede</t>
  </si>
  <si>
    <t xml:space="preserve">1.3.2.1</t>
  </si>
  <si>
    <t xml:space="preserve">1.3.2.2</t>
  </si>
  <si>
    <t xml:space="preserve">Lastro com material ganular, aplicado em pisos </t>
  </si>
  <si>
    <t xml:space="preserve">1.3.2.3</t>
  </si>
  <si>
    <t xml:space="preserve">Tubo de concreto para redes coletoras de águas pluviais, diâmetro de 400mm, junta rígida, instalado em local com baixo nível de interferência</t>
  </si>
  <si>
    <t xml:space="preserve">m</t>
  </si>
  <si>
    <t xml:space="preserve">1.3.2.4</t>
  </si>
  <si>
    <t xml:space="preserve">Tubo de concreto para redes coletoras de águas pluviais, diâmetro de 500mm, junta rígida, instalado em local com baixo nível de interferência</t>
  </si>
  <si>
    <t xml:space="preserve">1.3.2.5</t>
  </si>
  <si>
    <t xml:space="preserve">Tubo de concreto para redes coletoras de águas pluviais, diâmetro de 600mm, junta rígida, instalado em local com baixo nível de interferência</t>
  </si>
  <si>
    <t xml:space="preserve">1.3.2.6</t>
  </si>
  <si>
    <t xml:space="preserve">Tubo de concreto para redes coletoras de águas pluviais, diâmetro de 800mm, junta rígida, instalado em local com baixo nível de interferência</t>
  </si>
  <si>
    <t xml:space="preserve">1.3.2.7</t>
  </si>
  <si>
    <t xml:space="preserve">Tubo de concreto para redes coletoras de águas pluviais, diâmetro de 1000mm, junta rígida, instalado em local com baixo nível de interferência</t>
  </si>
  <si>
    <t xml:space="preserve">1.3.2.8</t>
  </si>
  <si>
    <t xml:space="preserve">Reaterro mecanizado de vala com escavadeira hidráulico</t>
  </si>
  <si>
    <t xml:space="preserve">1.3.2.9</t>
  </si>
  <si>
    <t xml:space="preserve">Execução de brita graduada simples para reaterro de valas</t>
  </si>
  <si>
    <t xml:space="preserve">1.3.2.10</t>
  </si>
  <si>
    <t xml:space="preserve">1.3.2.11</t>
  </si>
  <si>
    <t xml:space="preserve">1.3.2.12</t>
  </si>
  <si>
    <t xml:space="preserve">1.4</t>
  </si>
  <si>
    <t xml:space="preserve">Pavimentação</t>
  </si>
  <si>
    <t xml:space="preserve">1.4.1</t>
  </si>
  <si>
    <t xml:space="preserve">Pavimentação/Estrutura</t>
  </si>
  <si>
    <t xml:space="preserve">1.4.1.1</t>
  </si>
  <si>
    <t xml:space="preserve">Remoção mecanizada de camada granular</t>
  </si>
  <si>
    <t xml:space="preserve">1.4.1.2</t>
  </si>
  <si>
    <t xml:space="preserve">Regularização e compactação de subleito de solo argiloso</t>
  </si>
  <si>
    <t xml:space="preserve">1.4.1.3</t>
  </si>
  <si>
    <t xml:space="preserve">Execução de sub-base de macadame seco, exclusive carga e transporte</t>
  </si>
  <si>
    <t xml:space="preserve">1.4.1.4</t>
  </si>
  <si>
    <t xml:space="preserve">Execução de base de brita graduada simples, exclusive carga e transporte</t>
  </si>
  <si>
    <t xml:space="preserve">1.4.1.5</t>
  </si>
  <si>
    <t xml:space="preserve">Imprimação CM30 (exclusive asfalto diluído) - SINAPI 102470</t>
  </si>
  <si>
    <t xml:space="preserve">1.4.1.6</t>
  </si>
  <si>
    <t xml:space="preserve">Pintura de ligação com RR1C (exclusive emulsão) - SINAPI 104375</t>
  </si>
  <si>
    <t xml:space="preserve">1.4.1.7</t>
  </si>
  <si>
    <t xml:space="preserve">Limpeza de superficie com jato de alta pressão</t>
  </si>
  <si>
    <t xml:space="preserve">1.4.1.8</t>
  </si>
  <si>
    <t xml:space="preserve">1.4.1.9</t>
  </si>
  <si>
    <t xml:space="preserve">Transporte com caminhão basculante de 10m³</t>
  </si>
  <si>
    <t xml:space="preserve">1.4.2</t>
  </si>
  <si>
    <t xml:space="preserve">Pavimentação / Revestimento</t>
  </si>
  <si>
    <t xml:space="preserve">1.4.2.1</t>
  </si>
  <si>
    <t xml:space="preserve">Execução e compactação de CBUQ, faixa C</t>
  </si>
  <si>
    <t xml:space="preserve">t</t>
  </si>
  <si>
    <t xml:space="preserve">1.4.2.2</t>
  </si>
  <si>
    <t xml:space="preserve">Execução e compactação de CBUQ, faixa B (binder)</t>
  </si>
  <si>
    <t xml:space="preserve">1.4.2.3</t>
  </si>
  <si>
    <t xml:space="preserve">Execução e compactação de CBUQ para reperfilagem</t>
  </si>
  <si>
    <t xml:space="preserve">1.4.2.4</t>
  </si>
  <si>
    <t xml:space="preserve">Carga de mistura asfáltica em caminhão basculante, 10m³</t>
  </si>
  <si>
    <t xml:space="preserve">1.4.2.5</t>
  </si>
  <si>
    <t xml:space="preserve">1.4.3</t>
  </si>
  <si>
    <t xml:space="preserve">Pavimentação / Materiais asfálticos</t>
  </si>
  <si>
    <t xml:space="preserve">1.4.3.1</t>
  </si>
  <si>
    <t xml:space="preserve">RR1C</t>
  </si>
  <si>
    <t xml:space="preserve">kg</t>
  </si>
  <si>
    <t xml:space="preserve">1.4.3.2</t>
  </si>
  <si>
    <t xml:space="preserve">CM30</t>
  </si>
  <si>
    <t xml:space="preserve">1.4.3.3</t>
  </si>
  <si>
    <t xml:space="preserve">CAP 50/70</t>
  </si>
  <si>
    <t xml:space="preserve">1.4.3.4</t>
  </si>
  <si>
    <t xml:space="preserve">CAP 60/85</t>
  </si>
  <si>
    <t xml:space="preserve">1.4.3.5</t>
  </si>
  <si>
    <t xml:space="preserve">Transporte de insumos asfálticos, em via urbana pavimentada, DMT até 30km</t>
  </si>
  <si>
    <t xml:space="preserve">txkm</t>
  </si>
  <si>
    <t xml:space="preserve">1.4.3.6</t>
  </si>
  <si>
    <t xml:space="preserve">Transporte de insumos asfálticos, em via urbana pavimentada, DMT até 259km</t>
  </si>
  <si>
    <t xml:space="preserve">1.5.</t>
  </si>
  <si>
    <t xml:space="preserve">Obras Complementares</t>
  </si>
  <si>
    <t xml:space="preserve">1.5.1</t>
  </si>
  <si>
    <t xml:space="preserve">Obras Complementares / Meio fio</t>
  </si>
  <si>
    <t xml:space="preserve">1.5.1.1</t>
  </si>
  <si>
    <t xml:space="preserve">90092</t>
  </si>
  <si>
    <t xml:space="preserve">1.5.1.2</t>
  </si>
  <si>
    <t xml:space="preserve">94273</t>
  </si>
  <si>
    <t xml:space="preserve">Assentamento de guia (meio fio), confeccionada em concreto pré fabricado, dimensões 100x15x13x30</t>
  </si>
  <si>
    <t xml:space="preserve">1.5.1.3</t>
  </si>
  <si>
    <t xml:space="preserve">96396</t>
  </si>
  <si>
    <t xml:space="preserve">1.5.1.4</t>
  </si>
  <si>
    <t xml:space="preserve">100978</t>
  </si>
  <si>
    <t xml:space="preserve">1.5.1.5</t>
  </si>
  <si>
    <t xml:space="preserve">95875</t>
  </si>
  <si>
    <t xml:space="preserve">1.5.2</t>
  </si>
  <si>
    <t xml:space="preserve">Obras Complementares / Passeios</t>
  </si>
  <si>
    <t xml:space="preserve">1.5.2.1</t>
  </si>
  <si>
    <t xml:space="preserve">Escavação mecanizada de vala com prof. maior que 1,5m e até 3,0m (média montante e justante)</t>
  </si>
  <si>
    <t xml:space="preserve">1.5.2.2</t>
  </si>
  <si>
    <t xml:space="preserve">Compactação mecânica de solo para execução de radier, piso e concreto</t>
  </si>
  <si>
    <t xml:space="preserve">1.5.2.3</t>
  </si>
  <si>
    <t xml:space="preserve">Lastro com material granular, aplicado em pisos ou lajes</t>
  </si>
  <si>
    <t xml:space="preserve">1.5.2.4</t>
  </si>
  <si>
    <t xml:space="preserve">Execução de passeio (calçada), ou piso de concreto em concreto moldado in loco, usinado C20</t>
  </si>
  <si>
    <t xml:space="preserve">1.5.2.5</t>
  </si>
  <si>
    <t xml:space="preserve">Piso tátil 25x25x2,5cm, com camada de assentamento</t>
  </si>
  <si>
    <t xml:space="preserve">1.5.2.6</t>
  </si>
  <si>
    <t xml:space="preserve">1.5.2.7</t>
  </si>
  <si>
    <t xml:space="preserve">Transporte com caminão basculante de 10m³, em via urbana, pavimentada, DMT 30km (unidade m³xkm)</t>
  </si>
  <si>
    <t xml:space="preserve">1.6</t>
  </si>
  <si>
    <t xml:space="preserve">SINALIZAÇÃO</t>
  </si>
  <si>
    <t xml:space="preserve">1.6.0.1</t>
  </si>
  <si>
    <t xml:space="preserve">Pintura de faixa com tinta acrílica, emulsionada em água, esp 0,3mm</t>
  </si>
  <si>
    <t xml:space="preserve">1.6.0.2</t>
  </si>
  <si>
    <t xml:space="preserve">Pintura de setas e zebrados com tinta acrílica, 0,3mm</t>
  </si>
  <si>
    <t xml:space="preserve">1.6.0.3</t>
  </si>
  <si>
    <t xml:space="preserve">Placa de regulamentação, lado 0,248</t>
  </si>
  <si>
    <t xml:space="preserve">unid</t>
  </si>
  <si>
    <t xml:space="preserve">1.6.0.4</t>
  </si>
  <si>
    <t xml:space="preserve">Suporte metálico para placa R1</t>
  </si>
  <si>
    <t xml:space="preserve">1.6.0.5</t>
  </si>
  <si>
    <t xml:space="preserve">Placa de regulamentação em aço 0,60m</t>
  </si>
  <si>
    <t xml:space="preserve">1.6.0.6</t>
  </si>
  <si>
    <t xml:space="preserve">Tachão refletivo em resina sintética, bidirecional, fornecimento e colocação</t>
  </si>
  <si>
    <t xml:space="preserve">1.7</t>
  </si>
  <si>
    <t xml:space="preserve">Desmobilização</t>
  </si>
  <si>
    <t xml:space="preserve">1.7.0.1</t>
  </si>
  <si>
    <t xml:space="preserve">12</t>
  </si>
  <si>
    <t xml:space="preserve">TOTAL  pavimentação CBUQ</t>
  </si>
  <si>
    <t xml:space="preserve">Total</t>
  </si>
  <si>
    <t xml:space="preserve">PLANILHA ORÇAMENTÁRIA - RECURSO PRÓPRIO</t>
  </si>
  <si>
    <t xml:space="preserve">09/24 - Não Desonerado</t>
  </si>
  <si>
    <t xml:space="preserve">1.1.0</t>
  </si>
  <si>
    <t xml:space="preserve">1.1.1.1</t>
  </si>
  <si>
    <t xml:space="preserve">Levantamento topográfico para serviços de pavimenção, inclusive as built</t>
  </si>
  <si>
    <t xml:space="preserve">Terraplenagem</t>
  </si>
  <si>
    <t xml:space="preserve">1.2.1.2</t>
  </si>
  <si>
    <t xml:space="preserve">5502162</t>
  </si>
  <si>
    <t xml:space="preserve">Escavação, carga e transporte de material de 1ª Categoria, DMT 200 a 400m, pavimentado, com escavadeira hidráulica</t>
  </si>
  <si>
    <t xml:space="preserve">1.2.1.4</t>
  </si>
  <si>
    <t xml:space="preserve">5502171</t>
  </si>
  <si>
    <t xml:space="preserve">Escavação, carga e transporte de material de 1ª Categoria, DMT 2000 a 2500m, pavimentado, com escavadeira hidráulica - (Talude Manoel Portela) Material excedente</t>
  </si>
  <si>
    <t xml:space="preserve">1.2.1.5</t>
  </si>
  <si>
    <t xml:space="preserve">5502978</t>
  </si>
  <si>
    <t xml:space="preserve">Compactação de aterros a 100% do proctor normal</t>
  </si>
  <si>
    <t xml:space="preserve">1.2.1.7</t>
  </si>
  <si>
    <t xml:space="preserve">5501701</t>
  </si>
  <si>
    <t xml:space="preserve">Destocamento de árvores com diâmetro de 0,15 à 0,30m</t>
  </si>
  <si>
    <t xml:space="preserve">1.2.1.8</t>
  </si>
  <si>
    <t xml:space="preserve">5501702</t>
  </si>
  <si>
    <t xml:space="preserve">Destocamento de árvores com diâmetro maior de 0,30m</t>
  </si>
  <si>
    <t xml:space="preserve">Total Repasse</t>
  </si>
  <si>
    <t xml:space="preserve">Total Recurso Próprio </t>
  </si>
  <si>
    <t xml:space="preserve">Total Geral</t>
  </si>
  <si>
    <t xml:space="preserve">SINAPI 01/25</t>
  </si>
  <si>
    <t xml:space="preserve">SICRO 10/24</t>
  </si>
  <si>
    <t xml:space="preserve">ANP 01/25</t>
  </si>
  <si>
    <t xml:space="preserve">Não Desonerado</t>
  </si>
  <si>
    <t xml:space="preserve">SINAPI</t>
  </si>
  <si>
    <t xml:space="preserve">ANP</t>
  </si>
  <si>
    <t xml:space="preserve">SICRO</t>
  </si>
  <si>
    <t xml:space="preserve">BDI</t>
  </si>
  <si>
    <t xml:space="preserve">BDI Dif - Insumos asfálticos</t>
  </si>
  <si>
    <t xml:space="preserve">Distrito Invernadinha</t>
  </si>
  <si>
    <t xml:space="preserve">CRONOGRAMA</t>
  </si>
  <si>
    <t xml:space="preserve">Local:</t>
  </si>
  <si>
    <t xml:space="preserve">Repasse</t>
  </si>
  <si>
    <t xml:space="preserve">Execução</t>
  </si>
  <si>
    <t xml:space="preserve">Ítem</t>
  </si>
  <si>
    <t xml:space="preserve">R$</t>
  </si>
  <si>
    <t xml:space="preserve">%</t>
  </si>
  <si>
    <t xml:space="preserve">Mês 01</t>
  </si>
  <si>
    <t xml:space="preserve">Mês 02</t>
  </si>
  <si>
    <t xml:space="preserve">Mês 03</t>
  </si>
  <si>
    <t xml:space="preserve">Mês 4</t>
  </si>
  <si>
    <t xml:space="preserve">Mês 5</t>
  </si>
  <si>
    <t xml:space="preserve">Mês 6</t>
  </si>
  <si>
    <t xml:space="preserve">Sinalização</t>
  </si>
  <si>
    <t xml:space="preserve">Acumulado</t>
  </si>
  <si>
    <t xml:space="preserve">Mês 07</t>
  </si>
  <si>
    <t xml:space="preserve">Mês 08</t>
  </si>
  <si>
    <t xml:space="preserve">SOMATÓRIO</t>
  </si>
  <si>
    <t xml:space="preserve">Recurso Próprio</t>
  </si>
  <si>
    <t xml:space="preserve">Mês 7</t>
  </si>
  <si>
    <t xml:space="preserve">Mês 8</t>
  </si>
  <si>
    <t xml:space="preserve">Resumo Geral</t>
  </si>
  <si>
    <t xml:space="preserve">CUSTO UNIT</t>
  </si>
  <si>
    <t xml:space="preserve">FONTE</t>
  </si>
  <si>
    <t xml:space="preserve">CÓDIGO</t>
  </si>
  <si>
    <t xml:space="preserve">DESCRIÇÃO</t>
  </si>
  <si>
    <t xml:space="preserve">UNIDADE</t>
  </si>
  <si>
    <t xml:space="preserve">COEFIC.</t>
  </si>
  <si>
    <t xml:space="preserve">NÃO DESONER.</t>
  </si>
  <si>
    <t xml:space="preserve">Administração Local</t>
  </si>
  <si>
    <t xml:space="preserve">ENGENHEIRO CIVIL DE OBRA JUNIOR COM ENCARGOS COMPLEMENTARES</t>
  </si>
  <si>
    <t xml:space="preserve">MES</t>
  </si>
  <si>
    <t xml:space="preserve">ENCARREGADO GERAL DE OBRAS COM ENCARGOS COMPLEMENTARES</t>
  </si>
  <si>
    <t xml:space="preserve">VIGIA DIURNO COM ENCARGOS COMPLEMENTARES</t>
  </si>
  <si>
    <t xml:space="preserve">H</t>
  </si>
  <si>
    <t xml:space="preserve">APONTADOR OU APROPRIADOR COM ENCARGOS COMPLEMENTARES</t>
  </si>
  <si>
    <t xml:space="preserve">TÉCNICO EM SEGURANÇA DO TRABALHO COM ENCARGOS COMPLEMENTARES</t>
  </si>
  <si>
    <t xml:space="preserve">TÉCNICO DE LABORATÓRIO E CAMPO DE CONSTRUÇÃO COM ENCARGOS COMPLEMENTARES</t>
  </si>
  <si>
    <t xml:space="preserve">AUXILIAR DE LABORATORISTA DE SOLOS E DE CONCRETO COM ENCARGOS COMPLEMENTARES</t>
  </si>
  <si>
    <t xml:space="preserve">CAMINHONETE CABINE SIMPLES COM MOTOR 1.6 FLEX, CÂMBIO MANUAL, POTÊNCIA 101/104 CV, 2 PORTAS - CHP DIURNO. AF_11/2015</t>
  </si>
  <si>
    <t xml:space="preserve">CHP</t>
  </si>
  <si>
    <t xml:space="preserve">CAMINHONETE CABINE SIMPLES COM MOTOR 1.6 FLEX, CÂMBIO MANUAL, POTÊNCIA 101/104 CV, 2 PORTAS - CHI DIURNO. AF_11/2015</t>
  </si>
  <si>
    <t xml:space="preserve">CHI</t>
  </si>
  <si>
    <t xml:space="preserve">M²</t>
  </si>
  <si>
    <t xml:space="preserve">SINAPI-I</t>
  </si>
  <si>
    <t xml:space="preserve">SARRAFO *2,5 X 10* CM EM PINUS, MISTA OU EQUIVALENTE DA REGIAO - BRUTA</t>
  </si>
  <si>
    <t xml:space="preserve">M</t>
  </si>
  <si>
    <t xml:space="preserve">AUXILIAR DE TOPÓGRAFO COM ENCARGOS COMPLEMENTARES</t>
  </si>
  <si>
    <t xml:space="preserve">TOPOGRAFO COM ENCARGOS COMPLEMENTARES</t>
  </si>
  <si>
    <t xml:space="preserve">SERVENTE COM ENCARGOS COMPLEMENTARES</t>
  </si>
  <si>
    <t xml:space="preserve">DESENHISTA PROJETISTA COM ENCARGOS COMPLEMENTARES</t>
  </si>
  <si>
    <t xml:space="preserve">Sinalização de Obra</t>
  </si>
  <si>
    <t xml:space="preserve">COTAÇÃO</t>
  </si>
  <si>
    <t xml:space="preserve">PLACA DE ADVERTÊNCIA PARA SINALIZAÇÃO DE OBRAS</t>
  </si>
  <si>
    <t xml:space="preserve">un/dia</t>
  </si>
  <si>
    <t xml:space="preserve">CILINDRO CANALIZADOR DE TRÁFEGO</t>
  </si>
  <si>
    <t xml:space="preserve">CONES</t>
  </si>
  <si>
    <t xml:space="preserve">Imprimação CM30 (exclusive asfalto diluído) SINAPI - 102470</t>
  </si>
  <si>
    <t xml:space="preserve">VASSOURA MECÂNICA REBOCÁVEL COM ESCOVA CILÍNDRICA, LARGURA ÚTIL DE VARRIMENTO DE 2,44 M - CHP DIURNO. AF_06/2014</t>
  </si>
  <si>
    <t xml:space="preserve">VASSOURA MECÂNICA REBOCÁVEL COM ESCOVA CILÍNDRICA, LARGURA ÚTIL DE VARRIMENTO DE 2,44 M - CHI DIURNO. AF_06/2014</t>
  </si>
  <si>
    <t xml:space="preserve">ESPARGIDOR DE ASFALTO PRESSURIZADO, TANQUE 6 M3 COM ISOLAÇÃO TÉRMICA, AQUECIDO COM 2 MAÇARICOS, COM BARRA ESPARGIDORA 3,60 M, MONTADO SOBRE CAMINHÃO TOCO, PBT 14.300 KG, POTÊNCIA 185 CV - CHP DIURNO. AF_05/2023</t>
  </si>
  <si>
    <t xml:space="preserve">TRATOR DE PNEUS, POTÊNCIA 85 CV, TRAÇÃO 4X4, PESO COM LASTRO DE 4.675 KG - CHP DIURNO. AF_06/2014</t>
  </si>
  <si>
    <t xml:space="preserve">TRATOR DE PNEUS, POTÊNCIA 85 CV, TRAÇÃO 4X4, PESO COM LASTRO DE 4.675 KG - CHI DIURNO. AF_06/2014</t>
  </si>
  <si>
    <t xml:space="preserve">ESPARGIDOR DE ASFALTO PRESSURIZADO, TANQUE 6 M3 COM ISOLAÇÃO TÉRMICA, AQUECIDO COM 2 MAÇARICOS, COM BARRA ESPARGIDORA 3,60 M, MONTADO SOBRE CAMINHÃO TOCO, PBT 14.300 KG, POTÊNCIA 185 CV - CHI DIURNO. AF_05/2023</t>
  </si>
  <si>
    <t xml:space="preserve">Pintura de ligação com RR1C (exclusive emulsão) SINAPI 104375</t>
  </si>
  <si>
    <t xml:space="preserve">TON</t>
  </si>
  <si>
    <t xml:space="preserve">Usinagem de CBUQ, para Capa</t>
  </si>
  <si>
    <t xml:space="preserve">VIBROACABADORA DE ASFALTO SOBRE ESTEIRAS, LARGURA DE PAVIMENTAÇÃO 1,90 M A 5,30 M, POTÊNCIA 105 HP CAPACIDADE 450 T/H - CHP DIURNO. AF_11/2014</t>
  </si>
  <si>
    <t xml:space="preserve">VIBROACABADORA DE ASFALTO SOBRE ESTEIRAS, LARGURA DE PAVIMENTAÇÃO 1,90 M A 5,30 M, POTÊNCIA 105 HP CAPACIDADE 450 T/H - CHI DIURNO. AF_11/2014</t>
  </si>
  <si>
    <t xml:space="preserve">RASTELEIRO COM ENCARGOS COMPLEMENTARES</t>
  </si>
  <si>
    <t xml:space="preserve">CAMINHÃO BASCULANTE 10 M3, TRUCADO CABINE SIMPLES, PESO BRUTO TOTAL 23.000 KG, CARGA ÚTIL MÁXIMA 15.935 KG, DISTÂNCIA ENTRE EIXOS 4,80 M, POTÊNCIA 230 CV INCLUSIVE CAÇAMBA METÁLICA - CHP DIURNO. AF_06/2014</t>
  </si>
  <si>
    <t xml:space="preserve">ROLO COMPACTADOR VIBRATORIO TANDEM, ACO LISO, POTENCIA 125 HP, PESO SEM/COM LASTRO 10,20/11,65 T, LARGURA DE TRABALHO 1,73 M - CHP DIURNO. AF_11/2016</t>
  </si>
  <si>
    <t xml:space="preserve">ROLO COMPACTADOR VIBRATORIO TANDEM, ACO LISO, POTENCIA 125 HP, PESO SEM/COM LASTRO 10,20/11,65 T, LARGURA DE TRABALHO 1,73 M - CHI DIURNO. AF_11/2016</t>
  </si>
  <si>
    <t xml:space="preserve">TRATOR DE PNEUS COM POTÊNCIA DE 85 CV, TRAÇÃO 4X4, COM VASSOURA MECÂNICA ACOPLADA - CHI DIURNO. AF_02/2017</t>
  </si>
  <si>
    <t xml:space="preserve">TRATOR DE PNEUS COM POTÊNCIA DE 85 CV, TRAÇÃO 4X4, COM VASSOURA MECÂNICA ACOPLADA - CHP DIURNO. AF_03/2017</t>
  </si>
  <si>
    <t xml:space="preserve">ROLO COMPACTADOR DE PNEUS, ESTÁTICO, PRESSÃO VARIÁVEL, POTÊNCIA 110 HP, PESO SEM/COM LASTRO 10,8/27 T, LARGURA DE ROLAGEM 2,30 M - CHP DIURNO. AF_06/2017</t>
  </si>
  <si>
    <t xml:space="preserve">ROLO COMPACTADOR DE PNEUS, ESTÁTICO, PRESSÃO VARIÁVEL, POTÊNCIA 110 HP, PESO SEM/COM LASTRO 10,8/27 T, LARGURA DE ROLAGEM 2,30 M - CHI DIURNO. AF_06/2017</t>
  </si>
  <si>
    <t xml:space="preserve">Usinagem de CBUQ, Binder</t>
  </si>
  <si>
    <t xml:space="preserve">AREIA MEDIA - POSTO JAZIDA/FORNECEDOR (RETIRADO NA JAZIDA, SEM TRANSPORTE)</t>
  </si>
  <si>
    <t xml:space="preserve">M3</t>
  </si>
  <si>
    <t xml:space="preserve">CAL HIDRATADA CH-I PARA ARGAMASSAS</t>
  </si>
  <si>
    <t xml:space="preserve">KG</t>
  </si>
  <si>
    <t xml:space="preserve">PEDRA BRITADA N. 0, OU PEDRISCO (4,8 A 9,5 MM) POSTO PEDREIRA/FORNECEDOR, SEM FRETE</t>
  </si>
  <si>
    <t xml:space="preserve">PEDRA BRITADA N. 1 (9,5 A 19 MM) POSTO PEDREIRA/FORNECEDOR, SEM FRETE</t>
  </si>
  <si>
    <t xml:space="preserve">PÁ CARREGADEIRA SOBRE RODAS, POTÊNCIA LÍQUIDA 128 HP, CAPACIDADE DA CAÇAMBA 1,7 A 2,8 M3, PESO OPERACIONAL 11632 KG - CHP DIURNO. AF_06/2014</t>
  </si>
  <si>
    <t xml:space="preserve">PÁ CARREGADEIRA SOBRE RODAS, POTÊNCIA LÍQUIDA 128 HP, CAPACIDADE DA CAÇAMBA 1,7 A 2,8 M3, PESO OPERACIONAL 11632 KG - CHI DIURNO. AF_06/2014</t>
  </si>
  <si>
    <t xml:space="preserve">TANQUE DE ASFALTO ESTACIONÁRIO COM SERPENTINA, CAPACIDADE 30.000 L - CHP DIURNO. AF_05/2023</t>
  </si>
  <si>
    <t xml:space="preserve">ENCARREGADO GERAL COM ENCARGOS COMPLEMENTARES</t>
  </si>
  <si>
    <t xml:space="preserve">USINA DE MISTURA ASFÁLTICA À QUENTE, TIPO CONTRA FLUXO, PROD 40 A 80 TON/HORA - CHP DIURNO. AF_05/2023</t>
  </si>
  <si>
    <t xml:space="preserve">USINA DE MISTURA ASFÁLTICA À QUENTE, TIPO CONTRA FLUXO, PROD 40 A 80 TON/HORA - CHI DIURNO. AF_05/2023</t>
  </si>
  <si>
    <t xml:space="preserve">GRUPO GERADOR COM CARENAGEM, MOTOR DIESEL POTÊNCIA STANDART ENTRE 250 E 260 KVA - CHP DIURNO. AF_12/2016</t>
  </si>
  <si>
    <t xml:space="preserve">GRUPO GERADOR COM CARENAGEM, MOTOR DIESEL POTÊNCIA STANDART ENTRE 250 E 260 KVA - CHI DIURNO. AF_12/2016</t>
  </si>
  <si>
    <t xml:space="preserve">Execução e compactação de CBUQ, Faixa C</t>
  </si>
  <si>
    <t xml:space="preserve">Execução e compactação de CBUQ, Faixa B (binder)</t>
  </si>
  <si>
    <t xml:space="preserve">Ton</t>
  </si>
  <si>
    <t xml:space="preserve">CAMINHÃO BASCULANTE 18 M3, COM CAVALO MECÂNICO DE CAPACIDADE MÁXIMA DE TRAÇÃO COMBINADO DE 45000 KG, POTÊNCIA 330 CV, INCLUSIVE SEMIREBOQUE COM CAÇAMBA METÁLICA - CHP DIURNO. AF_12/2014</t>
  </si>
  <si>
    <t xml:space="preserve"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</si>
  <si>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GUINDASTE HIDRÁULICO AUTOPROPELIDO, COM LANÇA TELESCÓPICA 28,80 M, CAPACIDADE MÁXIMA 30 T, POTÊNCIA 97 KW, TRAÇÃO 4 X 4 - CHP DIURNO. AF_11/2014</t>
  </si>
  <si>
    <t xml:space="preserve">CAMINHÃO BASCULANTE 10 M3, TRUCADO CABINE SIMPLES, PESO BRUTO TOTAL 23.000 KG, CARGA ÚTIL MÁXIMA 15.935 KG, DISTÂNCIA ENTRE EIXOS 4,80 M, POTÊNCIA 230 CV INCLUSIVE CAÇAMBA METÁLICA - MATERIAIS NA OPERAÇÃO. AF_06/2014</t>
  </si>
  <si>
    <t xml:space="preserve">CAMINHÃO PIPA 6.000 L, PESO BRUTO TOTAL 13.000 KG, DISTÂNCIA ENTRE EIXOS 4,80 M, POTÊNCIA 189 CV INCLUSIVE TANQUE DE AÇO PARA TRANSPORTE DE ÁGUA, CAPACIDADE 6 M3 - CHP DIURNO. AF_06/2014</t>
  </si>
  <si>
    <t xml:space="preserve">Placa de obra em aço galvanizado, confecção (Atribuido SP) SINAPI-I 4813</t>
  </si>
  <si>
    <t xml:space="preserve">FORNECIMENTO E INSTALAÇÃO DE SUPORTE DE MADEIRA PARA PLACAS DE SINALIZAÇÃO, EM SOLO, COM H= DE 2,0 M E SEÇÃO DE 7,5 X 7,5 CM. AF_03/2022</t>
  </si>
  <si>
    <t xml:space="preserve">UN</t>
  </si>
  <si>
    <t xml:space="preserve">EXECUÇÃO DE PASSEIO (CALÇADA) OU PISO DE CONCRETO COM CONCRETO MOLDADO IN LOCO, USINADO C20, ACABAMENTO CONVENCIONAL, NÃO ARMADO. AF_08/2022</t>
  </si>
  <si>
    <t xml:space="preserve">TÁTIL</t>
  </si>
  <si>
    <t xml:space="preserve">Piso tátil alerta e direcional 25x25x2,5</t>
  </si>
  <si>
    <t xml:space="preserve">un</t>
  </si>
  <si>
    <t xml:space="preserve">Alvenaria com blocos cerâmicos maciços, espessura de 20cm (base 101159)</t>
  </si>
  <si>
    <t xml:space="preserve">TIJOLO CERAMICO MACICO COMUM DE *5 X 10 X 20* CM (L X A X C)</t>
  </si>
  <si>
    <t xml:space="preserve">ARGAMASSA TRAÇO 1:2:8 (EM VOLUME DE CIMENTO, CAL E AREIA MÉDIA ÚMIDA) PARA EMBOÇO/MASSA ÚNICA/ASSENTAMENTO DE ALVENARIA DE VEDAÇÃO, PREPARO MECÂNICO COM BETONEIRA 400 L. AF_08/2019</t>
  </si>
  <si>
    <t xml:space="preserve">PEDREIRO COM ENCARGOS COMPLEMENTARES</t>
  </si>
  <si>
    <t xml:space="preserve">Boca de Lobo em alvenaria, interno 0,80 x 0,80, externo 1,20 x 1,20 com grelha de ferro chata 1,00 x 1,00</t>
  </si>
  <si>
    <t xml:space="preserve">COMPOSIÇÃO</t>
  </si>
  <si>
    <t xml:space="preserve">Grelha de Ferro Chato, para bueiro, composta por 19 peças e 4 chumbadores, com espessura de chapa de 8x65mm, espaços vazios de 58mm, medindo 1,00 x 1,00m (minimo 80kg)</t>
  </si>
  <si>
    <t xml:space="preserve">CONCRETAGEM DE RADIER, PISO DE CONCRETO OU LAJE SOBRE SOLO, FCK 30 MPA - LANÇAMENTO, ADENSAMENTO E ACABAMENTO. AF_09/2021</t>
  </si>
  <si>
    <t xml:space="preserve">CHAPA DE ACO GROSSA, ASTM A36, E = 1/4" (6,35 MM) 49,79 KG/M2</t>
  </si>
  <si>
    <t xml:space="preserve">SOLDADOR COM ENCARGOS COMPLEMENTARES</t>
  </si>
  <si>
    <t xml:space="preserve">SERRALHEIRO COM ENCARGOS COMPLEMENTARES</t>
  </si>
  <si>
    <t xml:space="preserve">SOLDA DE TOPO EM CHAPA/PERFIL/TUBO DE AÇO CHANFRADO, ESPESSURA=1/4''. AF_06/2018</t>
  </si>
  <si>
    <t xml:space="preserve">EMPRESAS FORNECEDORAS:</t>
  </si>
  <si>
    <t xml:space="preserve">EMPRESAS</t>
  </si>
  <si>
    <t xml:space="preserve">CNPJ</t>
  </si>
  <si>
    <t xml:space="preserve">NOME</t>
  </si>
  <si>
    <t xml:space="preserve">FONE</t>
  </si>
  <si>
    <t xml:space="preserve">CONTATO</t>
  </si>
  <si>
    <t xml:space="preserve">E001</t>
  </si>
  <si>
    <t xml:space="preserve">E002</t>
  </si>
  <si>
    <t xml:space="preserve">E003</t>
  </si>
  <si>
    <t xml:space="preserve">IRMÃOS OLIVEIRA</t>
  </si>
  <si>
    <t xml:space="preserve">E004</t>
  </si>
  <si>
    <t xml:space="preserve">SAAD BRICOLAGEM E CONSTRUÇÃO</t>
  </si>
  <si>
    <t xml:space="preserve">E005</t>
  </si>
  <si>
    <t xml:space="preserve">CONSTRUIR MATERIAL DE CONSTRUÇÃO</t>
  </si>
  <si>
    <t xml:space="preserve">E006</t>
  </si>
  <si>
    <t xml:space="preserve">ARTEFATOS DE CIMENTO GARIBALDI</t>
  </si>
  <si>
    <t xml:space="preserve">E007</t>
  </si>
  <si>
    <t xml:space="preserve">CARIVI CIMENTICIOS</t>
  </si>
  <si>
    <t xml:space="preserve">COTAÇÕES:</t>
  </si>
  <si>
    <t xml:space="preserve">MEDIANA</t>
  </si>
  <si>
    <t xml:space="preserve">ÍNDICE RETROAÇÃO</t>
  </si>
  <si>
    <t xml:space="preserve">EMPRESA</t>
  </si>
  <si>
    <t xml:space="preserve">NOME DA EMPRESA</t>
  </si>
  <si>
    <t xml:space="preserve">COTAÇÕES</t>
  </si>
  <si>
    <t xml:space="preserve">DATA COTAÇÃO</t>
  </si>
  <si>
    <t xml:space="preserve">Base 01-25 (incluso ICMS, PIS E COFINS)</t>
  </si>
  <si>
    <t xml:space="preserve">OBSERVAÇÕES:</t>
  </si>
  <si>
    <t xml:space="preserve">CM 30</t>
  </si>
  <si>
    <t xml:space="preserve">Base 10/24</t>
  </si>
  <si>
    <t xml:space="preserve">REMOÇÃO MECANIZADA DE CAMADA GRANULAR</t>
  </si>
  <si>
    <t xml:space="preserve">10/24</t>
  </si>
  <si>
    <t xml:space="preserve">Tátil</t>
  </si>
  <si>
    <t xml:space="preserve">01/25</t>
  </si>
  <si>
    <t xml:space="preserve">Pintura de setas e zebrados com tinta acrílica, emulsionada em água, esp 0,3mm</t>
  </si>
  <si>
    <t xml:space="preserve">Placa de regulamentação, em aço R1, lado 0,248m</t>
  </si>
  <si>
    <t xml:space="preserve">Placa de regulamentação, em aço, D=0,60m</t>
  </si>
  <si>
    <t xml:space="preserve">Placa de advertência , lado 0,60m</t>
  </si>
  <si>
    <t xml:space="preserve">Tachão refletivo em resina sintética - bidirecional, fornecimento e colocação</t>
  </si>
  <si>
    <t xml:space="preserve">Boca de BSTC D=0,80m, Esconsidade de 0°, alas esconsas</t>
  </si>
  <si>
    <t xml:space="preserve">Local</t>
  </si>
  <si>
    <t xml:space="preserve">Corte (m³)</t>
  </si>
  <si>
    <t xml:space="preserve">Aterro (m³)</t>
  </si>
  <si>
    <t xml:space="preserve">Limpeza (m²)</t>
  </si>
  <si>
    <t xml:space="preserve">Neri Gosch</t>
  </si>
  <si>
    <t xml:space="preserve">James Franco</t>
  </si>
  <si>
    <t xml:space="preserve">Arno Pini</t>
  </si>
  <si>
    <t xml:space="preserve">Volume</t>
  </si>
  <si>
    <t xml:space="preserve">Total de aterro</t>
  </si>
  <si>
    <t xml:space="preserve">Total de corte</t>
  </si>
  <si>
    <t xml:space="preserve">Compactação, com Fator de redução = 0,9 (1/0,9)</t>
  </si>
  <si>
    <t xml:space="preserve">Volume Escavação para Bota Fora M. Portela</t>
  </si>
  <si>
    <t xml:space="preserve">BDI 1</t>
  </si>
  <si>
    <t xml:space="preserve">TIPO DE OBRA</t>
  </si>
  <si>
    <t xml:space="preserve">Construção de Praças Urbanas, Rodovias, Ferrovias e recapeamento e pavimentação de vias urbanas</t>
  </si>
  <si>
    <t xml:space="preserve">Itens</t>
  </si>
  <si>
    <t xml:space="preserve">Siglas</t>
  </si>
  <si>
    <t xml:space="preserve">% Adotado</t>
  </si>
  <si>
    <t xml:space="preserve">Administração Central</t>
  </si>
  <si>
    <t xml:space="preserve">AC</t>
  </si>
  <si>
    <t xml:space="preserve">Seguro e Garantia</t>
  </si>
  <si>
    <t xml:space="preserve">SG</t>
  </si>
  <si>
    <t xml:space="preserve">Risco</t>
  </si>
  <si>
    <t xml:space="preserve">R</t>
  </si>
  <si>
    <t xml:space="preserve">Despesas Financeiras</t>
  </si>
  <si>
    <t xml:space="preserve">DF</t>
  </si>
  <si>
    <t xml:space="preserve">Lucro</t>
  </si>
  <si>
    <t xml:space="preserve">L</t>
  </si>
  <si>
    <t xml:space="preserve">Tributos (impostos COFINS 3%, e PIS 0,65%)</t>
  </si>
  <si>
    <t xml:space="preserve">CP</t>
  </si>
  <si>
    <t xml:space="preserve">Tributos (ISS, variável de acordo com o município)</t>
  </si>
  <si>
    <t xml:space="preserve">ISS</t>
  </si>
  <si>
    <t xml:space="preserve">Tributos (Contribuição Previdenciária sobre a Receita Bruta - 0% ou 4,5% - Desoneração)</t>
  </si>
  <si>
    <t xml:space="preserve">CPRB</t>
  </si>
  <si>
    <t xml:space="preserve">BDI SEM desoneração (Fórmula Acórdão TCU)</t>
  </si>
  <si>
    <t xml:space="preserve">BDI PAD</t>
  </si>
  <si>
    <t xml:space="preserve">Declaro para os devidos fins que, conforme legislação tributária municipal, a base de cálculo deste tipo de obra corresponde à 100%, com a respectiva alíquota de 2%.</t>
  </si>
  <si>
    <t xml:space="preserve">Declaro para os devidos fins que o regime de Contribuição Previdenciária sobre a Receita Bruta adotado para elaboração do orçamento foi SEM Desoneração, e que esta é a alternativa mais adequada para a Administração Pública.</t>
  </si>
  <si>
    <t xml:space="preserve">Fornecimento de Materiais e Equipamentos (aquisição indireta - em conjunto com licitação de obras)</t>
  </si>
  <si>
    <t xml:space="preserve">Rua Manoel Portela</t>
  </si>
  <si>
    <t xml:space="preserve">Rua James Franco</t>
  </si>
  <si>
    <t xml:space="preserve">Rua Neri Gosch</t>
  </si>
  <si>
    <t xml:space="preserve">Rua Arno Pini</t>
  </si>
  <si>
    <t xml:space="preserve">Rua José Landim</t>
  </si>
  <si>
    <t xml:space="preserve">Rua Alvares Cabral</t>
  </si>
  <si>
    <t xml:space="preserve">Nível</t>
  </si>
  <si>
    <t xml:space="preserve">Memória de Cálculo</t>
  </si>
  <si>
    <t xml:space="preserve">LOTE</t>
  </si>
  <si>
    <t xml:space="preserve">Meta</t>
  </si>
  <si>
    <t xml:space="preserve">1.</t>
  </si>
  <si>
    <t xml:space="preserve">VIAS URBANAS</t>
  </si>
  <si>
    <t xml:space="preserve">-</t>
  </si>
  <si>
    <t xml:space="preserve">Nível 2</t>
  </si>
  <si>
    <t xml:space="preserve">Serviço</t>
  </si>
  <si>
    <t xml:space="preserve">1.1.0.1.</t>
  </si>
  <si>
    <t xml:space="preserve">1.2.0.1.</t>
  </si>
  <si>
    <t xml:space="preserve">1.2.0.2.</t>
  </si>
  <si>
    <t xml:space="preserve">8 meses x 30</t>
  </si>
  <si>
    <t xml:space="preserve">1.2.0.3.</t>
  </si>
  <si>
    <t xml:space="preserve">1.2.0.4.</t>
  </si>
  <si>
    <t xml:space="preserve">Nível 3</t>
  </si>
  <si>
    <t xml:space="preserve">1.3.1.1.</t>
  </si>
  <si>
    <t xml:space="preserve">ESCAVAÇÃO MECANIZADA DE VALA COM PROF. MAIOR QUE 1,5 M ATÉ 3,0 M (MÉDIA MONTANTE E JUSANTE/UMA COMPOSIÇÃO POR TRECHO), ESCAVADEIRA (0,8 M3), LARGURA ATÉ 1,5 M, EM SOLO DE 1A CATEGORIA, EM LOCAIS COM ALTO NÍVEL DE INTERFERÊNCIA. AF_09/2024</t>
  </si>
  <si>
    <t xml:space="preserve">1.3.1.2.</t>
  </si>
  <si>
    <t xml:space="preserve">1.3.1.3.</t>
  </si>
  <si>
    <t xml:space="preserve">CAIXA DE LIGAÇÃO E PASSAGEM - CLP 03</t>
  </si>
  <si>
    <t xml:space="preserve">1.3.1.4.</t>
  </si>
  <si>
    <t xml:space="preserve">REATERRO MECANIZADO DE VALA COM ESCAVADEIRA HIDRÁULICA (CAPACIDADE DA CAÇAMBA: 0,8 M³/POTÊNCIA: 111 HP), LARGURA DE 1,5 A 2,5 M, PROFUNDIDADE ATÉ 1,5 M, COM SOLO (SEM SUBSTITUIÇÃO) DE 1ª CATEGORIA, COM COMPACTADOR DE SOLOS DE PERCUSSÃO. AF_08/2023</t>
  </si>
  <si>
    <t xml:space="preserve">1.3.1.5.</t>
  </si>
  <si>
    <t xml:space="preserve">CONSTRUÇÃO DE BASE E SUB-BASE PARA PAVIMENTAÇÃO DE BRITA GRADUADA SIMPLES, COM ESPESSURA DE 15 CM - EXCLUSIVE CARGA E TRANSPORTE. AF_09/2024</t>
  </si>
  <si>
    <t xml:space="preserve">BGS apenas em ruas onde não há estrutura proposta</t>
  </si>
  <si>
    <t xml:space="preserve">1.3.1.6.</t>
  </si>
  <si>
    <t xml:space="preserve">CARGA, MANOBRA E DESCARGA DE SOLOS E MATERIAIS GRANULARES EM CAMINHÃO BASCULANTE 10 M³ - CARGA COM ESCAVADEIRA HIDRÁULICA (CAÇAMBA DE 1,20 M³ / 155 HP) E DESCARGA LIVRE (UNIDADE: M3). AF_07/2020</t>
  </si>
  <si>
    <t xml:space="preserve">Carga, manobra e descarga de BGS e volume excedente (bota fora). Empolamento de 1,25 BGS e 1,4 Argila</t>
  </si>
  <si>
    <t xml:space="preserve">1.3.1.7.</t>
  </si>
  <si>
    <t xml:space="preserve">TRANSPORTE COM CAMINHÃO BASCULANTE DE 10 M³, EM VIA URBANA PAVIMENTADA, DMT ATÉ 30 KM (UNIDADE: M3XKM). AF_07/2020</t>
  </si>
  <si>
    <t xml:space="preserve">M3XKM</t>
  </si>
  <si>
    <t xml:space="preserve">Transporte de Bota Fora. Empolamento 1,4 Argila. DMT 2km</t>
  </si>
  <si>
    <t xml:space="preserve">1.3.1.8.</t>
  </si>
  <si>
    <t xml:space="preserve">Transporte de material granular. Empolamento BGS 1,25. DMT 12km</t>
  </si>
  <si>
    <t xml:space="preserve">1.3.1.9.</t>
  </si>
  <si>
    <t xml:space="preserve">BOCA DE BSTC D=0,80M - ESCONSIDADE 0° - ALAS ESCONSAS</t>
  </si>
  <si>
    <t xml:space="preserve">1.3.2.1.</t>
  </si>
  <si>
    <t xml:space="preserve">Conforme quadro de quantidades</t>
  </si>
  <si>
    <t xml:space="preserve">1.3.2.2.</t>
  </si>
  <si>
    <t xml:space="preserve">LASTRO COM MATERIAL GRANULAR, APLICADO EM PISOS OU LAJES SOBRE SOLO, ESPESSURA DE *5 CM*. AF_01/2024</t>
  </si>
  <si>
    <t xml:space="preserve">1.3.2.3.</t>
  </si>
  <si>
    <t xml:space="preserve">TUBO DE CONCRETO PARA REDES COLETORAS DE ÁGUAS PLUVIAIS, DIÂMETRO DE 400 MM, JUNTA RÍGIDA, INSTALADO EM LOCAL COM BAIXO NÍVEL DE INTERFERÊNCIAS - FORNECIMENTO E ASSENTAMENTO. AF_03/2024</t>
  </si>
  <si>
    <t xml:space="preserve">1.3.2.4.</t>
  </si>
  <si>
    <t xml:space="preserve">TUBO DE CONCRETO PARA REDES COLETORAS DE ÁGUAS PLUVIAIS, DIÂMETRO DE 500 MM, JUNTA RÍGIDA, INSTALADO EM LOCAL COM BAIXO NÍVEL DE INTERFERÊNCIAS - FORNECIMENTO E ASSENTAMENTO. AF_03/2024</t>
  </si>
  <si>
    <t xml:space="preserve">1.3.2.5.</t>
  </si>
  <si>
    <t xml:space="preserve">TUBO DE CONCRETO PARA REDES COLETORAS DE ÁGUAS PLUVIAIS, DIÂMETRO DE 600 MM, JUNTA RÍGIDA, INSTALADO EM LOCAL COM BAIXO NÍVEL DE INTERFERÊNCIAS - FORNECIMENTO E ASSENTAMENTO. AF_03/2024</t>
  </si>
  <si>
    <t xml:space="preserve">1.3.2.6.</t>
  </si>
  <si>
    <t xml:space="preserve">TUBO DE CONCRETO PARA REDES COLETORAS DE ÁGUAS PLUVIAIS, DIÂMETRO DE 800 MM, JUNTA RÍGIDA, INSTALADO EM LOCAL COM BAIXO NÍVEL DE INTERFERÊNCIAS - FORNECIMENTO E ASSENTAMENTO. AF_03/2024</t>
  </si>
  <si>
    <t xml:space="preserve">1.3.2.7.</t>
  </si>
  <si>
    <t xml:space="preserve">TUBO DE CONCRETO PARA REDES COLETORAS DE ÁGUAS PLUVIAIS, DIÂMETRO DE 1000 MM, JUNTA RÍGIDA, INSTALADO EM LOCAL COM BAIXO NÍVEL DE INTERFERÊNCIAS - FORNECIMENTO E ASSENTAMENTO. AF_03/2024</t>
  </si>
  <si>
    <t xml:space="preserve">1.3.2.8.</t>
  </si>
  <si>
    <t xml:space="preserve">1.3.2.9.</t>
  </si>
  <si>
    <t xml:space="preserve">1.3.2.10.</t>
  </si>
  <si>
    <t xml:space="preserve">Carga, manobra e descarga de BGS e volume excedente (bota fora). Empolamento de 1,25 BGS, lastro 1,1 e 1,4 Argila</t>
  </si>
  <si>
    <t xml:space="preserve">1.3.2.11.</t>
  </si>
  <si>
    <t xml:space="preserve">1.3.2.12.</t>
  </si>
  <si>
    <t xml:space="preserve">Transporte de material granular. Empolamento de 1,25 BGS, lastro 1,1. DMT 12km</t>
  </si>
  <si>
    <t xml:space="preserve">1.4.1.1.</t>
  </si>
  <si>
    <t xml:space="preserve">M. Portela (44cm) - J. Franco (39cm) - Arno Pini (50cm) - Álvares Cabral (50cm) - José Landim (50cm) - Neri Gosch (45cm)</t>
  </si>
  <si>
    <t xml:space="preserve">1.4.1.2.</t>
  </si>
  <si>
    <t xml:space="preserve">REGULARIZAÇÃO E COMPACTAÇÃO DE SUBLEITO DE SOLO PREDOMINANTEMENTE ARGILOSO, PARA OBRAS DE CONSTRUÇÃO DE PAVIMENTOS. AF_09/2024</t>
  </si>
  <si>
    <t xml:space="preserve">M2</t>
  </si>
  <si>
    <t xml:space="preserve">Área</t>
  </si>
  <si>
    <t xml:space="preserve">1.4.1.3.</t>
  </si>
  <si>
    <t xml:space="preserve">CONSTRUÇÃO DE BASE E SUB-BASE PARA PAVIMENTAÇÃO DE MACADAME SECO, COM ESPESSURA DE 15 CM - EXCLUSIVE CARGA E TRANSPORTE. AF_09/2024</t>
  </si>
  <si>
    <t xml:space="preserve">J. Franco, Manoel Portea (0,24m) - Arno Pini, Álvares Cabral e José Landim (0,30m) - Neri Gosch (0,20m)</t>
  </si>
  <si>
    <t xml:space="preserve">1.4.1.4.</t>
  </si>
  <si>
    <t xml:space="preserve">Área x 0,15</t>
  </si>
  <si>
    <t xml:space="preserve">1.4.1.5.</t>
  </si>
  <si>
    <t xml:space="preserve">Imprimação da base</t>
  </si>
  <si>
    <t xml:space="preserve">1.4.1.6.</t>
  </si>
  <si>
    <t xml:space="preserve">Pintura de ligação x 2 na reperfilagem + 1x na base imprimada</t>
  </si>
  <si>
    <t xml:space="preserve">1.4.1.7.</t>
  </si>
  <si>
    <t xml:space="preserve">LIMPEZA DE SUPERFÍCIE COM JATO DE ALTA PRESSÃO. AF_04/2019</t>
  </si>
  <si>
    <t xml:space="preserve">1.4.1.8.</t>
  </si>
  <si>
    <t xml:space="preserve">BGS x 1,25 + Macadame x 1,10</t>
  </si>
  <si>
    <t xml:space="preserve">1.4.1.9.</t>
  </si>
  <si>
    <t xml:space="preserve">(BGS x 1,25 + Macadame x 1,10) x 12km</t>
  </si>
  <si>
    <t xml:space="preserve">Pavimentação/Revestimento</t>
  </si>
  <si>
    <t xml:space="preserve">1.4.2.1.</t>
  </si>
  <si>
    <t xml:space="preserve">1.4.2.2.</t>
  </si>
  <si>
    <t xml:space="preserve">1.4.2.3.</t>
  </si>
  <si>
    <t xml:space="preserve">1.4.2.4.</t>
  </si>
  <si>
    <t xml:space="preserve">CARGA DE MISTURA ASFÁLTICA EM CAMINHÃO BASCULANTE 10 M³ (UNIDADE: M3). AF_07/2020</t>
  </si>
  <si>
    <t xml:space="preserve">Ton / 2,4</t>
  </si>
  <si>
    <t xml:space="preserve">1.4.2.5.</t>
  </si>
  <si>
    <t xml:space="preserve">TRANSPORTE COM CAMINHÃO BASCULANTE DE 10 M³, EM VIA URBANA PAVIMENTADA, DMT ATÉ 30 KM (UNIDADE: TXKM). AF_07/2020</t>
  </si>
  <si>
    <t xml:space="preserve">TXKM</t>
  </si>
  <si>
    <t xml:space="preserve">Ton x 12km DMT</t>
  </si>
  <si>
    <t xml:space="preserve">1.4.3.1.</t>
  </si>
  <si>
    <t xml:space="preserve">Pintura de ligação x 0,45 (kg/m²)</t>
  </si>
  <si>
    <t xml:space="preserve">1.4.3.2.</t>
  </si>
  <si>
    <t xml:space="preserve">Imprimação x 1,2 (kg/m²)</t>
  </si>
  <si>
    <t xml:space="preserve">1.4.3.3.</t>
  </si>
  <si>
    <t xml:space="preserve">Faixa B 4,762% Teor e Reperfilagem 6%</t>
  </si>
  <si>
    <t xml:space="preserve">1.4.3.4.</t>
  </si>
  <si>
    <t xml:space="preserve">Faixa C Teor 6¨%</t>
  </si>
  <si>
    <t xml:space="preserve">1.4.3.5.</t>
  </si>
  <si>
    <t xml:space="preserve">TRANSPORTE COM CAMINHÃO TANQUE DE TRANSPORTE DE MATERIAL ASFÁLTICO DE 30000 L, EM VIA URBANA PAVIMENTADA, DMT ATÉ 30KM (UNIDADE: TXKM). AF_07/2020</t>
  </si>
  <si>
    <t xml:space="preserve">Tonx30km</t>
  </si>
  <si>
    <t xml:space="preserve">1.4.3.6.</t>
  </si>
  <si>
    <t xml:space="preserve">TRANSPORTE COM CAMINHÃO TANQUE DE TRANSPORTE DE MATERIAL ASFÁLTICO DE 30000 L, EM VIA URBANA PAVIMENTADA, ADICIONAL PARA DMT EXCEDENTE A 30 KM (UNIDADE: TXKM). AF_07/2020</t>
  </si>
  <si>
    <t xml:space="preserve">Tonx 259km</t>
  </si>
  <si>
    <t xml:space="preserve">Obras Complementares/Meio Fio</t>
  </si>
  <si>
    <t xml:space="preserve">1.5.1.1.</t>
  </si>
  <si>
    <t xml:space="preserve">ESCAVAÇÃO MECANIZADA DE VALA COM PROF. MAIOR QUE 1,5 M E ATÉ 3,0 M(MÉDIA MONTANTE E JUSANTE/UMA COMPOSIÇÃO POR TRECHO), ESCAVADEIRA (0,8 M3), LARG. MENOR QUE 1,5 M, EM SOLO DE 1A CATEGORIA, LOCAIS COM BAIXO NÍVEL DE INTERFERÊNCIA. AF_09/2024</t>
  </si>
  <si>
    <t xml:space="preserve">Escavação 0,30 x 0,15 / Meio fio</t>
  </si>
  <si>
    <t xml:space="preserve">1.5.1.2.</t>
  </si>
  <si>
    <t xml:space="preserve">ASSENTAMENTO DE GUIA (MEIO-FIO) EM TRECHO RETO, CONFECCIONADA EM CONCRETO PRÉ-FABRICADO, DIMENSÕES 100X15X13X30 CM (COMPRIMENTO X BASE INFERIOR X BASE SUPERIOR X ALTURA). AF_01/2024</t>
  </si>
  <si>
    <t xml:space="preserve">metro linear</t>
  </si>
  <si>
    <t xml:space="preserve">1.5.1.3.</t>
  </si>
  <si>
    <t xml:space="preserve">BGS 0,15x,015 / M.Fio</t>
  </si>
  <si>
    <t xml:space="preserve">1.5.1.4.</t>
  </si>
  <si>
    <t xml:space="preserve">BGS x 1,25</t>
  </si>
  <si>
    <t xml:space="preserve">1.5.1.5.</t>
  </si>
  <si>
    <t xml:space="preserve">BGS x1,25 x 12km</t>
  </si>
  <si>
    <t xml:space="preserve">Obras Complementares/Passeios</t>
  </si>
  <si>
    <t xml:space="preserve">1.5.2.1.</t>
  </si>
  <si>
    <t xml:space="preserve">área passeio x 0,15</t>
  </si>
  <si>
    <t xml:space="preserve">1.5.2.2.</t>
  </si>
  <si>
    <t xml:space="preserve">COMPACTAÇÃO MECÂNICA DE SOLO PARA EXECUÇÃO DE RADIER, PISO DE CONCRETO OU LAJE SOBRE SOLO, COM COMPACTADOR DE SOLOS TIPO PLACA VIBRATÓRIA. AF_09/2021</t>
  </si>
  <si>
    <t xml:space="preserve">1.5.2.3.</t>
  </si>
  <si>
    <t xml:space="preserve">Área x 3cm</t>
  </si>
  <si>
    <t xml:space="preserve">1.5.2.4.</t>
  </si>
  <si>
    <t xml:space="preserve">Área x 6cm menos área do tátil (m x 0,25)</t>
  </si>
  <si>
    <t xml:space="preserve">1.5.2.5.</t>
  </si>
  <si>
    <t xml:space="preserve">1.5.2.6.</t>
  </si>
  <si>
    <t xml:space="preserve">1.5.2.7.</t>
  </si>
  <si>
    <t xml:space="preserve">Bota fora x 1,4 x 2km + lastro x 1,1 x 12km</t>
  </si>
  <si>
    <t xml:space="preserve">1.6.0.1.</t>
  </si>
  <si>
    <t xml:space="preserve">LFO + LFM + Passeio Virtual</t>
  </si>
  <si>
    <t xml:space="preserve">1.6.0.2.</t>
  </si>
  <si>
    <t xml:space="preserve">FTP + Retenção</t>
  </si>
  <si>
    <t xml:space="preserve">1.6.0.3.</t>
  </si>
  <si>
    <t xml:space="preserve">1.6.0.4.</t>
  </si>
  <si>
    <t xml:space="preserve">1.6.0.5.</t>
  </si>
  <si>
    <t xml:space="preserve">1.6.0.6.</t>
  </si>
  <si>
    <t xml:space="preserve">Tachão refletivo em resina sintética - bidrecional, fornecimento e colocaçãol</t>
  </si>
  <si>
    <t xml:space="preserve">unidade</t>
  </si>
  <si>
    <t xml:space="preserve">1.7.0.1.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</si>
</sst>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[$R$ -416]#,##0.00"/>
    <numFmt numFmtId="166" formatCode="@"/>
    <numFmt numFmtId="167" formatCode="_-* #,##0.00_-;\-* #,##0.00_-;_-* \-??_-;_-@"/>
    <numFmt numFmtId="168" formatCode="0"/>
    <numFmt numFmtId="169" formatCode="0.00%"/>
    <numFmt numFmtId="170" formatCode="0%"/>
    <numFmt numFmtId="171" formatCode="#,##0.00"/>
    <numFmt numFmtId="172" formatCode="0.00"/>
    <numFmt numFmtId="173" formatCode="d\.m\."/>
    <numFmt numFmtId="174" formatCode="d\.m\.yyyy\."/>
  </numFmts>
  <fonts count="2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color theme="1"/>
      <name val="Arial"/>
      <family val="0"/>
      <charset val="1"/>
    </font>
    <font>
      <b val="true"/>
      <sz val="12"/>
      <color theme="1"/>
      <name val="Arial"/>
      <family val="0"/>
      <charset val="1"/>
    </font>
    <font>
      <sz val="12"/>
      <color theme="1"/>
      <name val="Arial"/>
      <family val="0"/>
      <charset val="1"/>
    </font>
    <font>
      <sz val="11"/>
      <color theme="1"/>
      <name val="Calibri"/>
      <family val="0"/>
      <charset val="1"/>
    </font>
    <font>
      <sz val="11"/>
      <color theme="1"/>
      <name val="Arial"/>
      <family val="0"/>
      <charset val="1"/>
    </font>
    <font>
      <b val="true"/>
      <sz val="11"/>
      <color theme="1"/>
      <name val="Arial"/>
      <family val="0"/>
      <charset val="1"/>
    </font>
    <font>
      <b val="true"/>
      <sz val="14"/>
      <color rgb="FFFF0000"/>
      <name val="Arial"/>
      <family val="0"/>
      <charset val="1"/>
    </font>
    <font>
      <b val="true"/>
      <sz val="14"/>
      <color theme="1"/>
      <name val="Calibri"/>
      <family val="0"/>
      <charset val="1"/>
    </font>
    <font>
      <b val="true"/>
      <sz val="14"/>
      <color theme="1"/>
      <name val="Arial"/>
      <family val="0"/>
      <charset val="1"/>
    </font>
    <font>
      <b val="true"/>
      <sz val="11"/>
      <color theme="1"/>
      <name val="Calibri"/>
      <family val="0"/>
      <charset val="1"/>
    </font>
    <font>
      <sz val="11"/>
      <color rgb="FF333333"/>
      <name val="&quot;Open Sans&quot;"/>
      <family val="0"/>
      <charset val="1"/>
    </font>
    <font>
      <sz val="8"/>
      <color theme="1"/>
      <name val="Calibri"/>
      <family val="0"/>
      <charset val="1"/>
    </font>
    <font>
      <b val="true"/>
      <sz val="8"/>
      <color theme="1"/>
      <name val="Calibri"/>
      <family val="0"/>
      <charset val="1"/>
    </font>
    <font>
      <b val="true"/>
      <sz val="8"/>
      <color rgb="FF000000"/>
      <name val="Calibri"/>
      <family val="0"/>
      <charset val="1"/>
    </font>
    <font>
      <b val="true"/>
      <sz val="12"/>
      <color theme="1"/>
      <name val="Calibri"/>
      <family val="0"/>
      <charset val="1"/>
    </font>
    <font>
      <sz val="9"/>
      <color theme="1"/>
      <name val="Arial"/>
      <family val="0"/>
      <charset val="1"/>
    </font>
    <font>
      <b val="true"/>
      <sz val="11"/>
      <color rgb="FFFF0000"/>
      <name val="Arial"/>
      <family val="0"/>
      <charset val="1"/>
    </font>
    <font>
      <b val="true"/>
      <sz val="9"/>
      <color theme="1"/>
      <name val="Arial"/>
      <family val="0"/>
      <charset val="1"/>
    </font>
    <font>
      <sz val="11"/>
      <color rgb="FF969696"/>
      <name val="Arial"/>
      <family val="0"/>
      <charset val="1"/>
    </font>
    <font>
      <sz val="11"/>
      <color rgb="FFC0C0C0"/>
      <name val="Arial"/>
      <family val="0"/>
      <charset val="1"/>
    </font>
    <font>
      <sz val="11"/>
      <color rgb="FFFFFFFF"/>
      <name val="Arial"/>
      <family val="0"/>
      <charset val="1"/>
    </font>
  </fonts>
  <fills count="12">
    <fill>
      <patternFill patternType="none"/>
    </fill>
    <fill>
      <patternFill patternType="gray125"/>
    </fill>
    <fill>
      <patternFill patternType="solid">
        <fgColor rgb="FFD9D9D9"/>
        <bgColor rgb="FFCCCCCC"/>
      </patternFill>
    </fill>
    <fill>
      <patternFill patternType="solid">
        <fgColor rgb="FFCCCCCC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3C78D8"/>
        <bgColor rgb="FF666699"/>
      </patternFill>
    </fill>
    <fill>
      <patternFill patternType="solid">
        <fgColor rgb="FF999999"/>
        <bgColor rgb="FF969696"/>
      </patternFill>
    </fill>
    <fill>
      <patternFill patternType="solid">
        <fgColor rgb="FFC0C0C0"/>
        <bgColor rgb="FFCCCCCC"/>
      </patternFill>
    </fill>
    <fill>
      <patternFill patternType="solid">
        <fgColor rgb="FFFFFF99"/>
        <bgColor rgb="FFFFFFCC"/>
      </patternFill>
    </fill>
    <fill>
      <patternFill patternType="solid">
        <fgColor rgb="FFCCCCFF"/>
        <bgColor rgb="FFCCCCCC"/>
      </patternFill>
    </fill>
    <fill>
      <patternFill patternType="solid">
        <fgColor rgb="FF808080"/>
        <bgColor rgb="FF969696"/>
      </patternFill>
    </fill>
    <fill>
      <patternFill patternType="solid">
        <fgColor rgb="FF969696"/>
        <bgColor rgb="FF999999"/>
      </patternFill>
    </fill>
  </fills>
  <borders count="1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 style="thick"/>
      <right style="thin"/>
      <top/>
      <bottom style="thin"/>
      <diagonal/>
    </border>
    <border diagonalUp="false" diagonalDown="false">
      <left style="thin"/>
      <right style="thick"/>
      <top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ck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ck"/>
      <top style="thin"/>
      <bottom style="thick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5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7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6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7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2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8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4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6" fillId="4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4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6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4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8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" fillId="4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4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6" fillId="4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8" fillId="4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8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8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2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6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6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7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8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8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7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6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7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5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6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7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2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0" fontId="12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7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13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3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8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9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1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4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5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4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6" fillId="4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7" fillId="4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7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8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8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7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6" fillId="7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8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1" fontId="1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6" fillId="7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8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8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8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8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8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1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5" fillId="8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8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8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1" fontId="16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15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1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5" fillId="8" borderId="1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1" fontId="15" fillId="8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5" fillId="8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15" fillId="8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6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3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9" fillId="9" borderId="9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8" fillId="8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0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1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8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8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1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1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1" fontId="9" fillId="1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1" fillId="11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11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11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11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11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7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8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7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7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8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8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7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8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1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8" fillId="8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8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99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CCCCCC"/>
      <rgbColor rgb="FFFF99CC"/>
      <rgbColor rgb="FFCC99FF"/>
      <rgbColor rgb="FFFFCC99"/>
      <rgbColor rgb="FF3C78D8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255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C14" activeCellId="0" sqref="C14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3" min="3" style="1" width="121.75"/>
    <col collapsed="false" customWidth="true" hidden="false" outlineLevel="0" max="6" min="6" style="1" width="16"/>
    <col collapsed="false" customWidth="true" hidden="false" outlineLevel="0" max="8" min="7" style="1" width="19.25"/>
  </cols>
  <sheetData>
    <row r="1" customFormat="false" ht="15.7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</row>
    <row r="2" customFormat="false" ht="15.75" hidden="false" customHeight="false" outlineLevel="0" collapsed="false">
      <c r="A2" s="2"/>
      <c r="B2" s="2"/>
      <c r="C2" s="2"/>
      <c r="D2" s="2"/>
      <c r="E2" s="2"/>
      <c r="F2" s="2"/>
      <c r="G2" s="2"/>
      <c r="H2" s="2"/>
    </row>
    <row r="3" customFormat="false" ht="15.75" hidden="false" customHeight="true" outlineLevel="0" collapsed="false">
      <c r="A3" s="3" t="s">
        <v>1</v>
      </c>
      <c r="B3" s="3"/>
      <c r="C3" s="3"/>
      <c r="D3" s="3"/>
      <c r="E3" s="3"/>
      <c r="F3" s="3"/>
      <c r="G3" s="3"/>
      <c r="H3" s="3"/>
    </row>
    <row r="4" customFormat="false" ht="15.75" hidden="false" customHeight="true" outlineLevel="0" collapsed="false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customFormat="false" ht="15.75" hidden="false" customHeight="true" outlineLevel="0" collapsed="false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customFormat="false" ht="39.55" hidden="false" customHeight="false" outlineLevel="0" collapsed="false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7" t="s">
        <v>11</v>
      </c>
      <c r="G6" s="8" t="s">
        <v>12</v>
      </c>
      <c r="H6" s="7" t="s">
        <v>13</v>
      </c>
    </row>
    <row r="7" customFormat="false" ht="15.75" hidden="false" customHeight="false" outlineLevel="0" collapsed="false">
      <c r="A7" s="9" t="s">
        <v>14</v>
      </c>
      <c r="B7" s="10"/>
      <c r="C7" s="11" t="s">
        <v>15</v>
      </c>
      <c r="D7" s="12"/>
      <c r="E7" s="12"/>
      <c r="F7" s="13"/>
      <c r="G7" s="13"/>
      <c r="H7" s="14" t="n">
        <f aca="false">H8</f>
        <v>375668.61</v>
      </c>
    </row>
    <row r="8" customFormat="false" ht="15.75" hidden="false" customHeight="false" outlineLevel="0" collapsed="false">
      <c r="A8" s="15" t="s">
        <v>16</v>
      </c>
      <c r="B8" s="16" t="s">
        <v>17</v>
      </c>
      <c r="C8" s="17" t="s">
        <v>18</v>
      </c>
      <c r="D8" s="15" t="s">
        <v>19</v>
      </c>
      <c r="E8" s="18" t="n">
        <v>1</v>
      </c>
      <c r="F8" s="19" t="n">
        <v>308912.6</v>
      </c>
      <c r="G8" s="20" t="n">
        <f aca="false">ROUND(F8*1.2161,2)</f>
        <v>375668.61</v>
      </c>
      <c r="H8" s="21" t="n">
        <f aca="false">ROUND(G8*E8,2)</f>
        <v>375668.61</v>
      </c>
    </row>
    <row r="9" customFormat="false" ht="15.75" hidden="false" customHeight="false" outlineLevel="0" collapsed="false">
      <c r="A9" s="22" t="s">
        <v>20</v>
      </c>
      <c r="B9" s="23"/>
      <c r="C9" s="24" t="s">
        <v>21</v>
      </c>
      <c r="D9" s="25"/>
      <c r="E9" s="25"/>
      <c r="F9" s="26"/>
      <c r="G9" s="26"/>
      <c r="H9" s="27" t="n">
        <f aca="false">SUM(H10:H13)</f>
        <v>52743.24</v>
      </c>
    </row>
    <row r="10" customFormat="false" ht="15.75" hidden="false" customHeight="false" outlineLevel="0" collapsed="false">
      <c r="A10" s="15" t="s">
        <v>22</v>
      </c>
      <c r="B10" s="16" t="n">
        <v>13</v>
      </c>
      <c r="C10" s="28" t="s">
        <v>23</v>
      </c>
      <c r="D10" s="15" t="s">
        <v>19</v>
      </c>
      <c r="E10" s="18" t="n">
        <v>1</v>
      </c>
      <c r="F10" s="29" t="n">
        <v>1994.56</v>
      </c>
      <c r="G10" s="20" t="n">
        <f aca="false">ROUND(F10*1.2161,2)</f>
        <v>2425.58</v>
      </c>
      <c r="H10" s="21" t="n">
        <f aca="false">ROUND(G10*E10,2)</f>
        <v>2425.58</v>
      </c>
    </row>
    <row r="11" customFormat="false" ht="15.75" hidden="false" customHeight="false" outlineLevel="0" collapsed="false">
      <c r="A11" s="15" t="s">
        <v>24</v>
      </c>
      <c r="B11" s="16" t="n">
        <v>3</v>
      </c>
      <c r="C11" s="28" t="s">
        <v>25</v>
      </c>
      <c r="D11" s="15" t="s">
        <v>19</v>
      </c>
      <c r="E11" s="18" t="n">
        <v>1</v>
      </c>
      <c r="F11" s="29" t="n">
        <v>18168</v>
      </c>
      <c r="G11" s="20" t="n">
        <f aca="false">ROUND(F11*1.2161,2)</f>
        <v>22094.1</v>
      </c>
      <c r="H11" s="21" t="n">
        <f aca="false">ROUND(G11*E11,2)</f>
        <v>22094.1</v>
      </c>
    </row>
    <row r="12" customFormat="false" ht="15.75" hidden="false" customHeight="false" outlineLevel="0" collapsed="false">
      <c r="A12" s="15" t="s">
        <v>26</v>
      </c>
      <c r="B12" s="16" t="n">
        <v>11</v>
      </c>
      <c r="C12" s="28" t="s">
        <v>27</v>
      </c>
      <c r="D12" s="15" t="s">
        <v>19</v>
      </c>
      <c r="E12" s="18" t="n">
        <v>1</v>
      </c>
      <c r="F12" s="29" t="n">
        <v>3226.04</v>
      </c>
      <c r="G12" s="20" t="n">
        <f aca="false">ROUND(F12*1.2161,2)</f>
        <v>3923.19</v>
      </c>
      <c r="H12" s="21" t="n">
        <f aca="false">ROUND(G12*E12,2)</f>
        <v>3923.19</v>
      </c>
    </row>
    <row r="13" customFormat="false" ht="15.75" hidden="false" customHeight="false" outlineLevel="0" collapsed="false">
      <c r="A13" s="15" t="s">
        <v>28</v>
      </c>
      <c r="B13" s="30" t="s">
        <v>29</v>
      </c>
      <c r="C13" s="28" t="s">
        <v>30</v>
      </c>
      <c r="D13" s="15" t="s">
        <v>31</v>
      </c>
      <c r="E13" s="18" t="n">
        <v>45000.7</v>
      </c>
      <c r="F13" s="29" t="n">
        <v>0.44</v>
      </c>
      <c r="G13" s="20" t="n">
        <f aca="false">ROUND(F13*1.2161,2)</f>
        <v>0.54</v>
      </c>
      <c r="H13" s="21" t="n">
        <f aca="false">ROUND(G13*E13,2)-0.01</f>
        <v>24300.37</v>
      </c>
    </row>
    <row r="14" customFormat="false" ht="15.75" hidden="false" customHeight="false" outlineLevel="0" collapsed="false">
      <c r="A14" s="22" t="s">
        <v>32</v>
      </c>
      <c r="B14" s="23"/>
      <c r="C14" s="24" t="s">
        <v>33</v>
      </c>
      <c r="D14" s="25"/>
      <c r="E14" s="25"/>
      <c r="F14" s="26"/>
      <c r="G14" s="26"/>
      <c r="H14" s="27" t="n">
        <f aca="false">H15+H25</f>
        <v>1378940.71</v>
      </c>
    </row>
    <row r="15" customFormat="false" ht="15.75" hidden="false" customHeight="false" outlineLevel="0" collapsed="false">
      <c r="A15" s="22" t="s">
        <v>34</v>
      </c>
      <c r="B15" s="23"/>
      <c r="C15" s="24" t="s">
        <v>35</v>
      </c>
      <c r="D15" s="25"/>
      <c r="E15" s="25"/>
      <c r="F15" s="26"/>
      <c r="G15" s="26"/>
      <c r="H15" s="27" t="n">
        <f aca="false">SUM(H16:H24)</f>
        <v>387650.63</v>
      </c>
    </row>
    <row r="16" customFormat="false" ht="15.75" hidden="false" customHeight="false" outlineLevel="0" collapsed="false">
      <c r="A16" s="30" t="s">
        <v>36</v>
      </c>
      <c r="B16" s="16" t="n">
        <v>90084</v>
      </c>
      <c r="C16" s="31" t="s">
        <v>37</v>
      </c>
      <c r="D16" s="32" t="s">
        <v>38</v>
      </c>
      <c r="E16" s="33" t="n">
        <v>1420.02</v>
      </c>
      <c r="F16" s="19" t="n">
        <v>10.29</v>
      </c>
      <c r="G16" s="20" t="n">
        <f aca="false">ROUND(F16*1.2161,2)</f>
        <v>12.51</v>
      </c>
      <c r="H16" s="21" t="n">
        <f aca="false">ROUND(G16*E16,2)</f>
        <v>17764.45</v>
      </c>
    </row>
    <row r="17" customFormat="false" ht="15.75" hidden="false" customHeight="false" outlineLevel="0" collapsed="false">
      <c r="A17" s="30" t="s">
        <v>39</v>
      </c>
      <c r="B17" s="16" t="n">
        <v>16</v>
      </c>
      <c r="C17" s="31" t="s">
        <v>40</v>
      </c>
      <c r="D17" s="32" t="s">
        <v>19</v>
      </c>
      <c r="E17" s="33" t="n">
        <v>73</v>
      </c>
      <c r="F17" s="19" t="n">
        <v>3332.6</v>
      </c>
      <c r="G17" s="20" t="n">
        <f aca="false">ROUND(F17*1.2161,2)</f>
        <v>4052.77</v>
      </c>
      <c r="H17" s="21" t="n">
        <f aca="false">ROUND(G17*E17,2)</f>
        <v>295852.21</v>
      </c>
    </row>
    <row r="18" customFormat="false" ht="15.75" hidden="false" customHeight="false" outlineLevel="0" collapsed="false">
      <c r="A18" s="30" t="s">
        <v>41</v>
      </c>
      <c r="B18" s="16" t="n">
        <v>2003646</v>
      </c>
      <c r="C18" s="31" t="s">
        <v>42</v>
      </c>
      <c r="D18" s="32" t="s">
        <v>19</v>
      </c>
      <c r="E18" s="33" t="n">
        <v>1</v>
      </c>
      <c r="F18" s="19" t="n">
        <v>2099.14</v>
      </c>
      <c r="G18" s="20" t="n">
        <f aca="false">ROUND(F18*1.2161,2)</f>
        <v>2552.76</v>
      </c>
      <c r="H18" s="21" t="n">
        <f aca="false">ROUND(G18*E18,2)</f>
        <v>2552.76</v>
      </c>
    </row>
    <row r="19" customFormat="false" ht="15.75" hidden="false" customHeight="false" outlineLevel="0" collapsed="false">
      <c r="A19" s="30" t="s">
        <v>43</v>
      </c>
      <c r="B19" s="16" t="n">
        <v>93367</v>
      </c>
      <c r="C19" s="31" t="str">
        <f aca="false">C33</f>
        <v>Reaterro mecanizado de vala com escavadeira hidráulico</v>
      </c>
      <c r="D19" s="32" t="s">
        <v>38</v>
      </c>
      <c r="E19" s="33" t="n">
        <v>1094.16</v>
      </c>
      <c r="F19" s="19" t="n">
        <v>26.82</v>
      </c>
      <c r="G19" s="20" t="n">
        <f aca="false">ROUND(F19*1.2161,2)</f>
        <v>32.62</v>
      </c>
      <c r="H19" s="21" t="n">
        <f aca="false">ROUND(G19*E19,2)+0.01</f>
        <v>35691.51</v>
      </c>
    </row>
    <row r="20" customFormat="false" ht="15.75" hidden="false" customHeight="false" outlineLevel="0" collapsed="false">
      <c r="A20" s="30" t="s">
        <v>44</v>
      </c>
      <c r="B20" s="16" t="n">
        <v>96396</v>
      </c>
      <c r="C20" s="34" t="s">
        <v>45</v>
      </c>
      <c r="D20" s="32" t="s">
        <v>38</v>
      </c>
      <c r="E20" s="33" t="n">
        <v>87.6</v>
      </c>
      <c r="F20" s="19" t="n">
        <v>151.46</v>
      </c>
      <c r="G20" s="20" t="n">
        <f aca="false">ROUND(F20*1.2161,2)</f>
        <v>184.19</v>
      </c>
      <c r="H20" s="21" t="n">
        <f aca="false">ROUND(G20*E20,2)</f>
        <v>16135.04</v>
      </c>
    </row>
    <row r="21" customFormat="false" ht="15.75" hidden="false" customHeight="false" outlineLevel="0" collapsed="false">
      <c r="A21" s="30" t="s">
        <v>46</v>
      </c>
      <c r="B21" s="16" t="n">
        <v>100978</v>
      </c>
      <c r="C21" s="34" t="s">
        <v>47</v>
      </c>
      <c r="D21" s="32" t="s">
        <v>38</v>
      </c>
      <c r="E21" s="33" t="n">
        <v>421.55</v>
      </c>
      <c r="F21" s="19" t="n">
        <v>7.47</v>
      </c>
      <c r="G21" s="20" t="n">
        <f aca="false">ROUND(F21*1.2161,2)</f>
        <v>9.08</v>
      </c>
      <c r="H21" s="21" t="n">
        <f aca="false">ROUND(G21*E21,2)+0.01</f>
        <v>3827.68</v>
      </c>
    </row>
    <row r="22" customFormat="false" ht="15.75" hidden="false" customHeight="false" outlineLevel="0" collapsed="false">
      <c r="A22" s="30" t="s">
        <v>48</v>
      </c>
      <c r="B22" s="16" t="n">
        <v>95875</v>
      </c>
      <c r="C22" s="34" t="s">
        <v>49</v>
      </c>
      <c r="D22" s="32" t="s">
        <v>50</v>
      </c>
      <c r="E22" s="33" t="n">
        <v>912.41</v>
      </c>
      <c r="F22" s="19" t="n">
        <v>2.59</v>
      </c>
      <c r="G22" s="20" t="n">
        <f aca="false">ROUND(F22*1.2161,2)</f>
        <v>3.15</v>
      </c>
      <c r="H22" s="21" t="n">
        <f aca="false">ROUND(G22*E22,2)+0.01</f>
        <v>2874.1</v>
      </c>
    </row>
    <row r="23" customFormat="false" ht="15.75" hidden="false" customHeight="false" outlineLevel="0" collapsed="false">
      <c r="A23" s="30" t="s">
        <v>51</v>
      </c>
      <c r="B23" s="16" t="n">
        <v>95875</v>
      </c>
      <c r="C23" s="34" t="s">
        <v>49</v>
      </c>
      <c r="D23" s="32" t="s">
        <v>50</v>
      </c>
      <c r="E23" s="33" t="n">
        <v>1314</v>
      </c>
      <c r="F23" s="19" t="n">
        <v>2.59</v>
      </c>
      <c r="G23" s="20" t="n">
        <f aca="false">ROUND(F23*1.2161,2)</f>
        <v>3.15</v>
      </c>
      <c r="H23" s="21" t="n">
        <f aca="false">ROUND(G23*E23,2)+0.02</f>
        <v>4139.12</v>
      </c>
    </row>
    <row r="24" customFormat="false" ht="15.75" hidden="false" customHeight="false" outlineLevel="0" collapsed="false">
      <c r="A24" s="30" t="s">
        <v>52</v>
      </c>
      <c r="B24" s="16" t="n">
        <v>804385</v>
      </c>
      <c r="C24" s="31" t="s">
        <v>53</v>
      </c>
      <c r="D24" s="32" t="s">
        <v>19</v>
      </c>
      <c r="E24" s="33" t="n">
        <v>4</v>
      </c>
      <c r="F24" s="19" t="n">
        <v>1811.89</v>
      </c>
      <c r="G24" s="20" t="n">
        <f aca="false">ROUND(F24*1.2161,2)</f>
        <v>2203.44</v>
      </c>
      <c r="H24" s="21" t="n">
        <f aca="false">ROUND(G24*E24,2)</f>
        <v>8813.76</v>
      </c>
    </row>
    <row r="25" customFormat="false" ht="15.75" hidden="false" customHeight="false" outlineLevel="0" collapsed="false">
      <c r="A25" s="22" t="s">
        <v>54</v>
      </c>
      <c r="B25" s="35"/>
      <c r="C25" s="24" t="s">
        <v>55</v>
      </c>
      <c r="D25" s="36"/>
      <c r="E25" s="36"/>
      <c r="F25" s="37"/>
      <c r="G25" s="38"/>
      <c r="H25" s="27" t="n">
        <f aca="false">SUM(H26:H37)</f>
        <v>991290.08</v>
      </c>
    </row>
    <row r="26" customFormat="false" ht="15.75" hidden="false" customHeight="false" outlineLevel="0" collapsed="false">
      <c r="A26" s="30" t="s">
        <v>56</v>
      </c>
      <c r="B26" s="39" t="n">
        <v>90084</v>
      </c>
      <c r="C26" s="31" t="str">
        <f aca="false">C16</f>
        <v>Escavação Mecanizada de Vala, com prof maior que 1,5m até 3,0m, solo de 1ª Categoria, em locais com alto nível de interferência</v>
      </c>
      <c r="D26" s="32" t="s">
        <v>38</v>
      </c>
      <c r="E26" s="40" t="n">
        <v>3726.73</v>
      </c>
      <c r="F26" s="19" t="n">
        <v>10.29</v>
      </c>
      <c r="G26" s="20" t="n">
        <f aca="false">ROUND(F26*1.2161,2)</f>
        <v>12.51</v>
      </c>
      <c r="H26" s="21" t="n">
        <f aca="false">ROUND(G26*E26,2)</f>
        <v>46621.39</v>
      </c>
    </row>
    <row r="27" customFormat="false" ht="15.75" hidden="false" customHeight="false" outlineLevel="0" collapsed="false">
      <c r="A27" s="30" t="s">
        <v>57</v>
      </c>
      <c r="B27" s="39" t="n">
        <v>96622</v>
      </c>
      <c r="C27" s="31" t="s">
        <v>58</v>
      </c>
      <c r="D27" s="32" t="s">
        <v>38</v>
      </c>
      <c r="E27" s="33" t="n">
        <v>68.58</v>
      </c>
      <c r="F27" s="19" t="n">
        <v>190.74</v>
      </c>
      <c r="G27" s="20" t="n">
        <f aca="false">ROUND(F27*1.2161,2)</f>
        <v>231.96</v>
      </c>
      <c r="H27" s="21" t="n">
        <f aca="false">ROUND(G27*E27,2)</f>
        <v>15907.82</v>
      </c>
    </row>
    <row r="28" customFormat="false" ht="15.75" hidden="false" customHeight="false" outlineLevel="0" collapsed="false">
      <c r="A28" s="30" t="s">
        <v>59</v>
      </c>
      <c r="B28" s="39" t="n">
        <v>92210</v>
      </c>
      <c r="C28" s="31" t="s">
        <v>60</v>
      </c>
      <c r="D28" s="32" t="s">
        <v>61</v>
      </c>
      <c r="E28" s="33" t="n">
        <v>338.5</v>
      </c>
      <c r="F28" s="19" t="n">
        <v>163.28</v>
      </c>
      <c r="G28" s="20" t="n">
        <f aca="false">ROUND(F28*1.2161,2)</f>
        <v>198.56</v>
      </c>
      <c r="H28" s="21" t="n">
        <f aca="false">ROUND(G28*E28,2)</f>
        <v>67212.56</v>
      </c>
    </row>
    <row r="29" customFormat="false" ht="15.75" hidden="false" customHeight="false" outlineLevel="0" collapsed="false">
      <c r="A29" s="30" t="s">
        <v>62</v>
      </c>
      <c r="B29" s="39" t="n">
        <v>92211</v>
      </c>
      <c r="C29" s="31" t="s">
        <v>63</v>
      </c>
      <c r="D29" s="32" t="s">
        <v>61</v>
      </c>
      <c r="E29" s="33" t="n">
        <v>257.6</v>
      </c>
      <c r="F29" s="19" t="n">
        <v>198.67</v>
      </c>
      <c r="G29" s="20" t="n">
        <f aca="false">ROUND(F29*1.2161,2)</f>
        <v>241.6</v>
      </c>
      <c r="H29" s="21" t="n">
        <f aca="false">ROUND(G29*E29,2)</f>
        <v>62236.16</v>
      </c>
    </row>
    <row r="30" customFormat="false" ht="15.75" hidden="false" customHeight="false" outlineLevel="0" collapsed="false">
      <c r="A30" s="30" t="s">
        <v>64</v>
      </c>
      <c r="B30" s="39" t="n">
        <v>92212</v>
      </c>
      <c r="C30" s="31" t="s">
        <v>65</v>
      </c>
      <c r="D30" s="32" t="s">
        <v>61</v>
      </c>
      <c r="E30" s="33" t="n">
        <v>607</v>
      </c>
      <c r="F30" s="19" t="n">
        <v>303.14</v>
      </c>
      <c r="G30" s="20" t="n">
        <f aca="false">ROUND(F30*1.2161,2)</f>
        <v>368.65</v>
      </c>
      <c r="H30" s="21" t="n">
        <f aca="false">ROUND(G30*E30,2)</f>
        <v>223770.55</v>
      </c>
    </row>
    <row r="31" customFormat="false" ht="15.75" hidden="false" customHeight="false" outlineLevel="0" collapsed="false">
      <c r="A31" s="30" t="s">
        <v>66</v>
      </c>
      <c r="B31" s="39" t="n">
        <v>92214</v>
      </c>
      <c r="C31" s="31" t="s">
        <v>67</v>
      </c>
      <c r="D31" s="32" t="s">
        <v>61</v>
      </c>
      <c r="E31" s="33" t="n">
        <v>234</v>
      </c>
      <c r="F31" s="19" t="n">
        <v>488.25</v>
      </c>
      <c r="G31" s="20" t="n">
        <f aca="false">ROUND(F31*1.2161,2)</f>
        <v>593.76</v>
      </c>
      <c r="H31" s="21" t="n">
        <f aca="false">ROUND(G31*E31,2)</f>
        <v>138939.84</v>
      </c>
    </row>
    <row r="32" customFormat="false" ht="15.75" hidden="false" customHeight="false" outlineLevel="0" collapsed="false">
      <c r="A32" s="30" t="s">
        <v>68</v>
      </c>
      <c r="B32" s="39" t="n">
        <v>92216</v>
      </c>
      <c r="C32" s="31" t="s">
        <v>69</v>
      </c>
      <c r="D32" s="32" t="s">
        <v>61</v>
      </c>
      <c r="E32" s="33" t="n">
        <v>338.7</v>
      </c>
      <c r="F32" s="19" t="n">
        <v>581.92</v>
      </c>
      <c r="G32" s="20" t="n">
        <f aca="false">ROUND(F32*1.2161,2)</f>
        <v>707.67</v>
      </c>
      <c r="H32" s="21" t="n">
        <f aca="false">ROUND(G32*E32,2)</f>
        <v>239687.83</v>
      </c>
    </row>
    <row r="33" customFormat="false" ht="15.75" hidden="false" customHeight="false" outlineLevel="0" collapsed="false">
      <c r="A33" s="30" t="s">
        <v>70</v>
      </c>
      <c r="B33" s="39" t="n">
        <v>93367</v>
      </c>
      <c r="C33" s="31" t="s">
        <v>71</v>
      </c>
      <c r="D33" s="32" t="s">
        <v>38</v>
      </c>
      <c r="E33" s="33" t="n">
        <v>2517.52</v>
      </c>
      <c r="F33" s="19" t="n">
        <v>26.82</v>
      </c>
      <c r="G33" s="20" t="n">
        <f aca="false">ROUND(F33*1.2161,2)</f>
        <v>32.62</v>
      </c>
      <c r="H33" s="21" t="n">
        <f aca="false">ROUND(G33*E33,2)</f>
        <v>82121.5</v>
      </c>
    </row>
    <row r="34" customFormat="false" ht="15.75" hidden="false" customHeight="false" outlineLevel="0" collapsed="false">
      <c r="A34" s="30" t="s">
        <v>72</v>
      </c>
      <c r="B34" s="39" t="n">
        <v>96396</v>
      </c>
      <c r="C34" s="31" t="s">
        <v>73</v>
      </c>
      <c r="D34" s="32" t="s">
        <v>38</v>
      </c>
      <c r="E34" s="33" t="n">
        <v>351</v>
      </c>
      <c r="F34" s="19" t="n">
        <v>151.46</v>
      </c>
      <c r="G34" s="20" t="n">
        <f aca="false">ROUND(F34*1.2161,2)</f>
        <v>184.19</v>
      </c>
      <c r="H34" s="21" t="n">
        <f aca="false">ROUND(G34*E34,2)</f>
        <v>64650.69</v>
      </c>
    </row>
    <row r="35" customFormat="false" ht="15.75" hidden="false" customHeight="false" outlineLevel="0" collapsed="false">
      <c r="A35" s="30" t="s">
        <v>74</v>
      </c>
      <c r="B35" s="39" t="n">
        <v>100978</v>
      </c>
      <c r="C35" s="31" t="str">
        <f aca="false">C21</f>
        <v>Carga, manobra e descarga de solos e materiais granulares em caminhão basculante de 10m³</v>
      </c>
      <c r="D35" s="32" t="s">
        <v>38</v>
      </c>
      <c r="E35" s="40" t="n">
        <v>2207.07</v>
      </c>
      <c r="F35" s="19" t="n">
        <v>7.47</v>
      </c>
      <c r="G35" s="20" t="n">
        <f aca="false">ROUND(F35*1.2161,2)</f>
        <v>9.08</v>
      </c>
      <c r="H35" s="21" t="n">
        <f aca="false">ROUND(G35*E35,2)+0.01</f>
        <v>20040.21</v>
      </c>
    </row>
    <row r="36" customFormat="false" ht="15.75" hidden="false" customHeight="false" outlineLevel="0" collapsed="false">
      <c r="A36" s="30" t="s">
        <v>75</v>
      </c>
      <c r="B36" s="39" t="n">
        <v>95875</v>
      </c>
      <c r="C36" s="31" t="str">
        <f aca="false">C23</f>
        <v>Transporte com caminhão basculante de 10m³, em via urbana pavimentada</v>
      </c>
      <c r="D36" s="32" t="s">
        <v>50</v>
      </c>
      <c r="E36" s="33" t="n">
        <v>3385.79</v>
      </c>
      <c r="F36" s="19" t="n">
        <v>2.59</v>
      </c>
      <c r="G36" s="20" t="n">
        <f aca="false">ROUND(F36*1.2161,2)</f>
        <v>3.15</v>
      </c>
      <c r="H36" s="21" t="n">
        <f aca="false">ROUND(G36*E36,2)</f>
        <v>10665.24</v>
      </c>
    </row>
    <row r="37" customFormat="false" ht="15.75" hidden="false" customHeight="false" outlineLevel="0" collapsed="false">
      <c r="A37" s="30" t="s">
        <v>76</v>
      </c>
      <c r="B37" s="39" t="n">
        <v>95875</v>
      </c>
      <c r="C37" s="34" t="str">
        <f aca="false">C36</f>
        <v>Transporte com caminhão basculante de 10m³, em via urbana pavimentada</v>
      </c>
      <c r="D37" s="32" t="s">
        <v>50</v>
      </c>
      <c r="E37" s="33" t="n">
        <v>6170.25</v>
      </c>
      <c r="F37" s="19" t="n">
        <v>2.59</v>
      </c>
      <c r="G37" s="20" t="n">
        <f aca="false">ROUND(F37*1.2161,2)</f>
        <v>3.15</v>
      </c>
      <c r="H37" s="21" t="n">
        <f aca="false">ROUND(G37*E37,2)</f>
        <v>19436.29</v>
      </c>
    </row>
    <row r="38" customFormat="false" ht="15.75" hidden="false" customHeight="false" outlineLevel="0" collapsed="false">
      <c r="A38" s="22" t="s">
        <v>77</v>
      </c>
      <c r="B38" s="41"/>
      <c r="C38" s="24" t="s">
        <v>78</v>
      </c>
      <c r="D38" s="42"/>
      <c r="E38" s="42"/>
      <c r="F38" s="43"/>
      <c r="G38" s="43"/>
      <c r="H38" s="27" t="n">
        <f aca="false">H39+H49+H55</f>
        <v>8146432.26</v>
      </c>
    </row>
    <row r="39" customFormat="false" ht="15.75" hidden="false" customHeight="false" outlineLevel="0" collapsed="false">
      <c r="A39" s="22" t="s">
        <v>79</v>
      </c>
      <c r="B39" s="41"/>
      <c r="C39" s="24" t="s">
        <v>80</v>
      </c>
      <c r="D39" s="42"/>
      <c r="E39" s="42"/>
      <c r="F39" s="43"/>
      <c r="G39" s="43"/>
      <c r="H39" s="27" t="n">
        <f aca="false">SUM(H40:H48)</f>
        <v>3150635.83</v>
      </c>
    </row>
    <row r="40" customFormat="false" ht="15.75" hidden="false" customHeight="false" outlineLevel="0" collapsed="false">
      <c r="A40" s="30" t="s">
        <v>81</v>
      </c>
      <c r="B40" s="44" t="n">
        <v>4915669</v>
      </c>
      <c r="C40" s="31" t="s">
        <v>82</v>
      </c>
      <c r="D40" s="32" t="s">
        <v>38</v>
      </c>
      <c r="E40" s="33" t="n">
        <v>7542.78</v>
      </c>
      <c r="F40" s="29" t="n">
        <v>7.2</v>
      </c>
      <c r="G40" s="20" t="n">
        <f aca="false">ROUND(F40*1.2161,2)</f>
        <v>8.76</v>
      </c>
      <c r="H40" s="21" t="n">
        <f aca="false">ROUND(G40*E40,2)+0.01</f>
        <v>66074.76</v>
      </c>
    </row>
    <row r="41" customFormat="false" ht="15.75" hidden="false" customHeight="false" outlineLevel="0" collapsed="false">
      <c r="A41" s="30" t="s">
        <v>83</v>
      </c>
      <c r="B41" s="44" t="n">
        <v>100576</v>
      </c>
      <c r="C41" s="31" t="s">
        <v>84</v>
      </c>
      <c r="D41" s="32" t="s">
        <v>31</v>
      </c>
      <c r="E41" s="33" t="n">
        <v>30286.62</v>
      </c>
      <c r="F41" s="29" t="n">
        <v>2.19</v>
      </c>
      <c r="G41" s="20" t="n">
        <f aca="false">ROUND(F41*1.2161,2)</f>
        <v>2.66</v>
      </c>
      <c r="H41" s="21" t="n">
        <f aca="false">ROUND(G41*E41,2)-0.01</f>
        <v>80562.4</v>
      </c>
    </row>
    <row r="42" customFormat="false" ht="15.75" hidden="false" customHeight="false" outlineLevel="0" collapsed="false">
      <c r="A42" s="30" t="s">
        <v>85</v>
      </c>
      <c r="B42" s="44" t="n">
        <v>96400</v>
      </c>
      <c r="C42" s="31" t="s">
        <v>86</v>
      </c>
      <c r="D42" s="32" t="s">
        <v>38</v>
      </c>
      <c r="E42" s="33" t="n">
        <v>7823.01</v>
      </c>
      <c r="F42" s="29" t="n">
        <v>140.8</v>
      </c>
      <c r="G42" s="20" t="n">
        <f aca="false">ROUND(F42*1.2161,2)</f>
        <v>171.23</v>
      </c>
      <c r="H42" s="21" t="n">
        <f aca="false">ROUND(G42*E42,2)</f>
        <v>1339534</v>
      </c>
    </row>
    <row r="43" customFormat="false" ht="15.75" hidden="false" customHeight="false" outlineLevel="0" collapsed="false">
      <c r="A43" s="30" t="s">
        <v>87</v>
      </c>
      <c r="B43" s="44" t="n">
        <v>96396</v>
      </c>
      <c r="C43" s="31" t="s">
        <v>88</v>
      </c>
      <c r="D43" s="32" t="s">
        <v>38</v>
      </c>
      <c r="E43" s="33" t="n">
        <v>4542.99</v>
      </c>
      <c r="F43" s="29" t="n">
        <v>151.46</v>
      </c>
      <c r="G43" s="20" t="n">
        <f aca="false">ROUND(F43*1.2161,2)</f>
        <v>184.19</v>
      </c>
      <c r="H43" s="21" t="n">
        <f aca="false">ROUND(G43*E43,2)</f>
        <v>836773.33</v>
      </c>
    </row>
    <row r="44" customFormat="false" ht="15.75" hidden="false" customHeight="false" outlineLevel="0" collapsed="false">
      <c r="A44" s="30" t="s">
        <v>89</v>
      </c>
      <c r="B44" s="44" t="n">
        <v>4</v>
      </c>
      <c r="C44" s="31" t="s">
        <v>90</v>
      </c>
      <c r="D44" s="32" t="s">
        <v>31</v>
      </c>
      <c r="E44" s="33" t="n">
        <v>30286.62</v>
      </c>
      <c r="F44" s="29" t="n">
        <v>1.26</v>
      </c>
      <c r="G44" s="20" t="n">
        <f aca="false">ROUND(F44*1.2161,2)</f>
        <v>1.53</v>
      </c>
      <c r="H44" s="21" t="n">
        <f aca="false">ROUND(G44*E44,2)</f>
        <v>46338.53</v>
      </c>
    </row>
    <row r="45" customFormat="false" ht="15.75" hidden="false" customHeight="false" outlineLevel="0" collapsed="false">
      <c r="A45" s="30" t="s">
        <v>91</v>
      </c>
      <c r="B45" s="44" t="n">
        <v>5</v>
      </c>
      <c r="C45" s="31" t="s">
        <v>92</v>
      </c>
      <c r="D45" s="32" t="s">
        <v>31</v>
      </c>
      <c r="E45" s="33" t="n">
        <v>59475.4</v>
      </c>
      <c r="F45" s="29" t="n">
        <v>1.08</v>
      </c>
      <c r="G45" s="20" t="n">
        <f aca="false">ROUND(F45*1.2161,2)</f>
        <v>1.31</v>
      </c>
      <c r="H45" s="21" t="n">
        <f aca="false">ROUND(G45*E45,2)</f>
        <v>77912.77</v>
      </c>
    </row>
    <row r="46" customFormat="false" ht="15.75" hidden="false" customHeight="false" outlineLevel="0" collapsed="false">
      <c r="A46" s="30" t="s">
        <v>93</v>
      </c>
      <c r="B46" s="45" t="n">
        <v>99814</v>
      </c>
      <c r="C46" s="46" t="s">
        <v>94</v>
      </c>
      <c r="D46" s="47" t="s">
        <v>31</v>
      </c>
      <c r="E46" s="48" t="n">
        <v>13051.81</v>
      </c>
      <c r="F46" s="48" t="n">
        <v>2.13</v>
      </c>
      <c r="G46" s="20" t="n">
        <f aca="false">ROUND(F46*1.2161,2)</f>
        <v>2.59</v>
      </c>
      <c r="H46" s="21" t="n">
        <f aca="false">ROUND(G46*E46,2)-0.01</f>
        <v>33804.18</v>
      </c>
    </row>
    <row r="47" customFormat="false" ht="15.75" hidden="false" customHeight="false" outlineLevel="0" collapsed="false">
      <c r="A47" s="30" t="s">
        <v>95</v>
      </c>
      <c r="B47" s="44" t="n">
        <v>100978</v>
      </c>
      <c r="C47" s="31" t="str">
        <f aca="false">C35</f>
        <v>Carga, manobra e descarga de solos e materiais granulares em caminhão basculante de 10m³</v>
      </c>
      <c r="D47" s="32" t="s">
        <v>38</v>
      </c>
      <c r="E47" s="33" t="n">
        <v>14284.04</v>
      </c>
      <c r="F47" s="29" t="n">
        <v>7.47</v>
      </c>
      <c r="G47" s="20" t="n">
        <f aca="false">ROUND(F47*1.2161,2)</f>
        <v>9.08</v>
      </c>
      <c r="H47" s="21" t="n">
        <f aca="false">ROUND(G47*E47,2)</f>
        <v>129699.08</v>
      </c>
    </row>
    <row r="48" customFormat="false" ht="15.75" hidden="false" customHeight="false" outlineLevel="0" collapsed="false">
      <c r="A48" s="30" t="s">
        <v>96</v>
      </c>
      <c r="B48" s="44" t="n">
        <v>95875</v>
      </c>
      <c r="C48" s="31" t="s">
        <v>97</v>
      </c>
      <c r="D48" s="32" t="s">
        <v>50</v>
      </c>
      <c r="E48" s="33" t="n">
        <v>171408.5</v>
      </c>
      <c r="F48" s="29" t="n">
        <v>2.59</v>
      </c>
      <c r="G48" s="20" t="n">
        <f aca="false">ROUND(F48*1.2161,2)</f>
        <v>3.15</v>
      </c>
      <c r="H48" s="21" t="n">
        <f aca="false">ROUND(G48*E48,2)</f>
        <v>539936.78</v>
      </c>
    </row>
    <row r="49" customFormat="false" ht="15.75" hidden="false" customHeight="false" outlineLevel="0" collapsed="false">
      <c r="A49" s="22" t="s">
        <v>98</v>
      </c>
      <c r="B49" s="23"/>
      <c r="C49" s="24" t="s">
        <v>99</v>
      </c>
      <c r="D49" s="25"/>
      <c r="E49" s="25"/>
      <c r="F49" s="26"/>
      <c r="G49" s="26"/>
      <c r="H49" s="27" t="n">
        <f aca="false">SUM(H50:H54)</f>
        <v>1982054.32</v>
      </c>
    </row>
    <row r="50" customFormat="false" ht="15.75" hidden="false" customHeight="false" outlineLevel="0" collapsed="false">
      <c r="A50" s="30" t="s">
        <v>100</v>
      </c>
      <c r="B50" s="44" t="n">
        <v>9</v>
      </c>
      <c r="C50" s="31" t="s">
        <v>101</v>
      </c>
      <c r="D50" s="32" t="s">
        <v>102</v>
      </c>
      <c r="E50" s="33" t="n">
        <v>4887.34</v>
      </c>
      <c r="F50" s="19" t="n">
        <v>239.32</v>
      </c>
      <c r="G50" s="20" t="n">
        <f aca="false">ROUND(F50*1.2161,2)</f>
        <v>291.04</v>
      </c>
      <c r="H50" s="21" t="n">
        <f aca="false">ROUND(G50*E50,2)-0.01</f>
        <v>1422411.42</v>
      </c>
    </row>
    <row r="51" customFormat="false" ht="15.75" hidden="false" customHeight="false" outlineLevel="0" collapsed="false">
      <c r="A51" s="30" t="s">
        <v>103</v>
      </c>
      <c r="B51" s="44" t="n">
        <v>10</v>
      </c>
      <c r="C51" s="31" t="s">
        <v>104</v>
      </c>
      <c r="D51" s="32" t="s">
        <v>102</v>
      </c>
      <c r="E51" s="40" t="n">
        <v>370.22</v>
      </c>
      <c r="F51" s="19" t="n">
        <v>219.42</v>
      </c>
      <c r="G51" s="20" t="n">
        <f aca="false">ROUND(F51*1.2161,2)</f>
        <v>266.84</v>
      </c>
      <c r="H51" s="21" t="n">
        <f aca="false">ROUND(G51*E51,2)</f>
        <v>98789.5</v>
      </c>
    </row>
    <row r="52" customFormat="false" ht="15.75" hidden="false" customHeight="false" outlineLevel="0" collapsed="false">
      <c r="A52" s="30" t="s">
        <v>105</v>
      </c>
      <c r="B52" s="44" t="n">
        <v>6</v>
      </c>
      <c r="C52" s="31" t="s">
        <v>106</v>
      </c>
      <c r="D52" s="32" t="s">
        <v>102</v>
      </c>
      <c r="E52" s="33" t="n">
        <v>939.73</v>
      </c>
      <c r="F52" s="19" t="n">
        <v>239.32</v>
      </c>
      <c r="G52" s="20" t="n">
        <f aca="false">ROUND(F52*1.2161,2)</f>
        <v>291.04</v>
      </c>
      <c r="H52" s="21" t="n">
        <f aca="false">ROUND(G52*E52,2)+0.01</f>
        <v>273499.03</v>
      </c>
    </row>
    <row r="53" customFormat="false" ht="15.75" hidden="false" customHeight="false" outlineLevel="0" collapsed="false">
      <c r="A53" s="30" t="s">
        <v>107</v>
      </c>
      <c r="B53" s="44" t="n">
        <v>100986</v>
      </c>
      <c r="C53" s="31" t="s">
        <v>108</v>
      </c>
      <c r="D53" s="32" t="s">
        <v>38</v>
      </c>
      <c r="E53" s="33" t="n">
        <v>2582.2</v>
      </c>
      <c r="F53" s="19" t="n">
        <v>9.46</v>
      </c>
      <c r="G53" s="20" t="n">
        <f aca="false">ROUND(F53*1.2161,2)</f>
        <v>11.5</v>
      </c>
      <c r="H53" s="21" t="n">
        <f aca="false">ROUND(G53*E53,2)+0.01</f>
        <v>29695.31</v>
      </c>
    </row>
    <row r="54" customFormat="false" ht="15.75" hidden="false" customHeight="false" outlineLevel="0" collapsed="false">
      <c r="A54" s="30" t="s">
        <v>109</v>
      </c>
      <c r="B54" s="44" t="n">
        <v>95878</v>
      </c>
      <c r="C54" s="31" t="s">
        <v>97</v>
      </c>
      <c r="D54" s="32" t="s">
        <v>50</v>
      </c>
      <c r="E54" s="33" t="n">
        <v>74367.48</v>
      </c>
      <c r="F54" s="19" t="n">
        <v>1.74</v>
      </c>
      <c r="G54" s="20" t="n">
        <f aca="false">ROUND(F54*1.2161,2)</f>
        <v>2.12</v>
      </c>
      <c r="H54" s="21" t="n">
        <f aca="false">ROUND(G54*E54,2)</f>
        <v>157659.06</v>
      </c>
    </row>
    <row r="55" customFormat="false" ht="15.75" hidden="false" customHeight="false" outlineLevel="0" collapsed="false">
      <c r="A55" s="22" t="s">
        <v>110</v>
      </c>
      <c r="B55" s="23"/>
      <c r="C55" s="24" t="s">
        <v>111</v>
      </c>
      <c r="D55" s="25"/>
      <c r="E55" s="25"/>
      <c r="F55" s="26"/>
      <c r="G55" s="26"/>
      <c r="H55" s="27" t="n">
        <f aca="false">SUM(H56:H61)</f>
        <v>3013742.11</v>
      </c>
    </row>
    <row r="56" customFormat="false" ht="15.75" hidden="false" customHeight="false" outlineLevel="0" collapsed="false">
      <c r="A56" s="30" t="s">
        <v>112</v>
      </c>
      <c r="B56" s="44" t="s">
        <v>113</v>
      </c>
      <c r="C56" s="31" t="s">
        <v>113</v>
      </c>
      <c r="D56" s="32" t="s">
        <v>114</v>
      </c>
      <c r="E56" s="33" t="n">
        <v>26763.93</v>
      </c>
      <c r="F56" s="29" t="n">
        <v>3.66</v>
      </c>
      <c r="G56" s="20" t="n">
        <f aca="false">ROUND(F56*1.15,2)</f>
        <v>4.21</v>
      </c>
      <c r="H56" s="21" t="n">
        <f aca="false">ROUND(G56*E56,2)-0.01</f>
        <v>112676.14</v>
      </c>
    </row>
    <row r="57" customFormat="false" ht="15.75" hidden="false" customHeight="false" outlineLevel="0" collapsed="false">
      <c r="A57" s="30" t="s">
        <v>115</v>
      </c>
      <c r="B57" s="44" t="s">
        <v>116</v>
      </c>
      <c r="C57" s="31" t="s">
        <v>116</v>
      </c>
      <c r="D57" s="32" t="s">
        <v>114</v>
      </c>
      <c r="E57" s="33" t="n">
        <v>36343.95</v>
      </c>
      <c r="F57" s="29" t="n">
        <v>6.29</v>
      </c>
      <c r="G57" s="20" t="n">
        <f aca="false">ROUND(F57*1.15,2)</f>
        <v>7.23</v>
      </c>
      <c r="H57" s="21" t="n">
        <f aca="false">ROUND(G57*E57,2)</f>
        <v>262766.76</v>
      </c>
    </row>
    <row r="58" customFormat="false" ht="15.75" hidden="false" customHeight="false" outlineLevel="0" collapsed="false">
      <c r="A58" s="30" t="s">
        <v>117</v>
      </c>
      <c r="B58" s="44" t="s">
        <v>118</v>
      </c>
      <c r="C58" s="31" t="s">
        <v>118</v>
      </c>
      <c r="D58" s="32" t="s">
        <v>102</v>
      </c>
      <c r="E58" s="33" t="n">
        <v>74</v>
      </c>
      <c r="F58" s="29" t="n">
        <v>5096.12</v>
      </c>
      <c r="G58" s="20" t="n">
        <f aca="false">ROUND(F58*1.15,2)</f>
        <v>5860.54</v>
      </c>
      <c r="H58" s="21" t="n">
        <f aca="false">ROUND(G58*E58,2)</f>
        <v>433679.96</v>
      </c>
    </row>
    <row r="59" customFormat="false" ht="15.75" hidden="false" customHeight="false" outlineLevel="0" collapsed="false">
      <c r="A59" s="30" t="s">
        <v>119</v>
      </c>
      <c r="B59" s="44" t="s">
        <v>120</v>
      </c>
      <c r="C59" s="31" t="s">
        <v>120</v>
      </c>
      <c r="D59" s="32" t="s">
        <v>102</v>
      </c>
      <c r="E59" s="33" t="n">
        <v>293.23</v>
      </c>
      <c r="F59" s="29" t="n">
        <v>6246.73</v>
      </c>
      <c r="G59" s="20" t="n">
        <f aca="false">ROUND(F59*1.15,2)</f>
        <v>7183.74</v>
      </c>
      <c r="H59" s="21" t="n">
        <f aca="false">ROUND(G59*E59,2)</f>
        <v>2106488.08</v>
      </c>
    </row>
    <row r="60" customFormat="false" ht="15.75" hidden="false" customHeight="false" outlineLevel="0" collapsed="false">
      <c r="A60" s="30" t="s">
        <v>121</v>
      </c>
      <c r="B60" s="44" t="n">
        <v>102330</v>
      </c>
      <c r="C60" s="31" t="s">
        <v>122</v>
      </c>
      <c r="D60" s="32" t="s">
        <v>123</v>
      </c>
      <c r="E60" s="33" t="n">
        <v>12910.87</v>
      </c>
      <c r="F60" s="29" t="n">
        <v>1.5</v>
      </c>
      <c r="G60" s="20" t="n">
        <f aca="false">ROUND(F60*1.15,2)</f>
        <v>1.73</v>
      </c>
      <c r="H60" s="21" t="n">
        <f aca="false">ROUND(G60*E60,2)</f>
        <v>22335.81</v>
      </c>
    </row>
    <row r="61" customFormat="false" ht="15.75" hidden="false" customHeight="false" outlineLevel="0" collapsed="false">
      <c r="A61" s="30" t="s">
        <v>124</v>
      </c>
      <c r="B61" s="44" t="n">
        <v>102331</v>
      </c>
      <c r="C61" s="31" t="s">
        <v>125</v>
      </c>
      <c r="D61" s="32" t="s">
        <v>123</v>
      </c>
      <c r="E61" s="33" t="n">
        <v>111463.76</v>
      </c>
      <c r="F61" s="29" t="n">
        <v>0.59</v>
      </c>
      <c r="G61" s="20" t="n">
        <f aca="false">ROUND(F61*1.15,2)</f>
        <v>0.68</v>
      </c>
      <c r="H61" s="21" t="n">
        <f aca="false">ROUND(G61*E61,2)</f>
        <v>75795.36</v>
      </c>
    </row>
    <row r="62" customFormat="false" ht="15.75" hidden="false" customHeight="false" outlineLevel="0" collapsed="false">
      <c r="A62" s="9" t="s">
        <v>126</v>
      </c>
      <c r="B62" s="10"/>
      <c r="C62" s="11" t="s">
        <v>127</v>
      </c>
      <c r="D62" s="12"/>
      <c r="E62" s="12"/>
      <c r="F62" s="13"/>
      <c r="G62" s="13"/>
      <c r="H62" s="14" t="n">
        <f aca="false">H63+H69</f>
        <v>1371044.66</v>
      </c>
    </row>
    <row r="63" customFormat="false" ht="15.75" hidden="false" customHeight="false" outlineLevel="0" collapsed="false">
      <c r="A63" s="9" t="s">
        <v>128</v>
      </c>
      <c r="B63" s="10"/>
      <c r="C63" s="11" t="s">
        <v>129</v>
      </c>
      <c r="D63" s="12"/>
      <c r="E63" s="12"/>
      <c r="F63" s="13"/>
      <c r="G63" s="13"/>
      <c r="H63" s="14" t="n">
        <f aca="false">SUM(H64:H68)</f>
        <v>468569.81</v>
      </c>
    </row>
    <row r="64" customFormat="false" ht="15.75" hidden="false" customHeight="false" outlineLevel="0" collapsed="false">
      <c r="A64" s="30" t="s">
        <v>130</v>
      </c>
      <c r="B64" s="49" t="s">
        <v>131</v>
      </c>
      <c r="C64" s="31" t="str">
        <f aca="false">C70</f>
        <v>Escavação mecanizada de vala com prof. maior que 1,5m e até 3,0m (média montante e justante)</v>
      </c>
      <c r="D64" s="50" t="s">
        <v>38</v>
      </c>
      <c r="E64" s="33" t="n">
        <v>314.16</v>
      </c>
      <c r="F64" s="51" t="n">
        <v>6.48</v>
      </c>
      <c r="G64" s="20" t="n">
        <f aca="false">ROUND(F64*1.2161,2)</f>
        <v>7.88</v>
      </c>
      <c r="H64" s="21" t="n">
        <f aca="false">ROUND(G64*E64,2)</f>
        <v>2475.58</v>
      </c>
    </row>
    <row r="65" customFormat="false" ht="15.75" hidden="false" customHeight="false" outlineLevel="0" collapsed="false">
      <c r="A65" s="30" t="s">
        <v>132</v>
      </c>
      <c r="B65" s="49" t="s">
        <v>133</v>
      </c>
      <c r="C65" s="31" t="s">
        <v>134</v>
      </c>
      <c r="D65" s="50" t="s">
        <v>61</v>
      </c>
      <c r="E65" s="33" t="n">
        <v>6981.35</v>
      </c>
      <c r="F65" s="51" t="n">
        <v>50.41</v>
      </c>
      <c r="G65" s="20" t="n">
        <f aca="false">ROUND(F65*1.2161,2)</f>
        <v>61.3</v>
      </c>
      <c r="H65" s="21" t="n">
        <f aca="false">ROUND(G65*E65,2)</f>
        <v>427956.76</v>
      </c>
    </row>
    <row r="66" customFormat="false" ht="15.75" hidden="false" customHeight="false" outlineLevel="0" collapsed="false">
      <c r="A66" s="30" t="s">
        <v>135</v>
      </c>
      <c r="B66" s="49" t="s">
        <v>136</v>
      </c>
      <c r="C66" s="31" t="str">
        <f aca="false">C34</f>
        <v>Execução de brita graduada simples para reaterro de valas</v>
      </c>
      <c r="D66" s="50" t="s">
        <v>38</v>
      </c>
      <c r="E66" s="33" t="n">
        <v>157.08</v>
      </c>
      <c r="F66" s="51" t="n">
        <v>151.46</v>
      </c>
      <c r="G66" s="20" t="n">
        <f aca="false">ROUND(F66*1.2161,2)</f>
        <v>184.19</v>
      </c>
      <c r="H66" s="21" t="n">
        <f aca="false">ROUND(G66*E66,2)</f>
        <v>28932.57</v>
      </c>
    </row>
    <row r="67" customFormat="false" ht="15.75" hidden="false" customHeight="false" outlineLevel="0" collapsed="false">
      <c r="A67" s="30" t="s">
        <v>137</v>
      </c>
      <c r="B67" s="49" t="s">
        <v>138</v>
      </c>
      <c r="C67" s="31" t="s">
        <v>47</v>
      </c>
      <c r="D67" s="50" t="s">
        <v>38</v>
      </c>
      <c r="E67" s="33" t="n">
        <v>196.35</v>
      </c>
      <c r="F67" s="51" t="n">
        <v>7.47</v>
      </c>
      <c r="G67" s="20" t="n">
        <f aca="false">ROUND(F67*1.2161,2)</f>
        <v>9.08</v>
      </c>
      <c r="H67" s="21" t="n">
        <f aca="false">ROUND(G67*E67,2)-0.01</f>
        <v>1782.85</v>
      </c>
    </row>
    <row r="68" customFormat="false" ht="15.75" hidden="false" customHeight="false" outlineLevel="0" collapsed="false">
      <c r="A68" s="30" t="s">
        <v>139</v>
      </c>
      <c r="B68" s="49" t="s">
        <v>140</v>
      </c>
      <c r="C68" s="31" t="s">
        <v>49</v>
      </c>
      <c r="D68" s="50" t="s">
        <v>50</v>
      </c>
      <c r="E68" s="33" t="n">
        <v>2356.21</v>
      </c>
      <c r="F68" s="51" t="n">
        <v>2.59</v>
      </c>
      <c r="G68" s="20" t="n">
        <f aca="false">ROUND(F68*1.2161,2)</f>
        <v>3.15</v>
      </c>
      <c r="H68" s="21" t="n">
        <f aca="false">ROUND(G68*E68,2)-0.01</f>
        <v>7422.05</v>
      </c>
    </row>
    <row r="69" customFormat="false" ht="15.75" hidden="false" customHeight="false" outlineLevel="0" collapsed="false">
      <c r="A69" s="9" t="s">
        <v>141</v>
      </c>
      <c r="B69" s="52"/>
      <c r="C69" s="11" t="s">
        <v>142</v>
      </c>
      <c r="D69" s="53"/>
      <c r="E69" s="53"/>
      <c r="F69" s="54"/>
      <c r="G69" s="54"/>
      <c r="H69" s="14" t="n">
        <f aca="false">SUM(H70:H76)</f>
        <v>902474.85</v>
      </c>
    </row>
    <row r="70" customFormat="false" ht="15.75" hidden="false" customHeight="false" outlineLevel="0" collapsed="false">
      <c r="A70" s="30" t="s">
        <v>143</v>
      </c>
      <c r="B70" s="49" t="s">
        <v>131</v>
      </c>
      <c r="C70" s="31" t="s">
        <v>144</v>
      </c>
      <c r="D70" s="50" t="s">
        <v>38</v>
      </c>
      <c r="E70" s="18" t="n">
        <v>1588.08</v>
      </c>
      <c r="F70" s="51" t="n">
        <v>6.48</v>
      </c>
      <c r="G70" s="20" t="n">
        <f aca="false">ROUND(F70*1.2161,2)</f>
        <v>7.88</v>
      </c>
      <c r="H70" s="21" t="n">
        <f aca="false">ROUND(G70*E70,2)</f>
        <v>12514.07</v>
      </c>
    </row>
    <row r="71" customFormat="false" ht="15.75" hidden="false" customHeight="false" outlineLevel="0" collapsed="false">
      <c r="A71" s="30" t="s">
        <v>145</v>
      </c>
      <c r="B71" s="55" t="n">
        <v>97084</v>
      </c>
      <c r="C71" s="31" t="s">
        <v>146</v>
      </c>
      <c r="D71" s="56" t="s">
        <v>31</v>
      </c>
      <c r="E71" s="57" t="n">
        <v>10587.22</v>
      </c>
      <c r="F71" s="51" t="n">
        <v>0.74</v>
      </c>
      <c r="G71" s="20" t="n">
        <f aca="false">ROUND(F71*1.2161,2)</f>
        <v>0.9</v>
      </c>
      <c r="H71" s="21" t="n">
        <f aca="false">ROUND(G71*E71,2)</f>
        <v>9528.5</v>
      </c>
    </row>
    <row r="72" customFormat="false" ht="15.75" hidden="false" customHeight="false" outlineLevel="0" collapsed="false">
      <c r="A72" s="30" t="s">
        <v>147</v>
      </c>
      <c r="B72" s="44" t="n">
        <v>96622</v>
      </c>
      <c r="C72" s="31" t="s">
        <v>148</v>
      </c>
      <c r="D72" s="32" t="s">
        <v>38</v>
      </c>
      <c r="E72" s="18" t="n">
        <v>318.15</v>
      </c>
      <c r="F72" s="51" t="n">
        <v>190.74</v>
      </c>
      <c r="G72" s="20" t="n">
        <f aca="false">ROUND(F72*1.2161,2)</f>
        <v>231.96</v>
      </c>
      <c r="H72" s="21" t="n">
        <f aca="false">ROUND(G72*E72,2)</f>
        <v>73798.07</v>
      </c>
    </row>
    <row r="73" customFormat="false" ht="15.75" hidden="false" customHeight="false" outlineLevel="0" collapsed="false">
      <c r="A73" s="30" t="s">
        <v>149</v>
      </c>
      <c r="B73" s="44" t="n">
        <v>94991</v>
      </c>
      <c r="C73" s="31" t="s">
        <v>150</v>
      </c>
      <c r="D73" s="32" t="s">
        <v>38</v>
      </c>
      <c r="E73" s="18" t="n">
        <v>531.58</v>
      </c>
      <c r="F73" s="51" t="n">
        <v>780.51</v>
      </c>
      <c r="G73" s="20" t="n">
        <f aca="false">ROUND(F73*1.2161,2)</f>
        <v>949.18</v>
      </c>
      <c r="H73" s="21" t="n">
        <f aca="false">ROUND(G73*E73,2)</f>
        <v>504565.1</v>
      </c>
    </row>
    <row r="74" customFormat="false" ht="15.75" hidden="false" customHeight="false" outlineLevel="0" collapsed="false">
      <c r="A74" s="30" t="s">
        <v>151</v>
      </c>
      <c r="B74" s="44" t="n">
        <v>14</v>
      </c>
      <c r="C74" s="31" t="s">
        <v>152</v>
      </c>
      <c r="D74" s="32" t="s">
        <v>61</v>
      </c>
      <c r="E74" s="18" t="n">
        <v>6981.35</v>
      </c>
      <c r="F74" s="51" t="n">
        <v>29.62</v>
      </c>
      <c r="G74" s="20" t="n">
        <f aca="false">ROUND(F74*1.2161,2)</f>
        <v>36.02</v>
      </c>
      <c r="H74" s="21" t="n">
        <f aca="false">ROUND(G74*E74,2)</f>
        <v>251468.23</v>
      </c>
    </row>
    <row r="75" customFormat="false" ht="15.75" hidden="false" customHeight="false" outlineLevel="0" collapsed="false">
      <c r="A75" s="30" t="s">
        <v>153</v>
      </c>
      <c r="B75" s="44" t="n">
        <v>100978</v>
      </c>
      <c r="C75" s="31" t="s">
        <v>47</v>
      </c>
      <c r="D75" s="32" t="s">
        <v>38</v>
      </c>
      <c r="E75" s="18" t="n">
        <v>2573.27</v>
      </c>
      <c r="F75" s="51" t="n">
        <v>7.47</v>
      </c>
      <c r="G75" s="20" t="n">
        <f aca="false">ROUND(F75*1.2161,2)</f>
        <v>9.08</v>
      </c>
      <c r="H75" s="21" t="n">
        <f aca="false">ROUND(G75*E75,2)</f>
        <v>23365.29</v>
      </c>
    </row>
    <row r="76" customFormat="false" ht="15.75" hidden="false" customHeight="false" outlineLevel="0" collapsed="false">
      <c r="A76" s="30" t="s">
        <v>154</v>
      </c>
      <c r="B76" s="44" t="n">
        <v>95875</v>
      </c>
      <c r="C76" s="31" t="s">
        <v>155</v>
      </c>
      <c r="D76" s="32" t="s">
        <v>50</v>
      </c>
      <c r="E76" s="18" t="n">
        <v>8646.22</v>
      </c>
      <c r="F76" s="51" t="n">
        <v>2.59</v>
      </c>
      <c r="G76" s="20" t="n">
        <f aca="false">ROUND(F76*1.2161,2)</f>
        <v>3.15</v>
      </c>
      <c r="H76" s="21" t="n">
        <f aca="false">ROUND(G76*E76,2)</f>
        <v>27235.59</v>
      </c>
    </row>
    <row r="77" customFormat="false" ht="15.75" hidden="false" customHeight="false" outlineLevel="0" collapsed="false">
      <c r="A77" s="22" t="s">
        <v>156</v>
      </c>
      <c r="B77" s="41"/>
      <c r="C77" s="58" t="s">
        <v>157</v>
      </c>
      <c r="D77" s="59"/>
      <c r="E77" s="59"/>
      <c r="F77" s="60"/>
      <c r="G77" s="60"/>
      <c r="H77" s="27" t="n">
        <f aca="false">SUM(H78:H83)</f>
        <v>160778.76</v>
      </c>
    </row>
    <row r="78" customFormat="false" ht="15.75" hidden="false" customHeight="false" outlineLevel="0" collapsed="false">
      <c r="A78" s="16" t="s">
        <v>158</v>
      </c>
      <c r="B78" s="16" t="n">
        <v>5214001</v>
      </c>
      <c r="C78" s="61" t="s">
        <v>159</v>
      </c>
      <c r="D78" s="15" t="s">
        <v>31</v>
      </c>
      <c r="E78" s="62" t="n">
        <v>1593.45</v>
      </c>
      <c r="F78" s="21" t="n">
        <v>13.2</v>
      </c>
      <c r="G78" s="20" t="n">
        <f aca="false">ROUND(F78*1.2161,2)</f>
        <v>16.05</v>
      </c>
      <c r="H78" s="21" t="n">
        <f aca="false">ROUND(G78*E78,2)-0.01</f>
        <v>25574.86</v>
      </c>
    </row>
    <row r="79" customFormat="false" ht="15.75" hidden="false" customHeight="false" outlineLevel="0" collapsed="false">
      <c r="A79" s="16" t="s">
        <v>160</v>
      </c>
      <c r="B79" s="44" t="n">
        <v>5214002</v>
      </c>
      <c r="C79" s="61" t="s">
        <v>161</v>
      </c>
      <c r="D79" s="32" t="s">
        <v>31</v>
      </c>
      <c r="E79" s="50" t="n">
        <v>744.27</v>
      </c>
      <c r="F79" s="21" t="n">
        <v>26.42</v>
      </c>
      <c r="G79" s="20" t="n">
        <f aca="false">ROUND(F79*1.2161,2)</f>
        <v>32.13</v>
      </c>
      <c r="H79" s="21" t="n">
        <f aca="false">ROUND(G79*E79,2)</f>
        <v>23913.4</v>
      </c>
    </row>
    <row r="80" customFormat="false" ht="15.75" hidden="false" customHeight="false" outlineLevel="0" collapsed="false">
      <c r="A80" s="16" t="s">
        <v>162</v>
      </c>
      <c r="B80" s="44" t="n">
        <v>5213444</v>
      </c>
      <c r="C80" s="63" t="s">
        <v>163</v>
      </c>
      <c r="D80" s="32" t="s">
        <v>164</v>
      </c>
      <c r="E80" s="50" t="n">
        <v>16</v>
      </c>
      <c r="F80" s="21" t="n">
        <v>257.57</v>
      </c>
      <c r="G80" s="20" t="n">
        <f aca="false">ROUND(F80*1.2161,2)</f>
        <v>313.23</v>
      </c>
      <c r="H80" s="21" t="n">
        <f aca="false">ROUND(G80*E80,2)</f>
        <v>5011.68</v>
      </c>
    </row>
    <row r="81" customFormat="false" ht="15.75" hidden="false" customHeight="false" outlineLevel="0" collapsed="false">
      <c r="A81" s="16" t="s">
        <v>165</v>
      </c>
      <c r="B81" s="44" t="n">
        <v>5213855</v>
      </c>
      <c r="C81" s="61" t="s">
        <v>166</v>
      </c>
      <c r="D81" s="32" t="s">
        <v>164</v>
      </c>
      <c r="E81" s="50" t="n">
        <v>83</v>
      </c>
      <c r="F81" s="21" t="n">
        <v>405.15</v>
      </c>
      <c r="G81" s="20" t="n">
        <f aca="false">ROUND(F81*1.2161,2)</f>
        <v>492.7</v>
      </c>
      <c r="H81" s="21" t="n">
        <f aca="false">ROUND(G81*E81,2)</f>
        <v>40894.1</v>
      </c>
    </row>
    <row r="82" customFormat="false" ht="15.75" hidden="false" customHeight="false" outlineLevel="0" collapsed="false">
      <c r="A82" s="16" t="s">
        <v>167</v>
      </c>
      <c r="B82" s="44" t="n">
        <v>5213440</v>
      </c>
      <c r="C82" s="61" t="s">
        <v>168</v>
      </c>
      <c r="D82" s="32" t="s">
        <v>164</v>
      </c>
      <c r="E82" s="50" t="n">
        <v>67</v>
      </c>
      <c r="F82" s="21" t="n">
        <v>257.51</v>
      </c>
      <c r="G82" s="20" t="n">
        <f aca="false">ROUND(F82*1.2161,2)</f>
        <v>313.16</v>
      </c>
      <c r="H82" s="21" t="n">
        <f aca="false">ROUND(G82*E82,2)</f>
        <v>20981.72</v>
      </c>
    </row>
    <row r="83" customFormat="false" ht="15.75" hidden="false" customHeight="false" outlineLevel="0" collapsed="false">
      <c r="A83" s="16" t="s">
        <v>169</v>
      </c>
      <c r="B83" s="44" t="n">
        <v>5219643</v>
      </c>
      <c r="C83" s="61" t="s">
        <v>170</v>
      </c>
      <c r="D83" s="32" t="s">
        <v>164</v>
      </c>
      <c r="E83" s="50" t="n">
        <v>475</v>
      </c>
      <c r="F83" s="21" t="n">
        <v>76.87</v>
      </c>
      <c r="G83" s="20" t="n">
        <f aca="false">ROUND(F83*1.2161,2)</f>
        <v>93.48</v>
      </c>
      <c r="H83" s="21" t="n">
        <f aca="false">ROUND(G83*E83,2)</f>
        <v>44403</v>
      </c>
    </row>
    <row r="84" customFormat="false" ht="15.75" hidden="false" customHeight="false" outlineLevel="0" collapsed="false">
      <c r="A84" s="22" t="s">
        <v>171</v>
      </c>
      <c r="B84" s="41"/>
      <c r="C84" s="3" t="s">
        <v>172</v>
      </c>
      <c r="D84" s="59"/>
      <c r="E84" s="59"/>
      <c r="F84" s="60"/>
      <c r="G84" s="60"/>
      <c r="H84" s="27" t="n">
        <f aca="false">SUM(H85)</f>
        <v>3923.19</v>
      </c>
    </row>
    <row r="85" customFormat="false" ht="15.75" hidden="false" customHeight="false" outlineLevel="0" collapsed="false">
      <c r="A85" s="30" t="s">
        <v>173</v>
      </c>
      <c r="B85" s="64" t="s">
        <v>174</v>
      </c>
      <c r="C85" s="65" t="s">
        <v>172</v>
      </c>
      <c r="D85" s="32" t="s">
        <v>164</v>
      </c>
      <c r="E85" s="50" t="n">
        <v>1</v>
      </c>
      <c r="F85" s="51" t="n">
        <v>3226.04</v>
      </c>
      <c r="G85" s="20" t="n">
        <f aca="false">ROUND(F85*1.2161,2)</f>
        <v>3923.19</v>
      </c>
      <c r="H85" s="21" t="n">
        <f aca="false">ROUND(G85*E85,2)</f>
        <v>3923.19</v>
      </c>
    </row>
    <row r="86" customFormat="false" ht="15.75" hidden="false" customHeight="false" outlineLevel="0" collapsed="false">
      <c r="A86" s="23"/>
      <c r="B86" s="23"/>
      <c r="C86" s="3" t="s">
        <v>175</v>
      </c>
      <c r="D86" s="66" t="s">
        <v>176</v>
      </c>
      <c r="E86" s="67"/>
      <c r="F86" s="68"/>
      <c r="G86" s="69" t="s">
        <v>176</v>
      </c>
      <c r="H86" s="7" t="n">
        <f aca="false">SUM(H7+H9+H14+H38+H62+H77+H84)</f>
        <v>11489531.43</v>
      </c>
    </row>
    <row r="87" customFormat="false" ht="15.75" hidden="false" customHeight="false" outlineLevel="0" collapsed="false">
      <c r="A87" s="2" t="s">
        <v>177</v>
      </c>
      <c r="B87" s="2"/>
      <c r="C87" s="2"/>
      <c r="D87" s="2"/>
      <c r="E87" s="2"/>
      <c r="F87" s="2"/>
      <c r="G87" s="2"/>
      <c r="H87" s="2"/>
    </row>
    <row r="88" customFormat="false" ht="15.75" hidden="false" customHeight="false" outlineLevel="0" collapsed="false">
      <c r="A88" s="2"/>
      <c r="B88" s="2"/>
      <c r="C88" s="2"/>
      <c r="D88" s="2"/>
      <c r="E88" s="2"/>
      <c r="F88" s="2"/>
      <c r="G88" s="2"/>
      <c r="H88" s="2"/>
    </row>
    <row r="89" customFormat="false" ht="15.75" hidden="false" customHeight="true" outlineLevel="0" collapsed="false">
      <c r="A89" s="3" t="s">
        <v>1</v>
      </c>
      <c r="B89" s="3"/>
      <c r="C89" s="3"/>
      <c r="D89" s="3"/>
      <c r="E89" s="3"/>
      <c r="F89" s="3"/>
      <c r="G89" s="3"/>
      <c r="H89" s="3"/>
    </row>
    <row r="90" customFormat="false" ht="15.75" hidden="false" customHeight="true" outlineLevel="0" collapsed="false">
      <c r="A90" s="4" t="s">
        <v>2</v>
      </c>
      <c r="B90" s="4"/>
      <c r="C90" s="5" t="s">
        <v>3</v>
      </c>
      <c r="D90" s="5"/>
      <c r="E90" s="5"/>
      <c r="F90" s="5"/>
      <c r="G90" s="5"/>
      <c r="H90" s="5"/>
    </row>
    <row r="91" customFormat="false" ht="15.75" hidden="false" customHeight="true" outlineLevel="0" collapsed="false">
      <c r="A91" s="4" t="s">
        <v>4</v>
      </c>
      <c r="B91" s="4"/>
      <c r="C91" s="5" t="s">
        <v>178</v>
      </c>
      <c r="D91" s="5"/>
      <c r="E91" s="5"/>
      <c r="F91" s="5"/>
      <c r="G91" s="5"/>
      <c r="H91" s="5"/>
    </row>
    <row r="92" customFormat="false" ht="39.55" hidden="false" customHeight="false" outlineLevel="0" collapsed="false">
      <c r="A92" s="6" t="s">
        <v>6</v>
      </c>
      <c r="B92" s="6" t="s">
        <v>7</v>
      </c>
      <c r="C92" s="6" t="s">
        <v>8</v>
      </c>
      <c r="D92" s="6" t="s">
        <v>9</v>
      </c>
      <c r="E92" s="6" t="s">
        <v>10</v>
      </c>
      <c r="F92" s="7" t="s">
        <v>11</v>
      </c>
      <c r="G92" s="8" t="s">
        <v>12</v>
      </c>
      <c r="H92" s="7" t="s">
        <v>13</v>
      </c>
    </row>
    <row r="93" customFormat="false" ht="15.75" hidden="false" customHeight="false" outlineLevel="0" collapsed="false">
      <c r="A93" s="22" t="s">
        <v>179</v>
      </c>
      <c r="B93" s="23"/>
      <c r="C93" s="24" t="s">
        <v>21</v>
      </c>
      <c r="D93" s="25"/>
      <c r="E93" s="25"/>
      <c r="F93" s="26"/>
      <c r="G93" s="26"/>
      <c r="H93" s="27" t="n">
        <f aca="false">SUM(H94)</f>
        <v>4339.82</v>
      </c>
    </row>
    <row r="94" customFormat="false" ht="15.75" hidden="false" customHeight="false" outlineLevel="0" collapsed="false">
      <c r="A94" s="15" t="s">
        <v>180</v>
      </c>
      <c r="B94" s="30" t="s">
        <v>29</v>
      </c>
      <c r="C94" s="28" t="s">
        <v>181</v>
      </c>
      <c r="D94" s="15" t="s">
        <v>31</v>
      </c>
      <c r="E94" s="18" t="n">
        <v>8036.7</v>
      </c>
      <c r="F94" s="29" t="n">
        <v>0.44</v>
      </c>
      <c r="G94" s="20" t="n">
        <f aca="false">ROUND(F94*1.2161,2)</f>
        <v>0.54</v>
      </c>
      <c r="H94" s="21" t="n">
        <f aca="false">ROUND(G94*E94,2)</f>
        <v>4339.82</v>
      </c>
    </row>
    <row r="95" customFormat="false" ht="15.75" hidden="false" customHeight="false" outlineLevel="0" collapsed="false">
      <c r="A95" s="9" t="s">
        <v>20</v>
      </c>
      <c r="B95" s="52"/>
      <c r="C95" s="11" t="s">
        <v>182</v>
      </c>
      <c r="D95" s="53"/>
      <c r="E95" s="53"/>
      <c r="F95" s="70"/>
      <c r="G95" s="70"/>
      <c r="H95" s="14" t="n">
        <f aca="false">SUM(H96:H100)</f>
        <v>141835.24</v>
      </c>
    </row>
    <row r="96" customFormat="false" ht="15.75" hidden="false" customHeight="false" outlineLevel="0" collapsed="false">
      <c r="A96" s="30" t="s">
        <v>183</v>
      </c>
      <c r="B96" s="71" t="s">
        <v>184</v>
      </c>
      <c r="C96" s="28" t="s">
        <v>185</v>
      </c>
      <c r="D96" s="57" t="s">
        <v>38</v>
      </c>
      <c r="E96" s="57" t="n">
        <f aca="false">Terraplenagem!B10</f>
        <v>7464.077778</v>
      </c>
      <c r="F96" s="29" t="n">
        <v>5.86</v>
      </c>
      <c r="G96" s="20" t="n">
        <f aca="false">ROUND(F96*1.2161,2)</f>
        <v>7.13</v>
      </c>
      <c r="H96" s="21" t="n">
        <f aca="false">ROUND(G96*E96,2)</f>
        <v>53218.87</v>
      </c>
    </row>
    <row r="97" customFormat="false" ht="26.85" hidden="false" customHeight="false" outlineLevel="0" collapsed="false">
      <c r="A97" s="30" t="s">
        <v>186</v>
      </c>
      <c r="B97" s="71" t="s">
        <v>187</v>
      </c>
      <c r="C97" s="28" t="s">
        <v>188</v>
      </c>
      <c r="D97" s="57" t="s">
        <v>38</v>
      </c>
      <c r="E97" s="57" t="n">
        <f aca="false">Terraplenagem!B11</f>
        <v>4697.092222</v>
      </c>
      <c r="F97" s="29" t="n">
        <v>7.87</v>
      </c>
      <c r="G97" s="20" t="n">
        <f aca="false">ROUND(F97*1.2161,2)</f>
        <v>9.57</v>
      </c>
      <c r="H97" s="21" t="n">
        <f aca="false">ROUND(G97*E97,2)</f>
        <v>44951.17</v>
      </c>
    </row>
    <row r="98" customFormat="false" ht="15.75" hidden="false" customHeight="false" outlineLevel="0" collapsed="false">
      <c r="A98" s="30" t="s">
        <v>189</v>
      </c>
      <c r="B98" s="71" t="s">
        <v>190</v>
      </c>
      <c r="C98" s="28" t="s">
        <v>191</v>
      </c>
      <c r="D98" s="57" t="s">
        <v>38</v>
      </c>
      <c r="E98" s="57" t="n">
        <f aca="false">Terraplenagem!B8</f>
        <v>6717.67</v>
      </c>
      <c r="F98" s="29" t="n">
        <v>4.94</v>
      </c>
      <c r="G98" s="20" t="n">
        <f aca="false">ROUND(F98*1.2161,2)</f>
        <v>6.01</v>
      </c>
      <c r="H98" s="21" t="n">
        <f aca="false">ROUND(G98*E98,2)</f>
        <v>40373.2</v>
      </c>
    </row>
    <row r="99" customFormat="false" ht="15.75" hidden="false" customHeight="false" outlineLevel="0" collapsed="false">
      <c r="A99" s="30" t="s">
        <v>192</v>
      </c>
      <c r="B99" s="71" t="s">
        <v>193</v>
      </c>
      <c r="C99" s="28" t="s">
        <v>194</v>
      </c>
      <c r="D99" s="57" t="s">
        <v>19</v>
      </c>
      <c r="E99" s="57" t="n">
        <v>20</v>
      </c>
      <c r="F99" s="29" t="n">
        <v>38.67</v>
      </c>
      <c r="G99" s="20" t="n">
        <f aca="false">ROUND(F99*1.2161,2)</f>
        <v>47.03</v>
      </c>
      <c r="H99" s="21" t="n">
        <f aca="false">ROUND(G99*E99,2)</f>
        <v>940.6</v>
      </c>
    </row>
    <row r="100" customFormat="false" ht="15.75" hidden="false" customHeight="false" outlineLevel="0" collapsed="false">
      <c r="A100" s="30" t="s">
        <v>195</v>
      </c>
      <c r="B100" s="71" t="s">
        <v>196</v>
      </c>
      <c r="C100" s="28" t="s">
        <v>197</v>
      </c>
      <c r="D100" s="57" t="s">
        <v>19</v>
      </c>
      <c r="E100" s="57" t="n">
        <v>20</v>
      </c>
      <c r="F100" s="29" t="n">
        <v>96.68</v>
      </c>
      <c r="G100" s="20" t="n">
        <f aca="false">ROUND(F100*1.2161,2)</f>
        <v>117.57</v>
      </c>
      <c r="H100" s="21" t="n">
        <f aca="false">ROUND(G100*E100,2)</f>
        <v>2351.4</v>
      </c>
    </row>
    <row r="101" customFormat="false" ht="15.75" hidden="false" customHeight="false" outlineLevel="0" collapsed="false">
      <c r="A101" s="9" t="s">
        <v>32</v>
      </c>
      <c r="B101" s="10"/>
      <c r="C101" s="11" t="s">
        <v>33</v>
      </c>
      <c r="D101" s="12"/>
      <c r="E101" s="12"/>
      <c r="F101" s="13"/>
      <c r="G101" s="13"/>
      <c r="H101" s="14" t="n">
        <f aca="false">H102+H108</f>
        <v>251374.53</v>
      </c>
    </row>
    <row r="102" customFormat="false" ht="15.75" hidden="false" customHeight="false" outlineLevel="0" collapsed="false">
      <c r="A102" s="22" t="s">
        <v>34</v>
      </c>
      <c r="B102" s="23"/>
      <c r="C102" s="24" t="s">
        <v>35</v>
      </c>
      <c r="D102" s="25"/>
      <c r="E102" s="25"/>
      <c r="F102" s="26"/>
      <c r="G102" s="26"/>
      <c r="H102" s="27" t="n">
        <f aca="false">SUM(H103:H107)</f>
        <v>61615.77</v>
      </c>
    </row>
    <row r="103" customFormat="false" ht="15.75" hidden="false" customHeight="false" outlineLevel="0" collapsed="false">
      <c r="A103" s="30" t="s">
        <v>36</v>
      </c>
      <c r="B103" s="16" t="n">
        <v>90084</v>
      </c>
      <c r="C103" s="31" t="s">
        <v>37</v>
      </c>
      <c r="D103" s="32" t="s">
        <v>38</v>
      </c>
      <c r="E103" s="33" t="n">
        <v>123.2</v>
      </c>
      <c r="F103" s="19" t="n">
        <f aca="false">F26</f>
        <v>10.29</v>
      </c>
      <c r="G103" s="20" t="n">
        <f aca="false">ROUND(F103*1.2161,2)</f>
        <v>12.51</v>
      </c>
      <c r="H103" s="21" t="n">
        <f aca="false">ROUND(G103*E103,2)+0.01</f>
        <v>1541.24</v>
      </c>
    </row>
    <row r="104" customFormat="false" ht="15.75" hidden="false" customHeight="false" outlineLevel="0" collapsed="false">
      <c r="A104" s="30" t="s">
        <v>39</v>
      </c>
      <c r="B104" s="16" t="n">
        <v>16</v>
      </c>
      <c r="C104" s="31" t="s">
        <v>40</v>
      </c>
      <c r="D104" s="32" t="s">
        <v>19</v>
      </c>
      <c r="E104" s="33" t="n">
        <v>14</v>
      </c>
      <c r="F104" s="19" t="n">
        <f aca="false">F17</f>
        <v>3332.6</v>
      </c>
      <c r="G104" s="20" t="n">
        <f aca="false">ROUND(F104*1.2161,2)</f>
        <v>4052.77</v>
      </c>
      <c r="H104" s="21" t="n">
        <f aca="false">ROUND(G104*E104,2)</f>
        <v>56738.78</v>
      </c>
    </row>
    <row r="105" customFormat="false" ht="15.75" hidden="false" customHeight="false" outlineLevel="0" collapsed="false">
      <c r="A105" s="30" t="s">
        <v>43</v>
      </c>
      <c r="B105" s="16" t="n">
        <v>93367</v>
      </c>
      <c r="C105" s="31" t="str">
        <f aca="false">C112</f>
        <v>Reaterro mecanizado de vala com escavadeira hidráulico</v>
      </c>
      <c r="D105" s="32" t="s">
        <v>38</v>
      </c>
      <c r="E105" s="33" t="n">
        <v>61.6</v>
      </c>
      <c r="F105" s="19" t="n">
        <f aca="false">F33</f>
        <v>26.82</v>
      </c>
      <c r="G105" s="20" t="n">
        <f aca="false">ROUND(F105*1.2161,2)</f>
        <v>32.62</v>
      </c>
      <c r="H105" s="21" t="n">
        <f aca="false">ROUND(G105*E105,2)-0.02</f>
        <v>2009.37</v>
      </c>
    </row>
    <row r="106" customFormat="false" ht="15.75" hidden="false" customHeight="false" outlineLevel="0" collapsed="false">
      <c r="A106" s="30" t="s">
        <v>46</v>
      </c>
      <c r="B106" s="16" t="n">
        <v>100978</v>
      </c>
      <c r="C106" s="34" t="s">
        <v>47</v>
      </c>
      <c r="D106" s="32" t="s">
        <v>38</v>
      </c>
      <c r="E106" s="33" t="n">
        <v>86.24</v>
      </c>
      <c r="F106" s="19" t="n">
        <f aca="false">F35</f>
        <v>7.47</v>
      </c>
      <c r="G106" s="20" t="n">
        <f aca="false">ROUND(F106*1.2161,2)</f>
        <v>9.08</v>
      </c>
      <c r="H106" s="21" t="n">
        <f aca="false">ROUND(G106*E106,2)+0.01</f>
        <v>783.07</v>
      </c>
    </row>
    <row r="107" customFormat="false" ht="15.75" hidden="false" customHeight="false" outlineLevel="0" collapsed="false">
      <c r="A107" s="30" t="s">
        <v>48</v>
      </c>
      <c r="B107" s="16" t="n">
        <v>95875</v>
      </c>
      <c r="C107" s="34" t="s">
        <v>49</v>
      </c>
      <c r="D107" s="32" t="s">
        <v>50</v>
      </c>
      <c r="E107" s="33" t="n">
        <v>172.48</v>
      </c>
      <c r="F107" s="19" t="n">
        <f aca="false">F48</f>
        <v>2.59</v>
      </c>
      <c r="G107" s="20" t="n">
        <f aca="false">ROUND(F107*1.2161,2)</f>
        <v>3.15</v>
      </c>
      <c r="H107" s="21" t="n">
        <f aca="false">ROUND(G107*E107,2)</f>
        <v>543.31</v>
      </c>
    </row>
    <row r="108" customFormat="false" ht="15.75" hidden="false" customHeight="false" outlineLevel="0" collapsed="false">
      <c r="A108" s="22" t="s">
        <v>54</v>
      </c>
      <c r="B108" s="35"/>
      <c r="C108" s="24" t="s">
        <v>55</v>
      </c>
      <c r="D108" s="36"/>
      <c r="E108" s="36"/>
      <c r="F108" s="37"/>
      <c r="G108" s="38"/>
      <c r="H108" s="27" t="n">
        <f aca="false">SUM(H109:H115)</f>
        <v>189758.76</v>
      </c>
    </row>
    <row r="109" customFormat="false" ht="15.75" hidden="false" customHeight="false" outlineLevel="0" collapsed="false">
      <c r="A109" s="30" t="s">
        <v>56</v>
      </c>
      <c r="B109" s="39" t="n">
        <v>90084</v>
      </c>
      <c r="C109" s="31" t="str">
        <f aca="false">C103</f>
        <v>Escavação Mecanizada de Vala, com prof maior que 1,5m até 3,0m, solo de 1ª Categoria, em locais com alto nível de interferência</v>
      </c>
      <c r="D109" s="32" t="s">
        <v>38</v>
      </c>
      <c r="E109" s="40" t="n">
        <v>910.37</v>
      </c>
      <c r="F109" s="19" t="n">
        <f aca="false">F103</f>
        <v>10.29</v>
      </c>
      <c r="G109" s="20" t="n">
        <f aca="false">ROUND(F109*1.2161,2)</f>
        <v>12.51</v>
      </c>
      <c r="H109" s="21" t="n">
        <f aca="false">ROUND(G109*E109,2)</f>
        <v>11388.73</v>
      </c>
    </row>
    <row r="110" customFormat="false" ht="15.75" hidden="false" customHeight="false" outlineLevel="0" collapsed="false">
      <c r="A110" s="30" t="s">
        <v>57</v>
      </c>
      <c r="B110" s="39" t="n">
        <v>96622</v>
      </c>
      <c r="C110" s="31" t="s">
        <v>58</v>
      </c>
      <c r="D110" s="32" t="s">
        <v>38</v>
      </c>
      <c r="E110" s="33" t="n">
        <v>13.13</v>
      </c>
      <c r="F110" s="19" t="n">
        <f aca="false">F27</f>
        <v>190.74</v>
      </c>
      <c r="G110" s="20" t="n">
        <f aca="false">ROUND(F110*1.2161,2)</f>
        <v>231.96</v>
      </c>
      <c r="H110" s="21" t="n">
        <f aca="false">ROUND(G110*E110,2)</f>
        <v>3045.63</v>
      </c>
    </row>
    <row r="111" customFormat="false" ht="15.75" hidden="false" customHeight="false" outlineLevel="0" collapsed="false">
      <c r="A111" s="30" t="s">
        <v>64</v>
      </c>
      <c r="B111" s="39" t="n">
        <v>92212</v>
      </c>
      <c r="C111" s="31" t="s">
        <v>65</v>
      </c>
      <c r="D111" s="32" t="s">
        <v>61</v>
      </c>
      <c r="E111" s="33" t="n">
        <v>397.89</v>
      </c>
      <c r="F111" s="19" t="n">
        <f aca="false">F30</f>
        <v>303.14</v>
      </c>
      <c r="G111" s="20" t="n">
        <f aca="false">ROUND(F111*1.2161,2)</f>
        <v>368.65</v>
      </c>
      <c r="H111" s="21" t="n">
        <f aca="false">ROUND(G111*E111,2)+0.01</f>
        <v>146682.16</v>
      </c>
    </row>
    <row r="112" customFormat="false" ht="15.75" hidden="false" customHeight="false" outlineLevel="0" collapsed="false">
      <c r="A112" s="30" t="s">
        <v>70</v>
      </c>
      <c r="B112" s="39" t="n">
        <v>93367</v>
      </c>
      <c r="C112" s="31" t="s">
        <v>71</v>
      </c>
      <c r="D112" s="32" t="s">
        <v>38</v>
      </c>
      <c r="E112" s="33" t="n">
        <v>754.24</v>
      </c>
      <c r="F112" s="19" t="n">
        <f aca="false">F105</f>
        <v>26.82</v>
      </c>
      <c r="G112" s="20" t="n">
        <f aca="false">ROUND(F112*1.2161,2)</f>
        <v>32.62</v>
      </c>
      <c r="H112" s="21" t="n">
        <f aca="false">ROUND(G112*E112,2)</f>
        <v>24603.31</v>
      </c>
    </row>
    <row r="113" customFormat="false" ht="15.75" hidden="false" customHeight="false" outlineLevel="0" collapsed="false">
      <c r="A113" s="30" t="s">
        <v>74</v>
      </c>
      <c r="B113" s="39" t="n">
        <v>100978</v>
      </c>
      <c r="C113" s="31" t="str">
        <f aca="false">C106</f>
        <v>Carga, manobra e descarga de solos e materiais granulares em caminhão basculante de 10m³</v>
      </c>
      <c r="D113" s="32" t="s">
        <v>38</v>
      </c>
      <c r="E113" s="40" t="n">
        <v>233.03</v>
      </c>
      <c r="F113" s="19" t="n">
        <f aca="false">F106</f>
        <v>7.47</v>
      </c>
      <c r="G113" s="20" t="n">
        <f aca="false">ROUND(F113*1.2161,2)</f>
        <v>9.08</v>
      </c>
      <c r="H113" s="21" t="n">
        <f aca="false">ROUND(G113*E113,2)+0.01</f>
        <v>2115.92</v>
      </c>
    </row>
    <row r="114" customFormat="false" ht="15.75" hidden="false" customHeight="false" outlineLevel="0" collapsed="false">
      <c r="A114" s="30" t="s">
        <v>75</v>
      </c>
      <c r="B114" s="39" t="n">
        <v>95875</v>
      </c>
      <c r="C114" s="31" t="str">
        <f aca="false">C107</f>
        <v>Transporte com caminhão basculante de 10m³, em via urbana pavimentada</v>
      </c>
      <c r="D114" s="32" t="s">
        <v>50</v>
      </c>
      <c r="E114" s="33" t="n">
        <v>437.16</v>
      </c>
      <c r="F114" s="19" t="n">
        <f aca="false">F107</f>
        <v>2.59</v>
      </c>
      <c r="G114" s="20" t="n">
        <f aca="false">ROUND(F114*1.2161,2)</f>
        <v>3.15</v>
      </c>
      <c r="H114" s="21" t="n">
        <f aca="false">ROUND(G114*E114,2)</f>
        <v>1377.05</v>
      </c>
    </row>
    <row r="115" customFormat="false" ht="15.75" hidden="false" customHeight="false" outlineLevel="0" collapsed="false">
      <c r="A115" s="30" t="s">
        <v>76</v>
      </c>
      <c r="B115" s="39" t="n">
        <v>95875</v>
      </c>
      <c r="C115" s="34" t="str">
        <f aca="false">C114</f>
        <v>Transporte com caminhão basculante de 10m³, em via urbana pavimentada</v>
      </c>
      <c r="D115" s="32" t="s">
        <v>50</v>
      </c>
      <c r="E115" s="33" t="n">
        <v>173.32</v>
      </c>
      <c r="F115" s="19" t="n">
        <f aca="false">F114</f>
        <v>2.59</v>
      </c>
      <c r="G115" s="20" t="n">
        <f aca="false">ROUND(F115*1.2161,2)</f>
        <v>3.15</v>
      </c>
      <c r="H115" s="21" t="n">
        <f aca="false">ROUND(G115*E115,2)</f>
        <v>545.96</v>
      </c>
    </row>
    <row r="116" customFormat="false" ht="15.75" hidden="false" customHeight="false" outlineLevel="0" collapsed="false">
      <c r="A116" s="22" t="s">
        <v>77</v>
      </c>
      <c r="B116" s="41"/>
      <c r="C116" s="24" t="s">
        <v>78</v>
      </c>
      <c r="D116" s="42"/>
      <c r="E116" s="42"/>
      <c r="F116" s="43"/>
      <c r="G116" s="43"/>
      <c r="H116" s="27" t="n">
        <f aca="false">H117+H126+H131</f>
        <v>2145996.19</v>
      </c>
    </row>
    <row r="117" customFormat="false" ht="15.75" hidden="false" customHeight="false" outlineLevel="0" collapsed="false">
      <c r="A117" s="22" t="s">
        <v>79</v>
      </c>
      <c r="B117" s="41"/>
      <c r="C117" s="24" t="s">
        <v>80</v>
      </c>
      <c r="D117" s="42"/>
      <c r="E117" s="42"/>
      <c r="F117" s="43"/>
      <c r="G117" s="43"/>
      <c r="H117" s="27" t="n">
        <f aca="false">SUM(H118:H125)</f>
        <v>737206.49</v>
      </c>
    </row>
    <row r="118" customFormat="false" ht="15.75" hidden="false" customHeight="false" outlineLevel="0" collapsed="false">
      <c r="A118" s="30" t="s">
        <v>81</v>
      </c>
      <c r="B118" s="44" t="n">
        <v>4915669</v>
      </c>
      <c r="C118" s="31" t="s">
        <v>82</v>
      </c>
      <c r="D118" s="32" t="s">
        <v>38</v>
      </c>
      <c r="E118" s="33" t="n">
        <v>3616.52</v>
      </c>
      <c r="F118" s="29" t="n">
        <f aca="false">F40</f>
        <v>7.2</v>
      </c>
      <c r="G118" s="20" t="n">
        <f aca="false">ROUND(F118*1.2161,2)</f>
        <v>8.76</v>
      </c>
      <c r="H118" s="21" t="n">
        <f aca="false">ROUND(G118*E118,2)</f>
        <v>31680.72</v>
      </c>
    </row>
    <row r="119" customFormat="false" ht="15.75" hidden="false" customHeight="false" outlineLevel="0" collapsed="false">
      <c r="A119" s="30" t="s">
        <v>83</v>
      </c>
      <c r="B119" s="44" t="n">
        <v>100576</v>
      </c>
      <c r="C119" s="31" t="s">
        <v>84</v>
      </c>
      <c r="D119" s="32" t="s">
        <v>31</v>
      </c>
      <c r="E119" s="33" t="n">
        <v>8036.7</v>
      </c>
      <c r="F119" s="29" t="n">
        <f aca="false">F41</f>
        <v>2.19</v>
      </c>
      <c r="G119" s="20" t="n">
        <f aca="false">ROUND(F119*1.2161,2)</f>
        <v>2.66</v>
      </c>
      <c r="H119" s="21" t="n">
        <f aca="false">ROUND(G119*E119,2)</f>
        <v>21377.62</v>
      </c>
    </row>
    <row r="120" customFormat="false" ht="15.75" hidden="false" customHeight="false" outlineLevel="0" collapsed="false">
      <c r="A120" s="30" t="s">
        <v>85</v>
      </c>
      <c r="B120" s="44" t="n">
        <v>96400</v>
      </c>
      <c r="C120" s="31" t="s">
        <v>86</v>
      </c>
      <c r="D120" s="32" t="s">
        <v>38</v>
      </c>
      <c r="E120" s="33" t="n">
        <v>1607.34</v>
      </c>
      <c r="F120" s="29" t="n">
        <f aca="false">F42</f>
        <v>140.8</v>
      </c>
      <c r="G120" s="20" t="n">
        <f aca="false">ROUND(F120*1.2161,2)</f>
        <v>171.23</v>
      </c>
      <c r="H120" s="21" t="n">
        <f aca="false">ROUND(G120*E120,2)</f>
        <v>275224.83</v>
      </c>
    </row>
    <row r="121" customFormat="false" ht="15.75" hidden="false" customHeight="false" outlineLevel="0" collapsed="false">
      <c r="A121" s="30" t="s">
        <v>87</v>
      </c>
      <c r="B121" s="44" t="n">
        <v>96396</v>
      </c>
      <c r="C121" s="31" t="s">
        <v>88</v>
      </c>
      <c r="D121" s="32" t="s">
        <v>38</v>
      </c>
      <c r="E121" s="33" t="n">
        <v>1205.5</v>
      </c>
      <c r="F121" s="29" t="n">
        <f aca="false">F43</f>
        <v>151.46</v>
      </c>
      <c r="G121" s="20" t="n">
        <f aca="false">ROUND(F121*1.2161,2)</f>
        <v>184.19</v>
      </c>
      <c r="H121" s="21" t="n">
        <f aca="false">ROUND(G121*E121,2)</f>
        <v>222041.05</v>
      </c>
    </row>
    <row r="122" customFormat="false" ht="15.75" hidden="false" customHeight="false" outlineLevel="0" collapsed="false">
      <c r="A122" s="30" t="s">
        <v>89</v>
      </c>
      <c r="B122" s="44" t="n">
        <v>4</v>
      </c>
      <c r="C122" s="31" t="s">
        <v>90</v>
      </c>
      <c r="D122" s="32" t="s">
        <v>31</v>
      </c>
      <c r="E122" s="33" t="n">
        <v>8036.7</v>
      </c>
      <c r="F122" s="29" t="n">
        <f aca="false">F44</f>
        <v>1.26</v>
      </c>
      <c r="G122" s="20" t="n">
        <f aca="false">ROUND(F122*1.2161,2)</f>
        <v>1.53</v>
      </c>
      <c r="H122" s="21" t="n">
        <f aca="false">ROUND(G122*E122,2)</f>
        <v>12296.15</v>
      </c>
    </row>
    <row r="123" customFormat="false" ht="15.75" hidden="false" customHeight="false" outlineLevel="0" collapsed="false">
      <c r="A123" s="30" t="s">
        <v>91</v>
      </c>
      <c r="B123" s="44" t="n">
        <v>5</v>
      </c>
      <c r="C123" s="31" t="s">
        <v>92</v>
      </c>
      <c r="D123" s="32" t="s">
        <v>31</v>
      </c>
      <c r="E123" s="33" t="n">
        <v>16073.4</v>
      </c>
      <c r="F123" s="29" t="n">
        <f aca="false">F45</f>
        <v>1.08</v>
      </c>
      <c r="G123" s="20" t="n">
        <f aca="false">ROUND(F123*1.2161,2)</f>
        <v>1.31</v>
      </c>
      <c r="H123" s="21" t="n">
        <f aca="false">ROUND(G123*E123,2)</f>
        <v>21056.15</v>
      </c>
    </row>
    <row r="124" customFormat="false" ht="15.75" hidden="false" customHeight="false" outlineLevel="0" collapsed="false">
      <c r="A124" s="30" t="s">
        <v>93</v>
      </c>
      <c r="B124" s="44" t="n">
        <v>100978</v>
      </c>
      <c r="C124" s="31" t="str">
        <f aca="false">C113</f>
        <v>Carga, manobra e descarga de solos e materiais granulares em caminhão basculante de 10m³</v>
      </c>
      <c r="D124" s="32" t="s">
        <v>38</v>
      </c>
      <c r="E124" s="33" t="n">
        <v>3274.96</v>
      </c>
      <c r="F124" s="29" t="n">
        <f aca="false">F106</f>
        <v>7.47</v>
      </c>
      <c r="G124" s="20" t="n">
        <f aca="false">ROUND(F124*1.2161,2)</f>
        <v>9.08</v>
      </c>
      <c r="H124" s="21" t="n">
        <f aca="false">ROUND(G124*E124,2)</f>
        <v>29736.64</v>
      </c>
    </row>
    <row r="125" customFormat="false" ht="15.75" hidden="false" customHeight="false" outlineLevel="0" collapsed="false">
      <c r="A125" s="30" t="s">
        <v>95</v>
      </c>
      <c r="B125" s="44" t="n">
        <v>95875</v>
      </c>
      <c r="C125" s="31" t="s">
        <v>97</v>
      </c>
      <c r="D125" s="32" t="s">
        <v>50</v>
      </c>
      <c r="E125" s="33" t="n">
        <v>39299.47</v>
      </c>
      <c r="F125" s="29" t="n">
        <f aca="false">F115</f>
        <v>2.59</v>
      </c>
      <c r="G125" s="20" t="n">
        <f aca="false">ROUND(F125*1.2161,2)</f>
        <v>3.15</v>
      </c>
      <c r="H125" s="21" t="n">
        <f aca="false">ROUND(G125*E125,2)</f>
        <v>123793.33</v>
      </c>
    </row>
    <row r="126" customFormat="false" ht="15.75" hidden="false" customHeight="false" outlineLevel="0" collapsed="false">
      <c r="A126" s="22" t="s">
        <v>98</v>
      </c>
      <c r="B126" s="23"/>
      <c r="C126" s="24" t="s">
        <v>99</v>
      </c>
      <c r="D126" s="25"/>
      <c r="E126" s="25"/>
      <c r="F126" s="26"/>
      <c r="G126" s="26"/>
      <c r="H126" s="27" t="n">
        <f aca="false">SUM(H127:H130)</f>
        <v>596330.68</v>
      </c>
    </row>
    <row r="127" customFormat="false" ht="15.75" hidden="false" customHeight="false" outlineLevel="0" collapsed="false">
      <c r="A127" s="30" t="s">
        <v>100</v>
      </c>
      <c r="B127" s="44" t="n">
        <v>9</v>
      </c>
      <c r="C127" s="31" t="s">
        <v>101</v>
      </c>
      <c r="D127" s="32" t="s">
        <v>102</v>
      </c>
      <c r="E127" s="33" t="n">
        <v>964.4</v>
      </c>
      <c r="F127" s="19" t="n">
        <f aca="false">F50</f>
        <v>239.32</v>
      </c>
      <c r="G127" s="20" t="n">
        <f aca="false">ROUND(F127*1.2161,2)</f>
        <v>291.04</v>
      </c>
      <c r="H127" s="21" t="n">
        <f aca="false">ROUND(G127*E127,2)-0.01</f>
        <v>280678.97</v>
      </c>
    </row>
    <row r="128" customFormat="false" ht="15.75" hidden="false" customHeight="false" outlineLevel="0" collapsed="false">
      <c r="A128" s="30" t="s">
        <v>103</v>
      </c>
      <c r="B128" s="44" t="n">
        <v>10</v>
      </c>
      <c r="C128" s="31" t="s">
        <v>104</v>
      </c>
      <c r="D128" s="32" t="s">
        <v>102</v>
      </c>
      <c r="E128" s="40" t="n">
        <v>964.4</v>
      </c>
      <c r="F128" s="19" t="n">
        <f aca="false">F51</f>
        <v>219.42</v>
      </c>
      <c r="G128" s="20" t="n">
        <f aca="false">ROUND(F128*1.2161,2)</f>
        <v>266.84</v>
      </c>
      <c r="H128" s="21" t="n">
        <f aca="false">ROUND(G128*E128,2)</f>
        <v>257340.5</v>
      </c>
    </row>
    <row r="129" customFormat="false" ht="15.75" hidden="false" customHeight="false" outlineLevel="0" collapsed="false">
      <c r="A129" s="30" t="s">
        <v>107</v>
      </c>
      <c r="B129" s="44" t="n">
        <v>100986</v>
      </c>
      <c r="C129" s="31" t="s">
        <v>108</v>
      </c>
      <c r="D129" s="32" t="s">
        <v>38</v>
      </c>
      <c r="E129" s="33" t="n">
        <v>803.68</v>
      </c>
      <c r="F129" s="19" t="n">
        <f aca="false">F53</f>
        <v>9.46</v>
      </c>
      <c r="G129" s="20" t="n">
        <f aca="false">ROUND(F129*1.2161,2)</f>
        <v>11.5</v>
      </c>
      <c r="H129" s="21" t="n">
        <f aca="false">ROUND(G129*E129,2)+0.01</f>
        <v>9242.33</v>
      </c>
    </row>
    <row r="130" customFormat="false" ht="15.75" hidden="false" customHeight="false" outlineLevel="0" collapsed="false">
      <c r="A130" s="30" t="s">
        <v>109</v>
      </c>
      <c r="B130" s="44" t="n">
        <v>95878</v>
      </c>
      <c r="C130" s="31" t="s">
        <v>97</v>
      </c>
      <c r="D130" s="32" t="s">
        <v>50</v>
      </c>
      <c r="E130" s="33" t="n">
        <v>23145.7</v>
      </c>
      <c r="F130" s="19" t="n">
        <f aca="false">F54</f>
        <v>1.74</v>
      </c>
      <c r="G130" s="20" t="n">
        <f aca="false">ROUND(F130*1.2161,2)</f>
        <v>2.12</v>
      </c>
      <c r="H130" s="21" t="n">
        <f aca="false">ROUND(G130*E130,2)</f>
        <v>49068.88</v>
      </c>
    </row>
    <row r="131" customFormat="false" ht="15.75" hidden="false" customHeight="false" outlineLevel="0" collapsed="false">
      <c r="A131" s="22" t="s">
        <v>110</v>
      </c>
      <c r="B131" s="23"/>
      <c r="C131" s="24" t="s">
        <v>111</v>
      </c>
      <c r="D131" s="25"/>
      <c r="E131" s="25"/>
      <c r="F131" s="26"/>
      <c r="G131" s="26"/>
      <c r="H131" s="27" t="n">
        <f aca="false">SUM(H132:H137)</f>
        <v>812459.02</v>
      </c>
    </row>
    <row r="132" customFormat="false" ht="15.75" hidden="false" customHeight="false" outlineLevel="0" collapsed="false">
      <c r="A132" s="30" t="s">
        <v>112</v>
      </c>
      <c r="B132" s="44" t="s">
        <v>113</v>
      </c>
      <c r="C132" s="31" t="s">
        <v>113</v>
      </c>
      <c r="D132" s="32" t="s">
        <v>114</v>
      </c>
      <c r="E132" s="33" t="n">
        <v>7233.04</v>
      </c>
      <c r="F132" s="29" t="n">
        <f aca="false">F56</f>
        <v>3.66</v>
      </c>
      <c r="G132" s="20" t="n">
        <f aca="false">ROUND(F132*1.15,2)</f>
        <v>4.21</v>
      </c>
      <c r="H132" s="21" t="n">
        <f aca="false">ROUND(G132*E132,2)</f>
        <v>30451.1</v>
      </c>
    </row>
    <row r="133" customFormat="false" ht="15.75" hidden="false" customHeight="false" outlineLevel="0" collapsed="false">
      <c r="A133" s="30" t="s">
        <v>115</v>
      </c>
      <c r="B133" s="44" t="s">
        <v>116</v>
      </c>
      <c r="C133" s="31" t="s">
        <v>116</v>
      </c>
      <c r="D133" s="32" t="s">
        <v>114</v>
      </c>
      <c r="E133" s="33" t="n">
        <v>9644.04</v>
      </c>
      <c r="F133" s="29" t="n">
        <f aca="false">F57</f>
        <v>6.29</v>
      </c>
      <c r="G133" s="20" t="n">
        <f aca="false">ROUND(F133*1.15,2)</f>
        <v>7.23</v>
      </c>
      <c r="H133" s="21" t="n">
        <f aca="false">ROUND(G133*E133,2)+0.01</f>
        <v>69726.42</v>
      </c>
    </row>
    <row r="134" customFormat="false" ht="15.75" hidden="false" customHeight="false" outlineLevel="0" collapsed="false">
      <c r="A134" s="30" t="s">
        <v>117</v>
      </c>
      <c r="B134" s="44" t="s">
        <v>118</v>
      </c>
      <c r="C134" s="31" t="s">
        <v>118</v>
      </c>
      <c r="D134" s="32" t="s">
        <v>102</v>
      </c>
      <c r="E134" s="33" t="n">
        <v>45.92</v>
      </c>
      <c r="F134" s="29" t="n">
        <f aca="false">F58</f>
        <v>5096.12</v>
      </c>
      <c r="G134" s="20" t="n">
        <f aca="false">ROUND(F134*1.15,2)</f>
        <v>5860.54</v>
      </c>
      <c r="H134" s="21" t="n">
        <f aca="false">ROUND(G134*E134,2)-0.01</f>
        <v>269115.99</v>
      </c>
    </row>
    <row r="135" customFormat="false" ht="15.75" hidden="false" customHeight="false" outlineLevel="0" collapsed="false">
      <c r="A135" s="30" t="s">
        <v>119</v>
      </c>
      <c r="B135" s="44" t="s">
        <v>120</v>
      </c>
      <c r="C135" s="31" t="s">
        <v>120</v>
      </c>
      <c r="D135" s="32" t="s">
        <v>102</v>
      </c>
      <c r="E135" s="33" t="n">
        <v>57.86</v>
      </c>
      <c r="F135" s="29" t="n">
        <f aca="false">F59</f>
        <v>6246.73</v>
      </c>
      <c r="G135" s="20" t="n">
        <f aca="false">ROUND(F135*1.15,2)</f>
        <v>7183.74</v>
      </c>
      <c r="H135" s="21" t="n">
        <f aca="false">ROUND(G135*E135,2)</f>
        <v>415651.2</v>
      </c>
    </row>
    <row r="136" customFormat="false" ht="15.75" hidden="false" customHeight="false" outlineLevel="0" collapsed="false">
      <c r="A136" s="30" t="s">
        <v>121</v>
      </c>
      <c r="B136" s="44" t="n">
        <v>102330</v>
      </c>
      <c r="C136" s="31" t="s">
        <v>122</v>
      </c>
      <c r="D136" s="32" t="s">
        <v>123</v>
      </c>
      <c r="E136" s="33" t="n">
        <v>3619.99</v>
      </c>
      <c r="F136" s="29" t="n">
        <f aca="false">F60</f>
        <v>1.5</v>
      </c>
      <c r="G136" s="20" t="n">
        <f aca="false">ROUND(F136*1.15,2)</f>
        <v>1.73</v>
      </c>
      <c r="H136" s="21" t="n">
        <f aca="false">ROUND(G136*E136,2)</f>
        <v>6262.58</v>
      </c>
    </row>
    <row r="137" customFormat="false" ht="15.75" hidden="false" customHeight="false" outlineLevel="0" collapsed="false">
      <c r="A137" s="30" t="s">
        <v>124</v>
      </c>
      <c r="B137" s="44" t="n">
        <v>102331</v>
      </c>
      <c r="C137" s="31" t="s">
        <v>125</v>
      </c>
      <c r="D137" s="32" t="s">
        <v>123</v>
      </c>
      <c r="E137" s="33" t="n">
        <v>31252.55</v>
      </c>
      <c r="F137" s="29" t="n">
        <f aca="false">F61</f>
        <v>0.59</v>
      </c>
      <c r="G137" s="20" t="n">
        <f aca="false">ROUND(F137*1.15,2)</f>
        <v>0.68</v>
      </c>
      <c r="H137" s="21" t="n">
        <f aca="false">ROUND(G137*E137,2)</f>
        <v>21251.73</v>
      </c>
    </row>
    <row r="138" customFormat="false" ht="15.75" hidden="false" customHeight="false" outlineLevel="0" collapsed="false">
      <c r="A138" s="9" t="s">
        <v>126</v>
      </c>
      <c r="B138" s="10"/>
      <c r="C138" s="11" t="s">
        <v>127</v>
      </c>
      <c r="D138" s="12"/>
      <c r="E138" s="12"/>
      <c r="F138" s="13"/>
      <c r="G138" s="13"/>
      <c r="H138" s="14" t="n">
        <f aca="false">H139+H145</f>
        <v>303458.15</v>
      </c>
    </row>
    <row r="139" customFormat="false" ht="15.75" hidden="false" customHeight="false" outlineLevel="0" collapsed="false">
      <c r="A139" s="9" t="s">
        <v>128</v>
      </c>
      <c r="B139" s="10"/>
      <c r="C139" s="11" t="s">
        <v>129</v>
      </c>
      <c r="D139" s="12"/>
      <c r="E139" s="12"/>
      <c r="F139" s="13"/>
      <c r="G139" s="13"/>
      <c r="H139" s="14" t="n">
        <f aca="false">SUM(H140:H144)</f>
        <v>220599.96</v>
      </c>
      <c r="K139" s="72"/>
    </row>
    <row r="140" customFormat="false" ht="15.75" hidden="false" customHeight="false" outlineLevel="0" collapsed="false">
      <c r="A140" s="30" t="s">
        <v>130</v>
      </c>
      <c r="B140" s="49" t="s">
        <v>131</v>
      </c>
      <c r="C140" s="31" t="str">
        <f aca="false">C146</f>
        <v>Escavação mecanizada de vala com prof. maior que 1,5m e até 3,0m (média montante e justante)</v>
      </c>
      <c r="D140" s="50" t="s">
        <v>38</v>
      </c>
      <c r="E140" s="33" t="n">
        <v>52.25</v>
      </c>
      <c r="F140" s="51" t="n">
        <f aca="false">F70</f>
        <v>6.48</v>
      </c>
      <c r="G140" s="20" t="n">
        <f aca="false">ROUND(F140*1.2161,2)</f>
        <v>7.88</v>
      </c>
      <c r="H140" s="21" t="n">
        <f aca="false">ROUND(G140*E140,2)</f>
        <v>411.73</v>
      </c>
    </row>
    <row r="141" customFormat="false" ht="15.75" hidden="false" customHeight="false" outlineLevel="0" collapsed="false">
      <c r="A141" s="30" t="s">
        <v>132</v>
      </c>
      <c r="B141" s="49" t="s">
        <v>133</v>
      </c>
      <c r="C141" s="31" t="s">
        <v>134</v>
      </c>
      <c r="D141" s="50" t="s">
        <v>61</v>
      </c>
      <c r="E141" s="33" t="n">
        <v>1161</v>
      </c>
      <c r="F141" s="51" t="n">
        <f aca="false">F66</f>
        <v>151.46</v>
      </c>
      <c r="G141" s="20" t="n">
        <f aca="false">ROUND(F141*1.2161,2)</f>
        <v>184.19</v>
      </c>
      <c r="H141" s="21" t="n">
        <f aca="false">ROUND(G141*E141,2)</f>
        <v>213844.59</v>
      </c>
    </row>
    <row r="142" customFormat="false" ht="15.75" hidden="false" customHeight="false" outlineLevel="0" collapsed="false">
      <c r="A142" s="30" t="s">
        <v>135</v>
      </c>
      <c r="B142" s="49" t="s">
        <v>136</v>
      </c>
      <c r="C142" s="31" t="str">
        <f aca="false">C121</f>
        <v>Execução de base de brita graduada simples, exclusive carga e transporte</v>
      </c>
      <c r="D142" s="50" t="s">
        <v>38</v>
      </c>
      <c r="E142" s="33" t="n">
        <v>26.13</v>
      </c>
      <c r="F142" s="51" t="n">
        <f aca="false">F121</f>
        <v>151.46</v>
      </c>
      <c r="G142" s="20" t="n">
        <f aca="false">ROUND(F142*1.2161,2)</f>
        <v>184.19</v>
      </c>
      <c r="H142" s="21" t="n">
        <f aca="false">ROUND(G142*E142,2)</f>
        <v>4812.88</v>
      </c>
    </row>
    <row r="143" customFormat="false" ht="15.75" hidden="false" customHeight="false" outlineLevel="0" collapsed="false">
      <c r="A143" s="30" t="s">
        <v>137</v>
      </c>
      <c r="B143" s="49" t="s">
        <v>138</v>
      </c>
      <c r="C143" s="31" t="s">
        <v>47</v>
      </c>
      <c r="D143" s="50" t="s">
        <v>38</v>
      </c>
      <c r="E143" s="33" t="n">
        <v>32.65</v>
      </c>
      <c r="F143" s="51" t="n">
        <f aca="false">F124</f>
        <v>7.47</v>
      </c>
      <c r="G143" s="20" t="n">
        <f aca="false">ROUND(F143*1.2161,2)</f>
        <v>9.08</v>
      </c>
      <c r="H143" s="21" t="n">
        <f aca="false">ROUND(G143*E143,2)</f>
        <v>296.46</v>
      </c>
    </row>
    <row r="144" customFormat="false" ht="15.75" hidden="false" customHeight="false" outlineLevel="0" collapsed="false">
      <c r="A144" s="30" t="s">
        <v>139</v>
      </c>
      <c r="B144" s="49" t="s">
        <v>140</v>
      </c>
      <c r="C144" s="31" t="s">
        <v>49</v>
      </c>
      <c r="D144" s="50" t="s">
        <v>50</v>
      </c>
      <c r="E144" s="33" t="n">
        <v>391.84</v>
      </c>
      <c r="F144" s="51" t="n">
        <f aca="false">F125</f>
        <v>2.59</v>
      </c>
      <c r="G144" s="20" t="n">
        <f aca="false">ROUND(F144*1.2161,2)</f>
        <v>3.15</v>
      </c>
      <c r="H144" s="21" t="n">
        <f aca="false">ROUND(G144*E144,2)</f>
        <v>1234.3</v>
      </c>
    </row>
    <row r="145" customFormat="false" ht="15.75" hidden="false" customHeight="false" outlineLevel="0" collapsed="false">
      <c r="A145" s="9" t="s">
        <v>141</v>
      </c>
      <c r="B145" s="52"/>
      <c r="C145" s="11" t="s">
        <v>142</v>
      </c>
      <c r="D145" s="53"/>
      <c r="E145" s="53"/>
      <c r="F145" s="54"/>
      <c r="G145" s="54"/>
      <c r="H145" s="14" t="n">
        <f aca="false">SUM(H146:H152)</f>
        <v>82858.19</v>
      </c>
    </row>
    <row r="146" customFormat="false" ht="15.75" hidden="false" customHeight="false" outlineLevel="0" collapsed="false">
      <c r="A146" s="30" t="s">
        <v>143</v>
      </c>
      <c r="B146" s="49" t="s">
        <v>131</v>
      </c>
      <c r="C146" s="31" t="s">
        <v>144</v>
      </c>
      <c r="D146" s="50" t="s">
        <v>38</v>
      </c>
      <c r="E146" s="18" t="n">
        <v>154.1</v>
      </c>
      <c r="F146" s="51" t="n">
        <f aca="false">F140</f>
        <v>6.48</v>
      </c>
      <c r="G146" s="20" t="n">
        <f aca="false">ROUND(F146*1.2161,2)</f>
        <v>7.88</v>
      </c>
      <c r="H146" s="21" t="n">
        <f aca="false">ROUND(G146*E146,2)</f>
        <v>1214.31</v>
      </c>
    </row>
    <row r="147" customFormat="false" ht="15.75" hidden="false" customHeight="false" outlineLevel="0" collapsed="false">
      <c r="A147" s="30" t="s">
        <v>145</v>
      </c>
      <c r="B147" s="55" t="n">
        <v>97084</v>
      </c>
      <c r="C147" s="31" t="s">
        <v>146</v>
      </c>
      <c r="D147" s="56" t="s">
        <v>31</v>
      </c>
      <c r="E147" s="57" t="n">
        <v>1027.36</v>
      </c>
      <c r="F147" s="51" t="n">
        <f aca="false">F71</f>
        <v>0.74</v>
      </c>
      <c r="G147" s="20" t="n">
        <f aca="false">ROUND(F147*1.2161,2)</f>
        <v>0.9</v>
      </c>
      <c r="H147" s="21" t="n">
        <f aca="false">ROUND(G147*E147,2)</f>
        <v>924.62</v>
      </c>
    </row>
    <row r="148" customFormat="false" ht="15.75" hidden="false" customHeight="false" outlineLevel="0" collapsed="false">
      <c r="A148" s="30" t="s">
        <v>147</v>
      </c>
      <c r="B148" s="44" t="n">
        <v>96622</v>
      </c>
      <c r="C148" s="31" t="s">
        <v>148</v>
      </c>
      <c r="D148" s="32" t="s">
        <v>38</v>
      </c>
      <c r="E148" s="18" t="n">
        <v>30.82</v>
      </c>
      <c r="F148" s="51" t="n">
        <f aca="false">F72</f>
        <v>190.74</v>
      </c>
      <c r="G148" s="20" t="n">
        <f aca="false">ROUND(F148*1.2161,2)</f>
        <v>231.96</v>
      </c>
      <c r="H148" s="21" t="n">
        <f aca="false">ROUND(G148*E148,2)</f>
        <v>7149.01</v>
      </c>
    </row>
    <row r="149" customFormat="false" ht="15.75" hidden="false" customHeight="false" outlineLevel="0" collapsed="false">
      <c r="A149" s="30" t="s">
        <v>149</v>
      </c>
      <c r="B149" s="44" t="n">
        <v>94991</v>
      </c>
      <c r="C149" s="31" t="s">
        <v>150</v>
      </c>
      <c r="D149" s="32" t="s">
        <v>38</v>
      </c>
      <c r="E149" s="18" t="n">
        <v>54.65</v>
      </c>
      <c r="F149" s="51" t="n">
        <f aca="false">F73</f>
        <v>780.51</v>
      </c>
      <c r="G149" s="20" t="n">
        <f aca="false">ROUND(F149*1.2161,2)</f>
        <v>949.18</v>
      </c>
      <c r="H149" s="21" t="n">
        <f aca="false">ROUND(G149*E149,2)</f>
        <v>51872.69</v>
      </c>
    </row>
    <row r="150" customFormat="false" ht="15.75" hidden="false" customHeight="false" outlineLevel="0" collapsed="false">
      <c r="A150" s="30" t="s">
        <v>151</v>
      </c>
      <c r="B150" s="44" t="n">
        <v>14</v>
      </c>
      <c r="C150" s="31" t="s">
        <v>152</v>
      </c>
      <c r="D150" s="32" t="s">
        <v>61</v>
      </c>
      <c r="E150" s="18" t="n">
        <v>466.13</v>
      </c>
      <c r="F150" s="51" t="n">
        <f aca="false">F74</f>
        <v>29.62</v>
      </c>
      <c r="G150" s="20" t="n">
        <f aca="false">ROUND(F150*1.2161,2)</f>
        <v>36.02</v>
      </c>
      <c r="H150" s="21" t="n">
        <f aca="false">ROUND(G150*E150,2)</f>
        <v>16790</v>
      </c>
    </row>
    <row r="151" customFormat="false" ht="15.75" hidden="false" customHeight="false" outlineLevel="0" collapsed="false">
      <c r="A151" s="30" t="s">
        <v>153</v>
      </c>
      <c r="B151" s="44" t="n">
        <v>100978</v>
      </c>
      <c r="C151" s="31" t="s">
        <v>47</v>
      </c>
      <c r="D151" s="32" t="s">
        <v>38</v>
      </c>
      <c r="E151" s="18" t="n">
        <v>249.65</v>
      </c>
      <c r="F151" s="51" t="n">
        <f aca="false">F75</f>
        <v>7.47</v>
      </c>
      <c r="G151" s="20" t="n">
        <f aca="false">ROUND(F151*1.2161,2)</f>
        <v>9.08</v>
      </c>
      <c r="H151" s="21" t="n">
        <f aca="false">ROUND(G151*E151,2)</f>
        <v>2266.82</v>
      </c>
    </row>
    <row r="152" customFormat="false" ht="15.75" hidden="false" customHeight="false" outlineLevel="0" collapsed="false">
      <c r="A152" s="30" t="s">
        <v>154</v>
      </c>
      <c r="B152" s="44" t="n">
        <v>95875</v>
      </c>
      <c r="C152" s="31" t="s">
        <v>155</v>
      </c>
      <c r="D152" s="32" t="s">
        <v>50</v>
      </c>
      <c r="E152" s="18" t="n">
        <v>838.33</v>
      </c>
      <c r="F152" s="51" t="n">
        <f aca="false">F76</f>
        <v>2.59</v>
      </c>
      <c r="G152" s="20" t="n">
        <f aca="false">ROUND(F152*1.2161,2)</f>
        <v>3.15</v>
      </c>
      <c r="H152" s="21" t="n">
        <f aca="false">ROUND(G152*E152,2)</f>
        <v>2640.74</v>
      </c>
    </row>
    <row r="153" customFormat="false" ht="15.75" hidden="false" customHeight="false" outlineLevel="0" collapsed="false">
      <c r="A153" s="22" t="s">
        <v>156</v>
      </c>
      <c r="B153" s="41"/>
      <c r="C153" s="58" t="s">
        <v>157</v>
      </c>
      <c r="D153" s="59"/>
      <c r="E153" s="59"/>
      <c r="F153" s="60"/>
      <c r="G153" s="60"/>
      <c r="H153" s="27" t="n">
        <f aca="false">SUM(H154:H158)</f>
        <v>33708.42</v>
      </c>
    </row>
    <row r="154" customFormat="false" ht="15.75" hidden="false" customHeight="false" outlineLevel="0" collapsed="false">
      <c r="A154" s="73" t="s">
        <v>158</v>
      </c>
      <c r="B154" s="73" t="n">
        <f aca="false">B78</f>
        <v>5214001</v>
      </c>
      <c r="C154" s="74" t="str">
        <f aca="false">C78</f>
        <v>Pintura de faixa com tinta acrílica, emulsionada em água, esp 0,3mm</v>
      </c>
      <c r="D154" s="75" t="s">
        <v>31</v>
      </c>
      <c r="E154" s="76" t="n">
        <v>352.11</v>
      </c>
      <c r="F154" s="51" t="n">
        <f aca="false">F78</f>
        <v>13.2</v>
      </c>
      <c r="G154" s="20" t="n">
        <f aca="false">ROUND(F154*1.2161,2)</f>
        <v>16.05</v>
      </c>
      <c r="H154" s="21" t="n">
        <f aca="false">ROUND(G154*E154,2)</f>
        <v>5651.37</v>
      </c>
    </row>
    <row r="155" customFormat="false" ht="15.75" hidden="false" customHeight="false" outlineLevel="0" collapsed="false">
      <c r="A155" s="73" t="s">
        <v>160</v>
      </c>
      <c r="B155" s="73" t="n">
        <f aca="false">B80</f>
        <v>5213444</v>
      </c>
      <c r="C155" s="74" t="str">
        <f aca="false">C80</f>
        <v>Placa de regulamentação, lado 0,248</v>
      </c>
      <c r="D155" s="32" t="s">
        <v>164</v>
      </c>
      <c r="E155" s="50" t="n">
        <v>3</v>
      </c>
      <c r="F155" s="51" t="n">
        <f aca="false">F80</f>
        <v>257.57</v>
      </c>
      <c r="G155" s="20" t="n">
        <f aca="false">ROUND(F155*1.2161,2)</f>
        <v>313.23</v>
      </c>
      <c r="H155" s="21" t="n">
        <f aca="false">ROUND(G155*E155,2)</f>
        <v>939.69</v>
      </c>
    </row>
    <row r="156" customFormat="false" ht="15.75" hidden="false" customHeight="false" outlineLevel="0" collapsed="false">
      <c r="A156" s="73" t="s">
        <v>162</v>
      </c>
      <c r="B156" s="73" t="n">
        <f aca="false">B81</f>
        <v>5213855</v>
      </c>
      <c r="C156" s="74" t="str">
        <f aca="false">C81</f>
        <v>Suporte metálico para placa R1</v>
      </c>
      <c r="D156" s="32" t="s">
        <v>164</v>
      </c>
      <c r="E156" s="50" t="n">
        <v>26</v>
      </c>
      <c r="F156" s="51" t="n">
        <f aca="false">F81</f>
        <v>405.15</v>
      </c>
      <c r="G156" s="20" t="n">
        <f aca="false">ROUND(F156*1.2161,2)</f>
        <v>492.7</v>
      </c>
      <c r="H156" s="21" t="n">
        <f aca="false">ROUND(G156*E156,2)</f>
        <v>12810.2</v>
      </c>
    </row>
    <row r="157" customFormat="false" ht="15.75" hidden="false" customHeight="false" outlineLevel="0" collapsed="false">
      <c r="A157" s="73" t="s">
        <v>165</v>
      </c>
      <c r="B157" s="73" t="n">
        <f aca="false">B82</f>
        <v>5213440</v>
      </c>
      <c r="C157" s="74" t="str">
        <f aca="false">C82</f>
        <v>Placa de regulamentação em aço 0,60m</v>
      </c>
      <c r="D157" s="32" t="s">
        <v>164</v>
      </c>
      <c r="E157" s="50" t="n">
        <v>23</v>
      </c>
      <c r="F157" s="51" t="n">
        <f aca="false">F82</f>
        <v>257.51</v>
      </c>
      <c r="G157" s="20" t="n">
        <f aca="false">ROUND(F157*1.2161,2)</f>
        <v>313.16</v>
      </c>
      <c r="H157" s="21" t="n">
        <f aca="false">ROUND(G157*E157,2)</f>
        <v>7202.68</v>
      </c>
    </row>
    <row r="158" customFormat="false" ht="15.75" hidden="false" customHeight="false" outlineLevel="0" collapsed="false">
      <c r="A158" s="73" t="s">
        <v>167</v>
      </c>
      <c r="B158" s="73" t="n">
        <f aca="false">B83</f>
        <v>5219643</v>
      </c>
      <c r="C158" s="74" t="str">
        <f aca="false">C83</f>
        <v>Tachão refletivo em resina sintética, bidirecional, fornecimento e colocação</v>
      </c>
      <c r="D158" s="32" t="s">
        <v>164</v>
      </c>
      <c r="E158" s="50" t="n">
        <v>76</v>
      </c>
      <c r="F158" s="51" t="n">
        <f aca="false">F83</f>
        <v>76.87</v>
      </c>
      <c r="G158" s="20" t="n">
        <f aca="false">ROUND(F158*1.2161,2)</f>
        <v>93.48</v>
      </c>
      <c r="H158" s="21" t="n">
        <f aca="false">ROUND(G158*E158,2)</f>
        <v>7104.48</v>
      </c>
    </row>
    <row r="159" customFormat="false" ht="15.75" hidden="false" customHeight="false" outlineLevel="0" collapsed="false">
      <c r="A159" s="23"/>
      <c r="B159" s="23"/>
      <c r="C159" s="3" t="s">
        <v>175</v>
      </c>
      <c r="D159" s="66" t="s">
        <v>176</v>
      </c>
      <c r="E159" s="67"/>
      <c r="F159" s="68"/>
      <c r="G159" s="69" t="s">
        <v>176</v>
      </c>
      <c r="H159" s="7" t="n">
        <f aca="false">H93+H95+H101+H116+H138+H153</f>
        <v>2880712.35</v>
      </c>
    </row>
    <row r="160" customFormat="false" ht="15.75" hidden="false" customHeight="false" outlineLevel="0" collapsed="false">
      <c r="A160" s="77"/>
      <c r="B160" s="77"/>
      <c r="C160" s="78"/>
      <c r="D160" s="62"/>
      <c r="E160" s="79"/>
      <c r="F160" s="80"/>
      <c r="G160" s="81"/>
      <c r="H160" s="82"/>
    </row>
    <row r="161" customFormat="false" ht="15.75" hidden="false" customHeight="false" outlineLevel="0" collapsed="false">
      <c r="A161" s="10"/>
      <c r="B161" s="10"/>
      <c r="C161" s="83" t="s">
        <v>198</v>
      </c>
      <c r="D161" s="84" t="s">
        <v>176</v>
      </c>
      <c r="E161" s="85"/>
      <c r="F161" s="86"/>
      <c r="G161" s="87" t="s">
        <v>176</v>
      </c>
      <c r="H161" s="88" t="n">
        <f aca="false">H86</f>
        <v>11489531.43</v>
      </c>
    </row>
    <row r="162" customFormat="false" ht="15.75" hidden="false" customHeight="false" outlineLevel="0" collapsed="false">
      <c r="A162" s="10"/>
      <c r="B162" s="10"/>
      <c r="C162" s="83" t="s">
        <v>199</v>
      </c>
      <c r="D162" s="84" t="s">
        <v>176</v>
      </c>
      <c r="E162" s="85"/>
      <c r="F162" s="86"/>
      <c r="G162" s="87" t="s">
        <v>176</v>
      </c>
      <c r="H162" s="88" t="n">
        <f aca="false">H159</f>
        <v>2880712.35</v>
      </c>
    </row>
    <row r="163" customFormat="false" ht="15.75" hidden="false" customHeight="false" outlineLevel="0" collapsed="false">
      <c r="A163" s="89"/>
      <c r="B163" s="89"/>
      <c r="C163" s="90" t="s">
        <v>200</v>
      </c>
      <c r="D163" s="91" t="s">
        <v>176</v>
      </c>
      <c r="E163" s="92"/>
      <c r="F163" s="93"/>
      <c r="G163" s="94" t="s">
        <v>176</v>
      </c>
      <c r="H163" s="95" t="n">
        <f aca="false">H161+H162</f>
        <v>14370243.78</v>
      </c>
    </row>
    <row r="165" customFormat="false" ht="15.75" hidden="false" customHeight="false" outlineLevel="0" collapsed="false">
      <c r="A165" s="96" t="s">
        <v>4</v>
      </c>
      <c r="B165" s="97"/>
    </row>
    <row r="166" customFormat="false" ht="15.75" hidden="false" customHeight="false" outlineLevel="0" collapsed="false">
      <c r="A166" s="98" t="s">
        <v>201</v>
      </c>
      <c r="B166" s="99"/>
    </row>
    <row r="167" customFormat="false" ht="15.75" hidden="false" customHeight="false" outlineLevel="0" collapsed="false">
      <c r="A167" s="98" t="s">
        <v>202</v>
      </c>
    </row>
    <row r="168" customFormat="false" ht="15.75" hidden="false" customHeight="false" outlineLevel="0" collapsed="false">
      <c r="A168" s="98" t="s">
        <v>203</v>
      </c>
    </row>
    <row r="247" customFormat="false" ht="15.75" hidden="false" customHeight="false" outlineLevel="0" collapsed="false">
      <c r="A247" s="100"/>
      <c r="B247" s="100"/>
      <c r="C247" s="100"/>
      <c r="D247" s="100"/>
      <c r="E247" s="101"/>
      <c r="F247" s="102"/>
      <c r="G247" s="102"/>
      <c r="H247" s="102"/>
    </row>
    <row r="248" customFormat="false" ht="17.35" hidden="false" customHeight="false" outlineLevel="0" collapsed="false">
      <c r="A248" s="103" t="s">
        <v>204</v>
      </c>
      <c r="B248" s="103"/>
      <c r="C248" s="100"/>
      <c r="D248" s="100"/>
      <c r="E248" s="101"/>
      <c r="F248" s="102"/>
      <c r="G248" s="102"/>
      <c r="H248" s="102"/>
    </row>
    <row r="249" customFormat="false" ht="17.35" hidden="false" customHeight="false" outlineLevel="0" collapsed="false">
      <c r="A249" s="104" t="s">
        <v>205</v>
      </c>
      <c r="B249" s="105"/>
      <c r="C249" s="100"/>
      <c r="D249" s="100"/>
      <c r="E249" s="101"/>
      <c r="F249" s="102"/>
      <c r="G249" s="102"/>
      <c r="H249" s="102"/>
    </row>
    <row r="250" customFormat="false" ht="17.35" hidden="false" customHeight="false" outlineLevel="0" collapsed="false">
      <c r="A250" s="104" t="s">
        <v>206</v>
      </c>
      <c r="B250" s="105"/>
      <c r="C250" s="100"/>
      <c r="D250" s="100"/>
      <c r="E250" s="101"/>
      <c r="F250" s="102"/>
      <c r="G250" s="102"/>
      <c r="H250" s="102"/>
    </row>
    <row r="251" customFormat="false" ht="17.35" hidden="false" customHeight="false" outlineLevel="0" collapsed="false">
      <c r="A251" s="106" t="s">
        <v>207</v>
      </c>
      <c r="B251" s="107"/>
      <c r="C251" s="100"/>
      <c r="D251" s="100"/>
      <c r="E251" s="101"/>
      <c r="F251" s="97"/>
      <c r="G251" s="97"/>
      <c r="H251" s="97"/>
    </row>
    <row r="252" customFormat="false" ht="17.35" hidden="false" customHeight="false" outlineLevel="0" collapsed="false">
      <c r="A252" s="106" t="s">
        <v>208</v>
      </c>
      <c r="B252" s="108" t="n">
        <v>0.2161</v>
      </c>
      <c r="C252" s="100"/>
      <c r="D252" s="100"/>
      <c r="E252" s="101"/>
      <c r="F252" s="109"/>
      <c r="G252" s="97"/>
      <c r="H252" s="97"/>
    </row>
    <row r="253" customFormat="false" ht="15.75" hidden="false" customHeight="true" outlineLevel="0" collapsed="false">
      <c r="A253" s="110" t="s">
        <v>209</v>
      </c>
      <c r="B253" s="111" t="n">
        <v>0.15</v>
      </c>
      <c r="C253" s="100"/>
      <c r="D253" s="100"/>
      <c r="E253" s="101"/>
      <c r="F253" s="109"/>
      <c r="G253" s="109"/>
      <c r="H253" s="109"/>
    </row>
    <row r="254" customFormat="false" ht="15.75" hidden="false" customHeight="false" outlineLevel="0" collapsed="false">
      <c r="A254" s="110"/>
      <c r="B254" s="111"/>
      <c r="C254" s="100"/>
      <c r="D254" s="100"/>
      <c r="E254" s="101"/>
      <c r="F254" s="109"/>
      <c r="G254" s="109"/>
      <c r="H254" s="109"/>
    </row>
    <row r="255" customFormat="false" ht="15.75" hidden="false" customHeight="false" outlineLevel="0" collapsed="false">
      <c r="A255" s="110"/>
      <c r="B255" s="111"/>
      <c r="C255" s="100"/>
      <c r="D255" s="100"/>
      <c r="E255" s="101"/>
      <c r="F255" s="109"/>
      <c r="G255" s="97"/>
      <c r="H255" s="97"/>
    </row>
  </sheetData>
  <mergeCells count="15">
    <mergeCell ref="A1:H2"/>
    <mergeCell ref="A3:H3"/>
    <mergeCell ref="A4:B4"/>
    <mergeCell ref="C4:H4"/>
    <mergeCell ref="A5:B5"/>
    <mergeCell ref="C5:H5"/>
    <mergeCell ref="A87:H88"/>
    <mergeCell ref="A89:H89"/>
    <mergeCell ref="A90:B90"/>
    <mergeCell ref="C90:H90"/>
    <mergeCell ref="A91:B91"/>
    <mergeCell ref="C91:H91"/>
    <mergeCell ref="A248:B248"/>
    <mergeCell ref="A253:A255"/>
    <mergeCell ref="B253:B255"/>
  </mergeCells>
  <printOptions headings="false" gridLines="true" gridLinesSet="true" horizontalCentered="true" verticalCentered="false"/>
  <pageMargins left="0.7" right="0.7" top="0.75" bottom="0.75" header="0.511811023622047" footer="0.511811023622047"/>
  <pageSetup paperSize="9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255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3" min="3" style="1" width="121.75"/>
    <col collapsed="false" customWidth="true" hidden="false" outlineLevel="0" max="6" min="6" style="1" width="16"/>
    <col collapsed="false" customWidth="true" hidden="false" outlineLevel="0" max="7" min="7" style="1" width="19.25"/>
    <col collapsed="false" customWidth="true" hidden="false" outlineLevel="0" max="8" min="8" style="1" width="17.13"/>
  </cols>
  <sheetData>
    <row r="1" customFormat="false" ht="15.7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</row>
    <row r="2" customFormat="false" ht="15.75" hidden="false" customHeight="false" outlineLevel="0" collapsed="false">
      <c r="A2" s="2"/>
      <c r="B2" s="2"/>
      <c r="C2" s="2"/>
      <c r="D2" s="2"/>
      <c r="E2" s="2"/>
      <c r="F2" s="2"/>
      <c r="G2" s="2"/>
      <c r="H2" s="2"/>
    </row>
    <row r="3" customFormat="false" ht="15.75" hidden="false" customHeight="true" outlineLevel="0" collapsed="false">
      <c r="A3" s="3" t="s">
        <v>1</v>
      </c>
      <c r="B3" s="3"/>
      <c r="C3" s="3"/>
      <c r="D3" s="3"/>
      <c r="E3" s="3"/>
      <c r="F3" s="3"/>
      <c r="G3" s="3"/>
      <c r="H3" s="3"/>
    </row>
    <row r="4" customFormat="false" ht="15.75" hidden="false" customHeight="true" outlineLevel="0" collapsed="false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customFormat="false" ht="15.75" hidden="false" customHeight="true" outlineLevel="0" collapsed="false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customFormat="false" ht="39.55" hidden="false" customHeight="false" outlineLevel="0" collapsed="false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7" t="s">
        <v>11</v>
      </c>
      <c r="G6" s="8" t="s">
        <v>12</v>
      </c>
      <c r="H6" s="7" t="s">
        <v>13</v>
      </c>
    </row>
    <row r="7" customFormat="false" ht="15.75" hidden="false" customHeight="false" outlineLevel="0" collapsed="false">
      <c r="A7" s="9" t="s">
        <v>14</v>
      </c>
      <c r="B7" s="10"/>
      <c r="C7" s="11" t="s">
        <v>15</v>
      </c>
      <c r="D7" s="12"/>
      <c r="E7" s="12"/>
      <c r="F7" s="13"/>
      <c r="G7" s="13"/>
      <c r="H7" s="14"/>
    </row>
    <row r="8" customFormat="false" ht="15.75" hidden="false" customHeight="false" outlineLevel="0" collapsed="false">
      <c r="A8" s="15" t="s">
        <v>16</v>
      </c>
      <c r="B8" s="16" t="s">
        <v>17</v>
      </c>
      <c r="C8" s="17" t="s">
        <v>18</v>
      </c>
      <c r="D8" s="15" t="s">
        <v>19</v>
      </c>
      <c r="E8" s="18" t="n">
        <v>1</v>
      </c>
      <c r="F8" s="19"/>
      <c r="G8" s="20" t="n">
        <f aca="false">ROUND(F8*1.2161,2)</f>
        <v>0</v>
      </c>
      <c r="H8" s="21"/>
    </row>
    <row r="9" customFormat="false" ht="15.75" hidden="false" customHeight="false" outlineLevel="0" collapsed="false">
      <c r="A9" s="22" t="s">
        <v>20</v>
      </c>
      <c r="B9" s="23"/>
      <c r="C9" s="24" t="s">
        <v>21</v>
      </c>
      <c r="D9" s="25"/>
      <c r="E9" s="25"/>
      <c r="F9" s="26"/>
      <c r="G9" s="26"/>
      <c r="H9" s="27"/>
    </row>
    <row r="10" customFormat="false" ht="15.75" hidden="false" customHeight="false" outlineLevel="0" collapsed="false">
      <c r="A10" s="15" t="s">
        <v>22</v>
      </c>
      <c r="B10" s="16" t="n">
        <v>13</v>
      </c>
      <c r="C10" s="28" t="s">
        <v>23</v>
      </c>
      <c r="D10" s="15" t="s">
        <v>19</v>
      </c>
      <c r="E10" s="18" t="n">
        <v>1</v>
      </c>
      <c r="F10" s="29"/>
      <c r="G10" s="20" t="n">
        <f aca="false">ROUND(F10*1.2161,2)</f>
        <v>0</v>
      </c>
      <c r="H10" s="21"/>
    </row>
    <row r="11" customFormat="false" ht="15.75" hidden="false" customHeight="false" outlineLevel="0" collapsed="false">
      <c r="A11" s="15" t="s">
        <v>24</v>
      </c>
      <c r="B11" s="16" t="n">
        <v>3</v>
      </c>
      <c r="C11" s="28" t="s">
        <v>25</v>
      </c>
      <c r="D11" s="15" t="s">
        <v>19</v>
      </c>
      <c r="E11" s="18" t="n">
        <v>1</v>
      </c>
      <c r="F11" s="29"/>
      <c r="G11" s="20" t="n">
        <f aca="false">ROUND(F11*1.2161,2)</f>
        <v>0</v>
      </c>
      <c r="H11" s="21"/>
    </row>
    <row r="12" customFormat="false" ht="15.75" hidden="false" customHeight="false" outlineLevel="0" collapsed="false">
      <c r="A12" s="15" t="s">
        <v>26</v>
      </c>
      <c r="B12" s="16" t="n">
        <v>11</v>
      </c>
      <c r="C12" s="28" t="s">
        <v>27</v>
      </c>
      <c r="D12" s="15" t="s">
        <v>19</v>
      </c>
      <c r="E12" s="18" t="n">
        <v>1</v>
      </c>
      <c r="F12" s="29"/>
      <c r="G12" s="20" t="n">
        <f aca="false">ROUND(F12*1.2161,2)</f>
        <v>0</v>
      </c>
      <c r="H12" s="21"/>
    </row>
    <row r="13" customFormat="false" ht="15.75" hidden="false" customHeight="false" outlineLevel="0" collapsed="false">
      <c r="A13" s="15" t="s">
        <v>28</v>
      </c>
      <c r="B13" s="30" t="s">
        <v>29</v>
      </c>
      <c r="C13" s="28" t="s">
        <v>181</v>
      </c>
      <c r="D13" s="15" t="s">
        <v>31</v>
      </c>
      <c r="E13" s="18" t="n">
        <v>45000.7</v>
      </c>
      <c r="F13" s="29"/>
      <c r="G13" s="20" t="n">
        <f aca="false">ROUND(F13*1.2161,2)</f>
        <v>0</v>
      </c>
      <c r="H13" s="21"/>
    </row>
    <row r="14" customFormat="false" ht="15.75" hidden="false" customHeight="false" outlineLevel="0" collapsed="false">
      <c r="A14" s="22" t="s">
        <v>32</v>
      </c>
      <c r="B14" s="23"/>
      <c r="C14" s="24" t="s">
        <v>33</v>
      </c>
      <c r="D14" s="25"/>
      <c r="E14" s="25"/>
      <c r="F14" s="26"/>
      <c r="G14" s="26"/>
      <c r="H14" s="27"/>
    </row>
    <row r="15" customFormat="false" ht="15.75" hidden="false" customHeight="false" outlineLevel="0" collapsed="false">
      <c r="A15" s="22" t="s">
        <v>34</v>
      </c>
      <c r="B15" s="23"/>
      <c r="C15" s="24" t="s">
        <v>35</v>
      </c>
      <c r="D15" s="25"/>
      <c r="E15" s="25"/>
      <c r="F15" s="26"/>
      <c r="G15" s="26"/>
      <c r="H15" s="27"/>
    </row>
    <row r="16" customFormat="false" ht="15.75" hidden="false" customHeight="false" outlineLevel="0" collapsed="false">
      <c r="A16" s="30" t="s">
        <v>36</v>
      </c>
      <c r="B16" s="16" t="n">
        <v>90084</v>
      </c>
      <c r="C16" s="31" t="s">
        <v>37</v>
      </c>
      <c r="D16" s="32" t="s">
        <v>38</v>
      </c>
      <c r="E16" s="33" t="n">
        <v>1420.02</v>
      </c>
      <c r="F16" s="19"/>
      <c r="G16" s="20" t="n">
        <f aca="false">ROUND(F16*1.2161,2)</f>
        <v>0</v>
      </c>
      <c r="H16" s="21"/>
    </row>
    <row r="17" customFormat="false" ht="15.75" hidden="false" customHeight="false" outlineLevel="0" collapsed="false">
      <c r="A17" s="30" t="s">
        <v>39</v>
      </c>
      <c r="B17" s="16" t="n">
        <v>16</v>
      </c>
      <c r="C17" s="31" t="s">
        <v>40</v>
      </c>
      <c r="D17" s="32" t="s">
        <v>19</v>
      </c>
      <c r="E17" s="33" t="n">
        <v>73</v>
      </c>
      <c r="F17" s="19"/>
      <c r="G17" s="20" t="n">
        <f aca="false">ROUND(F17*1.2161,2)</f>
        <v>0</v>
      </c>
      <c r="H17" s="21"/>
    </row>
    <row r="18" customFormat="false" ht="15.75" hidden="false" customHeight="false" outlineLevel="0" collapsed="false">
      <c r="A18" s="30" t="s">
        <v>41</v>
      </c>
      <c r="B18" s="16" t="n">
        <v>2003646</v>
      </c>
      <c r="C18" s="31" t="s">
        <v>42</v>
      </c>
      <c r="D18" s="32" t="s">
        <v>19</v>
      </c>
      <c r="E18" s="33" t="n">
        <v>1</v>
      </c>
      <c r="F18" s="19"/>
      <c r="G18" s="20" t="n">
        <f aca="false">ROUND(F18*1.2161,2)</f>
        <v>0</v>
      </c>
      <c r="H18" s="21"/>
    </row>
    <row r="19" customFormat="false" ht="15.75" hidden="false" customHeight="false" outlineLevel="0" collapsed="false">
      <c r="A19" s="30" t="s">
        <v>43</v>
      </c>
      <c r="B19" s="16" t="n">
        <v>93367</v>
      </c>
      <c r="C19" s="31" t="str">
        <f aca="false">C33</f>
        <v>Reaterro mecanizado de vala com escavadeira hidráulico</v>
      </c>
      <c r="D19" s="32" t="s">
        <v>38</v>
      </c>
      <c r="E19" s="33" t="n">
        <v>1094.16</v>
      </c>
      <c r="F19" s="19"/>
      <c r="G19" s="20" t="n">
        <f aca="false">ROUND(F19*1.2161,2)</f>
        <v>0</v>
      </c>
      <c r="H19" s="21"/>
    </row>
    <row r="20" customFormat="false" ht="15.75" hidden="false" customHeight="false" outlineLevel="0" collapsed="false">
      <c r="A20" s="30" t="s">
        <v>44</v>
      </c>
      <c r="B20" s="16" t="n">
        <v>96396</v>
      </c>
      <c r="C20" s="34" t="s">
        <v>45</v>
      </c>
      <c r="D20" s="32" t="s">
        <v>38</v>
      </c>
      <c r="E20" s="33" t="n">
        <v>87.6</v>
      </c>
      <c r="F20" s="19"/>
      <c r="G20" s="20" t="n">
        <f aca="false">ROUND(F20*1.2161,2)</f>
        <v>0</v>
      </c>
      <c r="H20" s="21"/>
    </row>
    <row r="21" customFormat="false" ht="15.75" hidden="false" customHeight="false" outlineLevel="0" collapsed="false">
      <c r="A21" s="30" t="s">
        <v>46</v>
      </c>
      <c r="B21" s="16" t="n">
        <v>100978</v>
      </c>
      <c r="C21" s="34" t="s">
        <v>47</v>
      </c>
      <c r="D21" s="32" t="s">
        <v>38</v>
      </c>
      <c r="E21" s="33" t="n">
        <v>421.55</v>
      </c>
      <c r="F21" s="19"/>
      <c r="G21" s="20" t="n">
        <f aca="false">ROUND(F21*1.2161,2)</f>
        <v>0</v>
      </c>
      <c r="H21" s="21"/>
    </row>
    <row r="22" customFormat="false" ht="15.75" hidden="false" customHeight="false" outlineLevel="0" collapsed="false">
      <c r="A22" s="30" t="s">
        <v>48</v>
      </c>
      <c r="B22" s="16" t="n">
        <v>95875</v>
      </c>
      <c r="C22" s="34" t="s">
        <v>49</v>
      </c>
      <c r="D22" s="32" t="s">
        <v>50</v>
      </c>
      <c r="E22" s="33" t="n">
        <v>912.41</v>
      </c>
      <c r="F22" s="19"/>
      <c r="G22" s="20" t="n">
        <f aca="false">ROUND(F22*1.2161,2)</f>
        <v>0</v>
      </c>
      <c r="H22" s="21"/>
    </row>
    <row r="23" customFormat="false" ht="15.75" hidden="false" customHeight="false" outlineLevel="0" collapsed="false">
      <c r="A23" s="30" t="s">
        <v>51</v>
      </c>
      <c r="B23" s="16" t="n">
        <v>95875</v>
      </c>
      <c r="C23" s="34" t="s">
        <v>49</v>
      </c>
      <c r="D23" s="32" t="s">
        <v>50</v>
      </c>
      <c r="E23" s="33" t="n">
        <v>1314</v>
      </c>
      <c r="F23" s="19"/>
      <c r="G23" s="20" t="n">
        <f aca="false">ROUND(F23*1.2161,2)</f>
        <v>0</v>
      </c>
      <c r="H23" s="21"/>
    </row>
    <row r="24" customFormat="false" ht="15.75" hidden="false" customHeight="false" outlineLevel="0" collapsed="false">
      <c r="A24" s="30" t="s">
        <v>52</v>
      </c>
      <c r="B24" s="16" t="n">
        <v>804385</v>
      </c>
      <c r="C24" s="31" t="s">
        <v>53</v>
      </c>
      <c r="D24" s="32" t="s">
        <v>19</v>
      </c>
      <c r="E24" s="33" t="n">
        <v>4</v>
      </c>
      <c r="F24" s="19"/>
      <c r="G24" s="20" t="n">
        <f aca="false">ROUND(F24*1.2161,2)</f>
        <v>0</v>
      </c>
      <c r="H24" s="21"/>
    </row>
    <row r="25" customFormat="false" ht="15.75" hidden="false" customHeight="false" outlineLevel="0" collapsed="false">
      <c r="A25" s="22" t="s">
        <v>54</v>
      </c>
      <c r="B25" s="35"/>
      <c r="C25" s="24" t="s">
        <v>55</v>
      </c>
      <c r="D25" s="36"/>
      <c r="E25" s="36"/>
      <c r="F25" s="37"/>
      <c r="G25" s="38"/>
      <c r="H25" s="27"/>
    </row>
    <row r="26" customFormat="false" ht="15.75" hidden="false" customHeight="false" outlineLevel="0" collapsed="false">
      <c r="A26" s="30" t="s">
        <v>56</v>
      </c>
      <c r="B26" s="39" t="n">
        <v>90084</v>
      </c>
      <c r="C26" s="31" t="str">
        <f aca="false">C16</f>
        <v>Escavação Mecanizada de Vala, com prof maior que 1,5m até 3,0m, solo de 1ª Categoria, em locais com alto nível de interferência</v>
      </c>
      <c r="D26" s="32" t="s">
        <v>38</v>
      </c>
      <c r="E26" s="40" t="n">
        <v>3726.73</v>
      </c>
      <c r="F26" s="19"/>
      <c r="G26" s="20" t="n">
        <f aca="false">ROUND(F26*1.2161,2)</f>
        <v>0</v>
      </c>
      <c r="H26" s="21"/>
    </row>
    <row r="27" customFormat="false" ht="15.75" hidden="false" customHeight="false" outlineLevel="0" collapsed="false">
      <c r="A27" s="30" t="s">
        <v>57</v>
      </c>
      <c r="B27" s="39" t="n">
        <v>96622</v>
      </c>
      <c r="C27" s="31" t="s">
        <v>58</v>
      </c>
      <c r="D27" s="32" t="s">
        <v>38</v>
      </c>
      <c r="E27" s="33" t="n">
        <v>68.58</v>
      </c>
      <c r="F27" s="19"/>
      <c r="G27" s="20" t="n">
        <f aca="false">ROUND(F27*1.2161,2)</f>
        <v>0</v>
      </c>
      <c r="H27" s="21"/>
    </row>
    <row r="28" customFormat="false" ht="15.75" hidden="false" customHeight="false" outlineLevel="0" collapsed="false">
      <c r="A28" s="30" t="s">
        <v>59</v>
      </c>
      <c r="B28" s="39" t="n">
        <v>92210</v>
      </c>
      <c r="C28" s="31" t="s">
        <v>60</v>
      </c>
      <c r="D28" s="32" t="s">
        <v>61</v>
      </c>
      <c r="E28" s="33" t="n">
        <v>338.5</v>
      </c>
      <c r="F28" s="19"/>
      <c r="G28" s="20" t="n">
        <f aca="false">ROUND(F28*1.2161,2)</f>
        <v>0</v>
      </c>
      <c r="H28" s="21"/>
    </row>
    <row r="29" customFormat="false" ht="15.75" hidden="false" customHeight="false" outlineLevel="0" collapsed="false">
      <c r="A29" s="30" t="s">
        <v>62</v>
      </c>
      <c r="B29" s="39" t="n">
        <v>92211</v>
      </c>
      <c r="C29" s="31" t="s">
        <v>63</v>
      </c>
      <c r="D29" s="32" t="s">
        <v>61</v>
      </c>
      <c r="E29" s="33" t="n">
        <v>257.6</v>
      </c>
      <c r="F29" s="19"/>
      <c r="G29" s="20" t="n">
        <f aca="false">ROUND(F29*1.2161,2)</f>
        <v>0</v>
      </c>
      <c r="H29" s="21"/>
    </row>
    <row r="30" customFormat="false" ht="15.75" hidden="false" customHeight="false" outlineLevel="0" collapsed="false">
      <c r="A30" s="30" t="s">
        <v>64</v>
      </c>
      <c r="B30" s="39" t="n">
        <v>92212</v>
      </c>
      <c r="C30" s="31" t="s">
        <v>65</v>
      </c>
      <c r="D30" s="32" t="s">
        <v>61</v>
      </c>
      <c r="E30" s="33" t="n">
        <v>607</v>
      </c>
      <c r="F30" s="19"/>
      <c r="G30" s="20" t="n">
        <f aca="false">ROUND(F30*1.2161,2)</f>
        <v>0</v>
      </c>
      <c r="H30" s="21"/>
    </row>
    <row r="31" customFormat="false" ht="15.75" hidden="false" customHeight="false" outlineLevel="0" collapsed="false">
      <c r="A31" s="30" t="s">
        <v>66</v>
      </c>
      <c r="B31" s="39" t="n">
        <v>92214</v>
      </c>
      <c r="C31" s="31" t="s">
        <v>67</v>
      </c>
      <c r="D31" s="32" t="s">
        <v>61</v>
      </c>
      <c r="E31" s="33" t="n">
        <v>234</v>
      </c>
      <c r="F31" s="19"/>
      <c r="G31" s="20" t="n">
        <f aca="false">ROUND(F31*1.2161,2)</f>
        <v>0</v>
      </c>
      <c r="H31" s="21"/>
    </row>
    <row r="32" customFormat="false" ht="15.75" hidden="false" customHeight="false" outlineLevel="0" collapsed="false">
      <c r="A32" s="30" t="s">
        <v>68</v>
      </c>
      <c r="B32" s="39" t="n">
        <v>92216</v>
      </c>
      <c r="C32" s="31" t="s">
        <v>69</v>
      </c>
      <c r="D32" s="32" t="s">
        <v>61</v>
      </c>
      <c r="E32" s="33" t="n">
        <v>338.7</v>
      </c>
      <c r="F32" s="19"/>
      <c r="G32" s="20" t="n">
        <f aca="false">ROUND(F32*1.2161,2)</f>
        <v>0</v>
      </c>
      <c r="H32" s="21"/>
    </row>
    <row r="33" customFormat="false" ht="15.75" hidden="false" customHeight="false" outlineLevel="0" collapsed="false">
      <c r="A33" s="30" t="s">
        <v>70</v>
      </c>
      <c r="B33" s="39" t="n">
        <v>93367</v>
      </c>
      <c r="C33" s="31" t="s">
        <v>71</v>
      </c>
      <c r="D33" s="32" t="s">
        <v>38</v>
      </c>
      <c r="E33" s="33" t="n">
        <v>2517.52</v>
      </c>
      <c r="F33" s="19"/>
      <c r="G33" s="20" t="n">
        <f aca="false">ROUND(F33*1.2161,2)</f>
        <v>0</v>
      </c>
      <c r="H33" s="21"/>
    </row>
    <row r="34" customFormat="false" ht="15.75" hidden="false" customHeight="false" outlineLevel="0" collapsed="false">
      <c r="A34" s="30" t="s">
        <v>72</v>
      </c>
      <c r="B34" s="39" t="n">
        <v>96396</v>
      </c>
      <c r="C34" s="31" t="s">
        <v>73</v>
      </c>
      <c r="D34" s="32" t="s">
        <v>38</v>
      </c>
      <c r="E34" s="33" t="n">
        <v>351</v>
      </c>
      <c r="F34" s="19"/>
      <c r="G34" s="20" t="n">
        <f aca="false">ROUND(F34*1.2161,2)</f>
        <v>0</v>
      </c>
      <c r="H34" s="21"/>
    </row>
    <row r="35" customFormat="false" ht="15.75" hidden="false" customHeight="false" outlineLevel="0" collapsed="false">
      <c r="A35" s="30" t="s">
        <v>74</v>
      </c>
      <c r="B35" s="39" t="n">
        <v>100978</v>
      </c>
      <c r="C35" s="31" t="str">
        <f aca="false">C21</f>
        <v>Carga, manobra e descarga de solos e materiais granulares em caminhão basculante de 10m³</v>
      </c>
      <c r="D35" s="32" t="s">
        <v>38</v>
      </c>
      <c r="E35" s="40" t="n">
        <v>2207.07</v>
      </c>
      <c r="F35" s="19"/>
      <c r="G35" s="20" t="n">
        <f aca="false">ROUND(F35*1.2161,2)</f>
        <v>0</v>
      </c>
      <c r="H35" s="21"/>
    </row>
    <row r="36" customFormat="false" ht="15.75" hidden="false" customHeight="false" outlineLevel="0" collapsed="false">
      <c r="A36" s="30" t="s">
        <v>75</v>
      </c>
      <c r="B36" s="39" t="n">
        <v>95875</v>
      </c>
      <c r="C36" s="31" t="str">
        <f aca="false">C23</f>
        <v>Transporte com caminhão basculante de 10m³, em via urbana pavimentada</v>
      </c>
      <c r="D36" s="32" t="s">
        <v>50</v>
      </c>
      <c r="E36" s="33" t="n">
        <v>3385.79</v>
      </c>
      <c r="F36" s="19"/>
      <c r="G36" s="20" t="n">
        <f aca="false">ROUND(F36*1.2161,2)</f>
        <v>0</v>
      </c>
      <c r="H36" s="21"/>
    </row>
    <row r="37" customFormat="false" ht="15.75" hidden="false" customHeight="false" outlineLevel="0" collapsed="false">
      <c r="A37" s="30" t="s">
        <v>76</v>
      </c>
      <c r="B37" s="39" t="n">
        <v>95875</v>
      </c>
      <c r="C37" s="34" t="str">
        <f aca="false">C36</f>
        <v>Transporte com caminhão basculante de 10m³, em via urbana pavimentada</v>
      </c>
      <c r="D37" s="32" t="s">
        <v>50</v>
      </c>
      <c r="E37" s="33" t="n">
        <v>6170.25</v>
      </c>
      <c r="F37" s="19"/>
      <c r="G37" s="20" t="n">
        <f aca="false">ROUND(F37*1.2161,2)</f>
        <v>0</v>
      </c>
      <c r="H37" s="21"/>
    </row>
    <row r="38" customFormat="false" ht="15.75" hidden="false" customHeight="false" outlineLevel="0" collapsed="false">
      <c r="A38" s="22" t="s">
        <v>77</v>
      </c>
      <c r="B38" s="41"/>
      <c r="C38" s="24" t="s">
        <v>78</v>
      </c>
      <c r="D38" s="42"/>
      <c r="E38" s="42"/>
      <c r="F38" s="43"/>
      <c r="G38" s="43"/>
      <c r="H38" s="27"/>
    </row>
    <row r="39" customFormat="false" ht="15.75" hidden="false" customHeight="false" outlineLevel="0" collapsed="false">
      <c r="A39" s="22" t="s">
        <v>79</v>
      </c>
      <c r="B39" s="41"/>
      <c r="C39" s="24" t="s">
        <v>80</v>
      </c>
      <c r="D39" s="42"/>
      <c r="E39" s="42"/>
      <c r="F39" s="43"/>
      <c r="G39" s="43"/>
      <c r="H39" s="27"/>
    </row>
    <row r="40" customFormat="false" ht="15.75" hidden="false" customHeight="false" outlineLevel="0" collapsed="false">
      <c r="A40" s="30" t="s">
        <v>81</v>
      </c>
      <c r="B40" s="44" t="n">
        <v>4915669</v>
      </c>
      <c r="C40" s="31" t="s">
        <v>82</v>
      </c>
      <c r="D40" s="32" t="s">
        <v>38</v>
      </c>
      <c r="E40" s="33" t="n">
        <v>7542.78</v>
      </c>
      <c r="F40" s="29"/>
      <c r="G40" s="20" t="n">
        <f aca="false">ROUND(F40*1.2161,2)</f>
        <v>0</v>
      </c>
      <c r="H40" s="21"/>
    </row>
    <row r="41" customFormat="false" ht="15.75" hidden="false" customHeight="false" outlineLevel="0" collapsed="false">
      <c r="A41" s="30" t="s">
        <v>83</v>
      </c>
      <c r="B41" s="44" t="n">
        <v>100576</v>
      </c>
      <c r="C41" s="31" t="s">
        <v>84</v>
      </c>
      <c r="D41" s="32" t="s">
        <v>31</v>
      </c>
      <c r="E41" s="33" t="n">
        <v>30286.62</v>
      </c>
      <c r="F41" s="29"/>
      <c r="G41" s="20" t="n">
        <f aca="false">ROUND(F41*1.2161,2)</f>
        <v>0</v>
      </c>
      <c r="H41" s="21"/>
    </row>
    <row r="42" customFormat="false" ht="15.75" hidden="false" customHeight="false" outlineLevel="0" collapsed="false">
      <c r="A42" s="30" t="s">
        <v>85</v>
      </c>
      <c r="B42" s="44" t="n">
        <v>96400</v>
      </c>
      <c r="C42" s="31" t="s">
        <v>86</v>
      </c>
      <c r="D42" s="32" t="s">
        <v>38</v>
      </c>
      <c r="E42" s="33" t="n">
        <v>7823.01</v>
      </c>
      <c r="F42" s="29"/>
      <c r="G42" s="20" t="n">
        <f aca="false">ROUND(F42*1.2161,2)</f>
        <v>0</v>
      </c>
      <c r="H42" s="21"/>
    </row>
    <row r="43" customFormat="false" ht="15.75" hidden="false" customHeight="false" outlineLevel="0" collapsed="false">
      <c r="A43" s="30" t="s">
        <v>87</v>
      </c>
      <c r="B43" s="44" t="n">
        <v>96396</v>
      </c>
      <c r="C43" s="31" t="s">
        <v>88</v>
      </c>
      <c r="D43" s="32" t="s">
        <v>38</v>
      </c>
      <c r="E43" s="33" t="n">
        <v>4542.99</v>
      </c>
      <c r="F43" s="29"/>
      <c r="G43" s="20" t="n">
        <f aca="false">ROUND(F43*1.2161,2)</f>
        <v>0</v>
      </c>
      <c r="H43" s="21"/>
    </row>
    <row r="44" customFormat="false" ht="15.75" hidden="false" customHeight="false" outlineLevel="0" collapsed="false">
      <c r="A44" s="30" t="s">
        <v>89</v>
      </c>
      <c r="B44" s="44" t="n">
        <v>4</v>
      </c>
      <c r="C44" s="31" t="s">
        <v>90</v>
      </c>
      <c r="D44" s="32" t="s">
        <v>31</v>
      </c>
      <c r="E44" s="33" t="n">
        <v>30286.62</v>
      </c>
      <c r="F44" s="29"/>
      <c r="G44" s="20" t="n">
        <f aca="false">ROUND(F44*1.2161,2)</f>
        <v>0</v>
      </c>
      <c r="H44" s="21"/>
    </row>
    <row r="45" customFormat="false" ht="15.75" hidden="false" customHeight="false" outlineLevel="0" collapsed="false">
      <c r="A45" s="30" t="s">
        <v>91</v>
      </c>
      <c r="B45" s="44" t="n">
        <v>5</v>
      </c>
      <c r="C45" s="31" t="s">
        <v>92</v>
      </c>
      <c r="D45" s="32" t="s">
        <v>31</v>
      </c>
      <c r="E45" s="33" t="n">
        <v>59475.4</v>
      </c>
      <c r="F45" s="29"/>
      <c r="G45" s="20" t="n">
        <f aca="false">ROUND(F45*1.2161,2)</f>
        <v>0</v>
      </c>
      <c r="H45" s="21"/>
    </row>
    <row r="46" customFormat="false" ht="15.75" hidden="false" customHeight="false" outlineLevel="0" collapsed="false">
      <c r="A46" s="30" t="s">
        <v>93</v>
      </c>
      <c r="B46" s="45" t="n">
        <v>99814</v>
      </c>
      <c r="C46" s="46" t="s">
        <v>94</v>
      </c>
      <c r="D46" s="47" t="s">
        <v>31</v>
      </c>
      <c r="E46" s="48" t="n">
        <v>13051.81</v>
      </c>
      <c r="F46" s="48"/>
      <c r="G46" s="20" t="n">
        <f aca="false">ROUND(F46*1.2161,2)</f>
        <v>0</v>
      </c>
      <c r="H46" s="21"/>
    </row>
    <row r="47" customFormat="false" ht="15.75" hidden="false" customHeight="false" outlineLevel="0" collapsed="false">
      <c r="A47" s="30" t="s">
        <v>95</v>
      </c>
      <c r="B47" s="44" t="n">
        <v>100978</v>
      </c>
      <c r="C47" s="31" t="str">
        <f aca="false">C35</f>
        <v>Carga, manobra e descarga de solos e materiais granulares em caminhão basculante de 10m³</v>
      </c>
      <c r="D47" s="32" t="s">
        <v>38</v>
      </c>
      <c r="E47" s="33" t="n">
        <v>14284.04</v>
      </c>
      <c r="F47" s="29"/>
      <c r="G47" s="20" t="n">
        <f aca="false">ROUND(F47*1.2161,2)</f>
        <v>0</v>
      </c>
      <c r="H47" s="21"/>
    </row>
    <row r="48" customFormat="false" ht="15.75" hidden="false" customHeight="false" outlineLevel="0" collapsed="false">
      <c r="A48" s="30" t="s">
        <v>96</v>
      </c>
      <c r="B48" s="44" t="n">
        <v>95875</v>
      </c>
      <c r="C48" s="31" t="s">
        <v>97</v>
      </c>
      <c r="D48" s="32" t="s">
        <v>50</v>
      </c>
      <c r="E48" s="33" t="n">
        <v>171408.5</v>
      </c>
      <c r="F48" s="29"/>
      <c r="G48" s="20" t="n">
        <f aca="false">ROUND(F48*1.2161,2)</f>
        <v>0</v>
      </c>
      <c r="H48" s="21"/>
    </row>
    <row r="49" customFormat="false" ht="15.75" hidden="false" customHeight="false" outlineLevel="0" collapsed="false">
      <c r="A49" s="22" t="s">
        <v>98</v>
      </c>
      <c r="B49" s="23"/>
      <c r="C49" s="24" t="s">
        <v>99</v>
      </c>
      <c r="D49" s="25"/>
      <c r="E49" s="25"/>
      <c r="F49" s="26"/>
      <c r="G49" s="26"/>
      <c r="H49" s="27"/>
    </row>
    <row r="50" customFormat="false" ht="15.75" hidden="false" customHeight="false" outlineLevel="0" collapsed="false">
      <c r="A50" s="30" t="s">
        <v>100</v>
      </c>
      <c r="B50" s="44" t="n">
        <v>9</v>
      </c>
      <c r="C50" s="31" t="s">
        <v>101</v>
      </c>
      <c r="D50" s="32" t="s">
        <v>102</v>
      </c>
      <c r="E50" s="33" t="n">
        <v>4887.34</v>
      </c>
      <c r="F50" s="19"/>
      <c r="G50" s="20" t="n">
        <f aca="false">ROUND(F50*1.2161,2)</f>
        <v>0</v>
      </c>
      <c r="H50" s="21"/>
    </row>
    <row r="51" customFormat="false" ht="15.75" hidden="false" customHeight="false" outlineLevel="0" collapsed="false">
      <c r="A51" s="30" t="s">
        <v>103</v>
      </c>
      <c r="B51" s="44" t="n">
        <v>10</v>
      </c>
      <c r="C51" s="31" t="s">
        <v>104</v>
      </c>
      <c r="D51" s="32" t="s">
        <v>102</v>
      </c>
      <c r="E51" s="40" t="n">
        <v>370.22</v>
      </c>
      <c r="F51" s="19"/>
      <c r="G51" s="20" t="n">
        <f aca="false">ROUND(F51*1.2161,2)</f>
        <v>0</v>
      </c>
      <c r="H51" s="21"/>
    </row>
    <row r="52" customFormat="false" ht="15.75" hidden="false" customHeight="false" outlineLevel="0" collapsed="false">
      <c r="A52" s="30" t="s">
        <v>105</v>
      </c>
      <c r="B52" s="44" t="n">
        <v>6</v>
      </c>
      <c r="C52" s="31" t="s">
        <v>106</v>
      </c>
      <c r="D52" s="32" t="s">
        <v>102</v>
      </c>
      <c r="E52" s="33" t="n">
        <v>939.73</v>
      </c>
      <c r="F52" s="19"/>
      <c r="G52" s="20" t="n">
        <f aca="false">ROUND(F52*1.2161,2)</f>
        <v>0</v>
      </c>
      <c r="H52" s="21"/>
    </row>
    <row r="53" customFormat="false" ht="15.75" hidden="false" customHeight="false" outlineLevel="0" collapsed="false">
      <c r="A53" s="30" t="s">
        <v>107</v>
      </c>
      <c r="B53" s="44" t="n">
        <v>100986</v>
      </c>
      <c r="C53" s="31" t="s">
        <v>108</v>
      </c>
      <c r="D53" s="32" t="s">
        <v>38</v>
      </c>
      <c r="E53" s="33" t="n">
        <v>2582.2</v>
      </c>
      <c r="F53" s="19"/>
      <c r="G53" s="20" t="n">
        <f aca="false">ROUND(F53*1.2161,2)</f>
        <v>0</v>
      </c>
      <c r="H53" s="21"/>
    </row>
    <row r="54" customFormat="false" ht="15.75" hidden="false" customHeight="false" outlineLevel="0" collapsed="false">
      <c r="A54" s="30" t="s">
        <v>109</v>
      </c>
      <c r="B54" s="44" t="n">
        <v>95878</v>
      </c>
      <c r="C54" s="31" t="s">
        <v>97</v>
      </c>
      <c r="D54" s="32" t="s">
        <v>50</v>
      </c>
      <c r="E54" s="33" t="n">
        <v>74367.48</v>
      </c>
      <c r="F54" s="19"/>
      <c r="G54" s="20" t="n">
        <f aca="false">ROUND(F54*1.2161,2)</f>
        <v>0</v>
      </c>
      <c r="H54" s="21"/>
    </row>
    <row r="55" customFormat="false" ht="15.75" hidden="false" customHeight="false" outlineLevel="0" collapsed="false">
      <c r="A55" s="22" t="s">
        <v>110</v>
      </c>
      <c r="B55" s="23"/>
      <c r="C55" s="24" t="s">
        <v>111</v>
      </c>
      <c r="D55" s="25"/>
      <c r="E55" s="25"/>
      <c r="F55" s="26"/>
      <c r="G55" s="26"/>
      <c r="H55" s="27"/>
    </row>
    <row r="56" customFormat="false" ht="15.75" hidden="false" customHeight="false" outlineLevel="0" collapsed="false">
      <c r="A56" s="30" t="s">
        <v>112</v>
      </c>
      <c r="B56" s="44" t="s">
        <v>113</v>
      </c>
      <c r="C56" s="31" t="s">
        <v>113</v>
      </c>
      <c r="D56" s="32" t="s">
        <v>114</v>
      </c>
      <c r="E56" s="33" t="n">
        <v>26763.93</v>
      </c>
      <c r="F56" s="29"/>
      <c r="G56" s="20" t="n">
        <f aca="false">ROUND(F56*1.15,2)</f>
        <v>0</v>
      </c>
      <c r="H56" s="21"/>
    </row>
    <row r="57" customFormat="false" ht="15.75" hidden="false" customHeight="false" outlineLevel="0" collapsed="false">
      <c r="A57" s="30" t="s">
        <v>115</v>
      </c>
      <c r="B57" s="44" t="s">
        <v>116</v>
      </c>
      <c r="C57" s="31" t="s">
        <v>116</v>
      </c>
      <c r="D57" s="32" t="s">
        <v>114</v>
      </c>
      <c r="E57" s="33" t="n">
        <v>36343.95</v>
      </c>
      <c r="F57" s="29"/>
      <c r="G57" s="20" t="n">
        <f aca="false">ROUND(F57*1.15,2)</f>
        <v>0</v>
      </c>
      <c r="H57" s="21"/>
    </row>
    <row r="58" customFormat="false" ht="15.75" hidden="false" customHeight="false" outlineLevel="0" collapsed="false">
      <c r="A58" s="30" t="s">
        <v>117</v>
      </c>
      <c r="B58" s="44" t="s">
        <v>118</v>
      </c>
      <c r="C58" s="31" t="s">
        <v>118</v>
      </c>
      <c r="D58" s="32" t="s">
        <v>102</v>
      </c>
      <c r="E58" s="33" t="n">
        <v>74</v>
      </c>
      <c r="F58" s="29"/>
      <c r="G58" s="20" t="n">
        <f aca="false">ROUND(F58*1.15,2)</f>
        <v>0</v>
      </c>
      <c r="H58" s="21"/>
    </row>
    <row r="59" customFormat="false" ht="15.75" hidden="false" customHeight="false" outlineLevel="0" collapsed="false">
      <c r="A59" s="30" t="s">
        <v>119</v>
      </c>
      <c r="B59" s="44" t="s">
        <v>120</v>
      </c>
      <c r="C59" s="31" t="s">
        <v>120</v>
      </c>
      <c r="D59" s="32" t="s">
        <v>102</v>
      </c>
      <c r="E59" s="33" t="n">
        <v>293.23</v>
      </c>
      <c r="F59" s="29"/>
      <c r="G59" s="20" t="n">
        <f aca="false">ROUND(F59*1.15,2)</f>
        <v>0</v>
      </c>
      <c r="H59" s="21"/>
    </row>
    <row r="60" customFormat="false" ht="15.75" hidden="false" customHeight="false" outlineLevel="0" collapsed="false">
      <c r="A60" s="30" t="s">
        <v>121</v>
      </c>
      <c r="B60" s="44" t="n">
        <v>102330</v>
      </c>
      <c r="C60" s="31" t="s">
        <v>122</v>
      </c>
      <c r="D60" s="32" t="s">
        <v>123</v>
      </c>
      <c r="E60" s="33" t="n">
        <v>12910.87</v>
      </c>
      <c r="F60" s="29"/>
      <c r="G60" s="20" t="n">
        <f aca="false">ROUND(F60*1.15,2)</f>
        <v>0</v>
      </c>
      <c r="H60" s="21"/>
    </row>
    <row r="61" customFormat="false" ht="15.75" hidden="false" customHeight="false" outlineLevel="0" collapsed="false">
      <c r="A61" s="30" t="s">
        <v>124</v>
      </c>
      <c r="B61" s="44" t="n">
        <v>102331</v>
      </c>
      <c r="C61" s="31" t="s">
        <v>125</v>
      </c>
      <c r="D61" s="32" t="s">
        <v>123</v>
      </c>
      <c r="E61" s="33" t="n">
        <v>111463.76</v>
      </c>
      <c r="F61" s="29"/>
      <c r="G61" s="20" t="n">
        <f aca="false">ROUND(F61*1.15,2)</f>
        <v>0</v>
      </c>
      <c r="H61" s="21"/>
    </row>
    <row r="62" customFormat="false" ht="15.75" hidden="false" customHeight="false" outlineLevel="0" collapsed="false">
      <c r="A62" s="9" t="s">
        <v>126</v>
      </c>
      <c r="B62" s="10"/>
      <c r="C62" s="11" t="s">
        <v>127</v>
      </c>
      <c r="D62" s="12"/>
      <c r="E62" s="12"/>
      <c r="F62" s="13"/>
      <c r="G62" s="13"/>
      <c r="H62" s="14"/>
    </row>
    <row r="63" customFormat="false" ht="15.75" hidden="false" customHeight="false" outlineLevel="0" collapsed="false">
      <c r="A63" s="9" t="s">
        <v>128</v>
      </c>
      <c r="B63" s="10"/>
      <c r="C63" s="11" t="s">
        <v>129</v>
      </c>
      <c r="D63" s="12"/>
      <c r="E63" s="12"/>
      <c r="F63" s="13"/>
      <c r="G63" s="13"/>
      <c r="H63" s="14"/>
    </row>
    <row r="64" customFormat="false" ht="15.75" hidden="false" customHeight="false" outlineLevel="0" collapsed="false">
      <c r="A64" s="30" t="s">
        <v>130</v>
      </c>
      <c r="B64" s="49" t="s">
        <v>131</v>
      </c>
      <c r="C64" s="31" t="str">
        <f aca="false">C70</f>
        <v>Escavação mecanizada de vala com prof. maior que 1,5m e até 3,0m (média montante e justante)</v>
      </c>
      <c r="D64" s="50" t="s">
        <v>38</v>
      </c>
      <c r="E64" s="33" t="n">
        <v>314.16</v>
      </c>
      <c r="F64" s="51"/>
      <c r="G64" s="20" t="n">
        <f aca="false">ROUND(F64*1.2161,2)</f>
        <v>0</v>
      </c>
      <c r="H64" s="21"/>
    </row>
    <row r="65" customFormat="false" ht="15.75" hidden="false" customHeight="false" outlineLevel="0" collapsed="false">
      <c r="A65" s="30" t="s">
        <v>132</v>
      </c>
      <c r="B65" s="49" t="s">
        <v>133</v>
      </c>
      <c r="C65" s="31" t="s">
        <v>134</v>
      </c>
      <c r="D65" s="50" t="s">
        <v>61</v>
      </c>
      <c r="E65" s="33" t="n">
        <v>6981.35</v>
      </c>
      <c r="F65" s="51"/>
      <c r="G65" s="20" t="n">
        <f aca="false">ROUND(F65*1.2161,2)</f>
        <v>0</v>
      </c>
      <c r="H65" s="21"/>
    </row>
    <row r="66" customFormat="false" ht="15.75" hidden="false" customHeight="false" outlineLevel="0" collapsed="false">
      <c r="A66" s="30" t="s">
        <v>135</v>
      </c>
      <c r="B66" s="49" t="s">
        <v>136</v>
      </c>
      <c r="C66" s="31" t="str">
        <f aca="false">C34</f>
        <v>Execução de brita graduada simples para reaterro de valas</v>
      </c>
      <c r="D66" s="50" t="s">
        <v>38</v>
      </c>
      <c r="E66" s="33" t="n">
        <v>157.08</v>
      </c>
      <c r="F66" s="51"/>
      <c r="G66" s="20" t="n">
        <f aca="false">ROUND(F66*1.2161,2)</f>
        <v>0</v>
      </c>
      <c r="H66" s="21"/>
    </row>
    <row r="67" customFormat="false" ht="15.75" hidden="false" customHeight="false" outlineLevel="0" collapsed="false">
      <c r="A67" s="30" t="s">
        <v>137</v>
      </c>
      <c r="B67" s="49" t="s">
        <v>138</v>
      </c>
      <c r="C67" s="31" t="s">
        <v>47</v>
      </c>
      <c r="D67" s="50" t="s">
        <v>38</v>
      </c>
      <c r="E67" s="33" t="n">
        <v>196.35</v>
      </c>
      <c r="F67" s="51"/>
      <c r="G67" s="20" t="n">
        <f aca="false">ROUND(F67*1.2161,2)</f>
        <v>0</v>
      </c>
      <c r="H67" s="21"/>
    </row>
    <row r="68" customFormat="false" ht="15.75" hidden="false" customHeight="false" outlineLevel="0" collapsed="false">
      <c r="A68" s="30" t="s">
        <v>139</v>
      </c>
      <c r="B68" s="49" t="s">
        <v>140</v>
      </c>
      <c r="C68" s="31" t="s">
        <v>49</v>
      </c>
      <c r="D68" s="50" t="s">
        <v>50</v>
      </c>
      <c r="E68" s="33" t="n">
        <v>2356.21</v>
      </c>
      <c r="F68" s="51"/>
      <c r="G68" s="20" t="n">
        <f aca="false">ROUND(F68*1.2161,2)</f>
        <v>0</v>
      </c>
      <c r="H68" s="21"/>
    </row>
    <row r="69" customFormat="false" ht="15.75" hidden="false" customHeight="false" outlineLevel="0" collapsed="false">
      <c r="A69" s="9" t="s">
        <v>141</v>
      </c>
      <c r="B69" s="52"/>
      <c r="C69" s="11" t="s">
        <v>142</v>
      </c>
      <c r="D69" s="53"/>
      <c r="E69" s="53"/>
      <c r="F69" s="54"/>
      <c r="G69" s="54"/>
      <c r="H69" s="14"/>
    </row>
    <row r="70" customFormat="false" ht="15.75" hidden="false" customHeight="false" outlineLevel="0" collapsed="false">
      <c r="A70" s="30" t="s">
        <v>143</v>
      </c>
      <c r="B70" s="49" t="s">
        <v>131</v>
      </c>
      <c r="C70" s="31" t="s">
        <v>144</v>
      </c>
      <c r="D70" s="50" t="s">
        <v>38</v>
      </c>
      <c r="E70" s="18" t="n">
        <v>1588.08</v>
      </c>
      <c r="F70" s="51"/>
      <c r="G70" s="20" t="n">
        <f aca="false">ROUND(F70*1.2161,2)</f>
        <v>0</v>
      </c>
      <c r="H70" s="21"/>
    </row>
    <row r="71" customFormat="false" ht="15.75" hidden="false" customHeight="false" outlineLevel="0" collapsed="false">
      <c r="A71" s="30" t="s">
        <v>145</v>
      </c>
      <c r="B71" s="55" t="n">
        <v>97084</v>
      </c>
      <c r="C71" s="31" t="s">
        <v>146</v>
      </c>
      <c r="D71" s="56" t="s">
        <v>31</v>
      </c>
      <c r="E71" s="57" t="n">
        <v>10587.22</v>
      </c>
      <c r="F71" s="51"/>
      <c r="G71" s="20" t="n">
        <f aca="false">ROUND(F71*1.2161,2)</f>
        <v>0</v>
      </c>
      <c r="H71" s="21"/>
    </row>
    <row r="72" customFormat="false" ht="15.75" hidden="false" customHeight="false" outlineLevel="0" collapsed="false">
      <c r="A72" s="30" t="s">
        <v>147</v>
      </c>
      <c r="B72" s="44" t="n">
        <v>96622</v>
      </c>
      <c r="C72" s="31" t="s">
        <v>148</v>
      </c>
      <c r="D72" s="32" t="s">
        <v>38</v>
      </c>
      <c r="E72" s="18" t="n">
        <v>318.15</v>
      </c>
      <c r="F72" s="51"/>
      <c r="G72" s="20" t="n">
        <f aca="false">ROUND(F72*1.2161,2)</f>
        <v>0</v>
      </c>
      <c r="H72" s="21"/>
    </row>
    <row r="73" customFormat="false" ht="15.75" hidden="false" customHeight="false" outlineLevel="0" collapsed="false">
      <c r="A73" s="30" t="s">
        <v>149</v>
      </c>
      <c r="B73" s="44" t="n">
        <v>94991</v>
      </c>
      <c r="C73" s="31" t="s">
        <v>150</v>
      </c>
      <c r="D73" s="32" t="s">
        <v>38</v>
      </c>
      <c r="E73" s="18" t="n">
        <v>531.58</v>
      </c>
      <c r="F73" s="51"/>
      <c r="G73" s="20" t="n">
        <f aca="false">ROUND(F73*1.2161,2)</f>
        <v>0</v>
      </c>
      <c r="H73" s="21"/>
    </row>
    <row r="74" customFormat="false" ht="15.75" hidden="false" customHeight="false" outlineLevel="0" collapsed="false">
      <c r="A74" s="30" t="s">
        <v>151</v>
      </c>
      <c r="B74" s="44" t="n">
        <v>14</v>
      </c>
      <c r="C74" s="31" t="s">
        <v>152</v>
      </c>
      <c r="D74" s="32" t="s">
        <v>61</v>
      </c>
      <c r="E74" s="18" t="n">
        <v>6981.35</v>
      </c>
      <c r="F74" s="51"/>
      <c r="G74" s="20" t="n">
        <f aca="false">ROUND(F74*1.2161,2)</f>
        <v>0</v>
      </c>
      <c r="H74" s="21"/>
    </row>
    <row r="75" customFormat="false" ht="15.75" hidden="false" customHeight="false" outlineLevel="0" collapsed="false">
      <c r="A75" s="30" t="s">
        <v>153</v>
      </c>
      <c r="B75" s="44" t="n">
        <v>100978</v>
      </c>
      <c r="C75" s="31" t="s">
        <v>47</v>
      </c>
      <c r="D75" s="32" t="s">
        <v>38</v>
      </c>
      <c r="E75" s="18" t="n">
        <v>2573.27</v>
      </c>
      <c r="F75" s="51"/>
      <c r="G75" s="20" t="n">
        <f aca="false">ROUND(F75*1.2161,2)</f>
        <v>0</v>
      </c>
      <c r="H75" s="21"/>
    </row>
    <row r="76" customFormat="false" ht="15.75" hidden="false" customHeight="false" outlineLevel="0" collapsed="false">
      <c r="A76" s="30" t="s">
        <v>154</v>
      </c>
      <c r="B76" s="44" t="n">
        <v>95875</v>
      </c>
      <c r="C76" s="31" t="s">
        <v>155</v>
      </c>
      <c r="D76" s="32" t="s">
        <v>50</v>
      </c>
      <c r="E76" s="18" t="n">
        <v>8646.22</v>
      </c>
      <c r="F76" s="51"/>
      <c r="G76" s="20" t="n">
        <f aca="false">ROUND(F76*1.2161,2)</f>
        <v>0</v>
      </c>
      <c r="H76" s="21"/>
    </row>
    <row r="77" customFormat="false" ht="15.75" hidden="false" customHeight="false" outlineLevel="0" collapsed="false">
      <c r="A77" s="22" t="s">
        <v>156</v>
      </c>
      <c r="B77" s="41"/>
      <c r="C77" s="58" t="s">
        <v>157</v>
      </c>
      <c r="D77" s="59"/>
      <c r="E77" s="59"/>
      <c r="F77" s="60"/>
      <c r="G77" s="60"/>
      <c r="H77" s="27"/>
    </row>
    <row r="78" customFormat="false" ht="15.75" hidden="false" customHeight="false" outlineLevel="0" collapsed="false">
      <c r="A78" s="16" t="s">
        <v>158</v>
      </c>
      <c r="B78" s="16" t="n">
        <v>5214001</v>
      </c>
      <c r="C78" s="61" t="s">
        <v>159</v>
      </c>
      <c r="D78" s="15" t="s">
        <v>31</v>
      </c>
      <c r="E78" s="62" t="n">
        <v>1593.45</v>
      </c>
      <c r="F78" s="21"/>
      <c r="G78" s="20" t="n">
        <f aca="false">ROUND(F78*1.2161,2)</f>
        <v>0</v>
      </c>
      <c r="H78" s="21"/>
    </row>
    <row r="79" customFormat="false" ht="15.75" hidden="false" customHeight="false" outlineLevel="0" collapsed="false">
      <c r="A79" s="16" t="s">
        <v>160</v>
      </c>
      <c r="B79" s="44" t="n">
        <v>5214002</v>
      </c>
      <c r="C79" s="61" t="s">
        <v>161</v>
      </c>
      <c r="D79" s="32" t="s">
        <v>31</v>
      </c>
      <c r="E79" s="50" t="n">
        <v>744.27</v>
      </c>
      <c r="F79" s="21"/>
      <c r="G79" s="20" t="n">
        <f aca="false">ROUND(F79*1.2161,2)</f>
        <v>0</v>
      </c>
      <c r="H79" s="21"/>
    </row>
    <row r="80" customFormat="false" ht="15.75" hidden="false" customHeight="false" outlineLevel="0" collapsed="false">
      <c r="A80" s="16" t="s">
        <v>162</v>
      </c>
      <c r="B80" s="44" t="n">
        <v>5213444</v>
      </c>
      <c r="C80" s="63" t="s">
        <v>163</v>
      </c>
      <c r="D80" s="32" t="s">
        <v>164</v>
      </c>
      <c r="E80" s="50" t="n">
        <v>16</v>
      </c>
      <c r="F80" s="21"/>
      <c r="G80" s="20" t="n">
        <f aca="false">ROUND(F80*1.2161,2)</f>
        <v>0</v>
      </c>
      <c r="H80" s="21"/>
    </row>
    <row r="81" customFormat="false" ht="15.75" hidden="false" customHeight="false" outlineLevel="0" collapsed="false">
      <c r="A81" s="16" t="s">
        <v>165</v>
      </c>
      <c r="B81" s="44" t="n">
        <v>5213855</v>
      </c>
      <c r="C81" s="61" t="s">
        <v>166</v>
      </c>
      <c r="D81" s="32" t="s">
        <v>164</v>
      </c>
      <c r="E81" s="50" t="n">
        <v>83</v>
      </c>
      <c r="F81" s="21"/>
      <c r="G81" s="20" t="n">
        <f aca="false">ROUND(F81*1.2161,2)</f>
        <v>0</v>
      </c>
      <c r="H81" s="21"/>
    </row>
    <row r="82" customFormat="false" ht="15.75" hidden="false" customHeight="false" outlineLevel="0" collapsed="false">
      <c r="A82" s="16" t="s">
        <v>167</v>
      </c>
      <c r="B82" s="44" t="n">
        <v>5213440</v>
      </c>
      <c r="C82" s="61" t="s">
        <v>168</v>
      </c>
      <c r="D82" s="32" t="s">
        <v>164</v>
      </c>
      <c r="E82" s="50" t="n">
        <v>67</v>
      </c>
      <c r="F82" s="21"/>
      <c r="G82" s="20" t="n">
        <f aca="false">ROUND(F82*1.2161,2)</f>
        <v>0</v>
      </c>
      <c r="H82" s="21"/>
    </row>
    <row r="83" customFormat="false" ht="15.75" hidden="false" customHeight="false" outlineLevel="0" collapsed="false">
      <c r="A83" s="16" t="s">
        <v>169</v>
      </c>
      <c r="B83" s="44" t="n">
        <v>5219643</v>
      </c>
      <c r="C83" s="61" t="s">
        <v>170</v>
      </c>
      <c r="D83" s="32" t="s">
        <v>164</v>
      </c>
      <c r="E83" s="50" t="n">
        <v>475</v>
      </c>
      <c r="F83" s="21"/>
      <c r="G83" s="20" t="n">
        <f aca="false">ROUND(F83*1.2161,2)</f>
        <v>0</v>
      </c>
      <c r="H83" s="21"/>
    </row>
    <row r="84" customFormat="false" ht="15.75" hidden="false" customHeight="false" outlineLevel="0" collapsed="false">
      <c r="A84" s="22" t="s">
        <v>171</v>
      </c>
      <c r="B84" s="41"/>
      <c r="C84" s="3" t="s">
        <v>172</v>
      </c>
      <c r="D84" s="59"/>
      <c r="E84" s="59"/>
      <c r="F84" s="60"/>
      <c r="G84" s="60"/>
      <c r="H84" s="27"/>
    </row>
    <row r="85" customFormat="false" ht="15.75" hidden="false" customHeight="false" outlineLevel="0" collapsed="false">
      <c r="A85" s="30" t="s">
        <v>173</v>
      </c>
      <c r="B85" s="64" t="s">
        <v>174</v>
      </c>
      <c r="C85" s="65" t="s">
        <v>172</v>
      </c>
      <c r="D85" s="32" t="s">
        <v>164</v>
      </c>
      <c r="E85" s="50" t="n">
        <v>1</v>
      </c>
      <c r="F85" s="51"/>
      <c r="G85" s="20" t="n">
        <f aca="false">ROUND(F85*1.2161,2)</f>
        <v>0</v>
      </c>
      <c r="H85" s="21"/>
    </row>
    <row r="86" customFormat="false" ht="15.75" hidden="false" customHeight="false" outlineLevel="0" collapsed="false">
      <c r="A86" s="23"/>
      <c r="B86" s="23"/>
      <c r="C86" s="3" t="s">
        <v>175</v>
      </c>
      <c r="D86" s="66" t="s">
        <v>176</v>
      </c>
      <c r="E86" s="67"/>
      <c r="F86" s="68"/>
      <c r="G86" s="69" t="s">
        <v>176</v>
      </c>
      <c r="H86" s="7" t="n">
        <f aca="false">SUM(H7+H9+H14+H38+H62+H77+H84)</f>
        <v>0</v>
      </c>
    </row>
    <row r="87" customFormat="false" ht="15.75" hidden="false" customHeight="false" outlineLevel="0" collapsed="false">
      <c r="A87" s="2" t="s">
        <v>177</v>
      </c>
      <c r="B87" s="2"/>
      <c r="C87" s="2"/>
      <c r="D87" s="2"/>
      <c r="E87" s="2"/>
      <c r="F87" s="2"/>
      <c r="G87" s="2"/>
      <c r="H87" s="2"/>
    </row>
    <row r="88" customFormat="false" ht="15.75" hidden="false" customHeight="false" outlineLevel="0" collapsed="false">
      <c r="A88" s="2"/>
      <c r="B88" s="2"/>
      <c r="C88" s="2"/>
      <c r="D88" s="2"/>
      <c r="E88" s="2"/>
      <c r="F88" s="2"/>
      <c r="G88" s="2"/>
      <c r="H88" s="2"/>
    </row>
    <row r="89" customFormat="false" ht="15.75" hidden="false" customHeight="true" outlineLevel="0" collapsed="false">
      <c r="A89" s="3" t="s">
        <v>1</v>
      </c>
      <c r="B89" s="3"/>
      <c r="C89" s="3"/>
      <c r="D89" s="3"/>
      <c r="E89" s="3"/>
      <c r="F89" s="3"/>
      <c r="G89" s="3"/>
      <c r="H89" s="3"/>
    </row>
    <row r="90" customFormat="false" ht="15.75" hidden="false" customHeight="true" outlineLevel="0" collapsed="false">
      <c r="A90" s="4" t="s">
        <v>2</v>
      </c>
      <c r="B90" s="4"/>
      <c r="C90" s="5" t="s">
        <v>3</v>
      </c>
      <c r="D90" s="5"/>
      <c r="E90" s="5"/>
      <c r="F90" s="5"/>
      <c r="G90" s="5"/>
      <c r="H90" s="5"/>
    </row>
    <row r="91" customFormat="false" ht="15.75" hidden="false" customHeight="true" outlineLevel="0" collapsed="false">
      <c r="A91" s="4" t="s">
        <v>4</v>
      </c>
      <c r="B91" s="4"/>
      <c r="C91" s="5" t="s">
        <v>178</v>
      </c>
      <c r="D91" s="5"/>
      <c r="E91" s="5"/>
      <c r="F91" s="5"/>
      <c r="G91" s="5"/>
      <c r="H91" s="5"/>
    </row>
    <row r="92" customFormat="false" ht="39.55" hidden="false" customHeight="false" outlineLevel="0" collapsed="false">
      <c r="A92" s="6" t="s">
        <v>6</v>
      </c>
      <c r="B92" s="6" t="s">
        <v>7</v>
      </c>
      <c r="C92" s="6" t="s">
        <v>8</v>
      </c>
      <c r="D92" s="6" t="s">
        <v>9</v>
      </c>
      <c r="E92" s="6" t="s">
        <v>10</v>
      </c>
      <c r="F92" s="7" t="s">
        <v>11</v>
      </c>
      <c r="G92" s="8" t="s">
        <v>12</v>
      </c>
      <c r="H92" s="7" t="s">
        <v>13</v>
      </c>
    </row>
    <row r="93" customFormat="false" ht="15.75" hidden="false" customHeight="false" outlineLevel="0" collapsed="false">
      <c r="A93" s="22" t="s">
        <v>179</v>
      </c>
      <c r="B93" s="23"/>
      <c r="C93" s="24" t="s">
        <v>21</v>
      </c>
      <c r="D93" s="25"/>
      <c r="E93" s="25"/>
      <c r="F93" s="26"/>
      <c r="G93" s="26"/>
      <c r="H93" s="27"/>
    </row>
    <row r="94" customFormat="false" ht="15.75" hidden="false" customHeight="false" outlineLevel="0" collapsed="false">
      <c r="A94" s="15" t="s">
        <v>180</v>
      </c>
      <c r="B94" s="30" t="s">
        <v>29</v>
      </c>
      <c r="C94" s="28" t="s">
        <v>181</v>
      </c>
      <c r="D94" s="15" t="s">
        <v>31</v>
      </c>
      <c r="E94" s="18" t="n">
        <v>8036.7</v>
      </c>
      <c r="F94" s="29"/>
      <c r="G94" s="20"/>
      <c r="H94" s="21"/>
    </row>
    <row r="95" customFormat="false" ht="15.75" hidden="false" customHeight="false" outlineLevel="0" collapsed="false">
      <c r="A95" s="9" t="s">
        <v>20</v>
      </c>
      <c r="B95" s="52"/>
      <c r="C95" s="11" t="s">
        <v>182</v>
      </c>
      <c r="D95" s="53"/>
      <c r="E95" s="53"/>
      <c r="F95" s="70"/>
      <c r="G95" s="70"/>
      <c r="H95" s="14"/>
    </row>
    <row r="96" customFormat="false" ht="15.75" hidden="false" customHeight="false" outlineLevel="0" collapsed="false">
      <c r="A96" s="30" t="s">
        <v>183</v>
      </c>
      <c r="B96" s="71" t="s">
        <v>184</v>
      </c>
      <c r="C96" s="28" t="s">
        <v>185</v>
      </c>
      <c r="D96" s="57" t="s">
        <v>38</v>
      </c>
      <c r="E96" s="57" t="n">
        <f aca="false">Terraplenagem!B10</f>
        <v>7464.077778</v>
      </c>
      <c r="F96" s="29"/>
      <c r="G96" s="20"/>
      <c r="H96" s="21"/>
    </row>
    <row r="97" customFormat="false" ht="26.85" hidden="false" customHeight="false" outlineLevel="0" collapsed="false">
      <c r="A97" s="30" t="s">
        <v>186</v>
      </c>
      <c r="B97" s="71" t="s">
        <v>187</v>
      </c>
      <c r="C97" s="28" t="s">
        <v>188</v>
      </c>
      <c r="D97" s="57" t="s">
        <v>38</v>
      </c>
      <c r="E97" s="57" t="n">
        <f aca="false">Terraplenagem!B11</f>
        <v>4697.092222</v>
      </c>
      <c r="F97" s="29"/>
      <c r="G97" s="20"/>
      <c r="H97" s="21"/>
    </row>
    <row r="98" customFormat="false" ht="15.75" hidden="false" customHeight="false" outlineLevel="0" collapsed="false">
      <c r="A98" s="30" t="s">
        <v>189</v>
      </c>
      <c r="B98" s="71" t="s">
        <v>190</v>
      </c>
      <c r="C98" s="28" t="s">
        <v>191</v>
      </c>
      <c r="D98" s="57" t="s">
        <v>38</v>
      </c>
      <c r="E98" s="57" t="n">
        <f aca="false">Terraplenagem!B8</f>
        <v>6717.67</v>
      </c>
      <c r="F98" s="29"/>
      <c r="G98" s="20"/>
      <c r="H98" s="21"/>
    </row>
    <row r="99" customFormat="false" ht="15.75" hidden="false" customHeight="false" outlineLevel="0" collapsed="false">
      <c r="A99" s="30" t="s">
        <v>192</v>
      </c>
      <c r="B99" s="71" t="s">
        <v>193</v>
      </c>
      <c r="C99" s="28" t="s">
        <v>194</v>
      </c>
      <c r="D99" s="57" t="s">
        <v>19</v>
      </c>
      <c r="E99" s="57" t="n">
        <v>20</v>
      </c>
      <c r="F99" s="29"/>
      <c r="G99" s="20"/>
      <c r="H99" s="21"/>
    </row>
    <row r="100" customFormat="false" ht="15.75" hidden="false" customHeight="false" outlineLevel="0" collapsed="false">
      <c r="A100" s="30" t="s">
        <v>195</v>
      </c>
      <c r="B100" s="71" t="s">
        <v>196</v>
      </c>
      <c r="C100" s="28" t="s">
        <v>197</v>
      </c>
      <c r="D100" s="57" t="s">
        <v>19</v>
      </c>
      <c r="E100" s="57" t="n">
        <v>20</v>
      </c>
      <c r="F100" s="29"/>
      <c r="G100" s="20"/>
      <c r="H100" s="21"/>
    </row>
    <row r="101" customFormat="false" ht="15.75" hidden="false" customHeight="false" outlineLevel="0" collapsed="false">
      <c r="A101" s="9" t="s">
        <v>32</v>
      </c>
      <c r="B101" s="10"/>
      <c r="C101" s="11" t="s">
        <v>33</v>
      </c>
      <c r="D101" s="12"/>
      <c r="E101" s="12"/>
      <c r="F101" s="13"/>
      <c r="G101" s="13"/>
      <c r="H101" s="14"/>
    </row>
    <row r="102" customFormat="false" ht="15.75" hidden="false" customHeight="false" outlineLevel="0" collapsed="false">
      <c r="A102" s="22" t="s">
        <v>34</v>
      </c>
      <c r="B102" s="23"/>
      <c r="C102" s="24" t="s">
        <v>35</v>
      </c>
      <c r="D102" s="25"/>
      <c r="E102" s="25"/>
      <c r="F102" s="26"/>
      <c r="G102" s="26"/>
      <c r="H102" s="27"/>
    </row>
    <row r="103" customFormat="false" ht="15.75" hidden="false" customHeight="false" outlineLevel="0" collapsed="false">
      <c r="A103" s="30" t="s">
        <v>36</v>
      </c>
      <c r="B103" s="16" t="n">
        <v>90084</v>
      </c>
      <c r="C103" s="31" t="s">
        <v>37</v>
      </c>
      <c r="D103" s="32" t="s">
        <v>38</v>
      </c>
      <c r="E103" s="33" t="n">
        <v>123.2</v>
      </c>
      <c r="F103" s="19"/>
      <c r="G103" s="20"/>
      <c r="H103" s="21"/>
    </row>
    <row r="104" customFormat="false" ht="15.75" hidden="false" customHeight="false" outlineLevel="0" collapsed="false">
      <c r="A104" s="30" t="s">
        <v>39</v>
      </c>
      <c r="B104" s="16" t="n">
        <v>16</v>
      </c>
      <c r="C104" s="31" t="s">
        <v>40</v>
      </c>
      <c r="D104" s="32" t="s">
        <v>19</v>
      </c>
      <c r="E104" s="33" t="n">
        <v>14</v>
      </c>
      <c r="F104" s="19"/>
      <c r="G104" s="20"/>
      <c r="H104" s="21"/>
    </row>
    <row r="105" customFormat="false" ht="15.75" hidden="false" customHeight="false" outlineLevel="0" collapsed="false">
      <c r="A105" s="30" t="s">
        <v>43</v>
      </c>
      <c r="B105" s="16" t="n">
        <v>93367</v>
      </c>
      <c r="C105" s="31" t="str">
        <f aca="false">C112</f>
        <v>Reaterro mecanizado de vala com escavadeira hidráulico</v>
      </c>
      <c r="D105" s="32" t="s">
        <v>38</v>
      </c>
      <c r="E105" s="33" t="n">
        <v>61.6</v>
      </c>
      <c r="F105" s="19"/>
      <c r="G105" s="20"/>
      <c r="H105" s="21"/>
    </row>
    <row r="106" customFormat="false" ht="15.75" hidden="false" customHeight="false" outlineLevel="0" collapsed="false">
      <c r="A106" s="30" t="s">
        <v>46</v>
      </c>
      <c r="B106" s="16" t="n">
        <v>100978</v>
      </c>
      <c r="C106" s="34" t="s">
        <v>47</v>
      </c>
      <c r="D106" s="32" t="s">
        <v>38</v>
      </c>
      <c r="E106" s="33" t="n">
        <v>86.24</v>
      </c>
      <c r="F106" s="19"/>
      <c r="G106" s="20"/>
      <c r="H106" s="21"/>
    </row>
    <row r="107" customFormat="false" ht="15.75" hidden="false" customHeight="false" outlineLevel="0" collapsed="false">
      <c r="A107" s="30" t="s">
        <v>48</v>
      </c>
      <c r="B107" s="16" t="n">
        <v>95875</v>
      </c>
      <c r="C107" s="34" t="s">
        <v>49</v>
      </c>
      <c r="D107" s="32" t="s">
        <v>50</v>
      </c>
      <c r="E107" s="33" t="n">
        <v>172.48</v>
      </c>
      <c r="F107" s="19"/>
      <c r="G107" s="20"/>
      <c r="H107" s="21"/>
    </row>
    <row r="108" customFormat="false" ht="15.75" hidden="false" customHeight="false" outlineLevel="0" collapsed="false">
      <c r="A108" s="22" t="s">
        <v>54</v>
      </c>
      <c r="B108" s="35"/>
      <c r="C108" s="24" t="s">
        <v>55</v>
      </c>
      <c r="D108" s="36"/>
      <c r="E108" s="36"/>
      <c r="F108" s="37"/>
      <c r="G108" s="38"/>
      <c r="H108" s="27"/>
    </row>
    <row r="109" customFormat="false" ht="15.75" hidden="false" customHeight="false" outlineLevel="0" collapsed="false">
      <c r="A109" s="30" t="s">
        <v>56</v>
      </c>
      <c r="B109" s="39" t="n">
        <v>90084</v>
      </c>
      <c r="C109" s="31" t="str">
        <f aca="false">C103</f>
        <v>Escavação Mecanizada de Vala, com prof maior que 1,5m até 3,0m, solo de 1ª Categoria, em locais com alto nível de interferência</v>
      </c>
      <c r="D109" s="32" t="s">
        <v>38</v>
      </c>
      <c r="E109" s="40" t="n">
        <v>910.37</v>
      </c>
      <c r="F109" s="19"/>
      <c r="G109" s="20"/>
      <c r="H109" s="21"/>
    </row>
    <row r="110" customFormat="false" ht="15.75" hidden="false" customHeight="false" outlineLevel="0" collapsed="false">
      <c r="A110" s="30" t="s">
        <v>57</v>
      </c>
      <c r="B110" s="39" t="n">
        <v>96622</v>
      </c>
      <c r="C110" s="31" t="s">
        <v>58</v>
      </c>
      <c r="D110" s="32" t="s">
        <v>38</v>
      </c>
      <c r="E110" s="33" t="n">
        <v>13.13</v>
      </c>
      <c r="F110" s="19"/>
      <c r="G110" s="20"/>
      <c r="H110" s="21"/>
    </row>
    <row r="111" customFormat="false" ht="15.75" hidden="false" customHeight="false" outlineLevel="0" collapsed="false">
      <c r="A111" s="30" t="s">
        <v>64</v>
      </c>
      <c r="B111" s="39" t="n">
        <v>92212</v>
      </c>
      <c r="C111" s="31" t="s">
        <v>65</v>
      </c>
      <c r="D111" s="32" t="s">
        <v>61</v>
      </c>
      <c r="E111" s="33" t="n">
        <v>397.89</v>
      </c>
      <c r="F111" s="19"/>
      <c r="G111" s="20"/>
      <c r="H111" s="21"/>
    </row>
    <row r="112" customFormat="false" ht="15.75" hidden="false" customHeight="false" outlineLevel="0" collapsed="false">
      <c r="A112" s="30" t="s">
        <v>70</v>
      </c>
      <c r="B112" s="39" t="n">
        <v>93367</v>
      </c>
      <c r="C112" s="31" t="s">
        <v>71</v>
      </c>
      <c r="D112" s="32" t="s">
        <v>38</v>
      </c>
      <c r="E112" s="33" t="n">
        <v>754.24</v>
      </c>
      <c r="F112" s="19"/>
      <c r="G112" s="20"/>
      <c r="H112" s="21"/>
    </row>
    <row r="113" customFormat="false" ht="15.75" hidden="false" customHeight="false" outlineLevel="0" collapsed="false">
      <c r="A113" s="30" t="s">
        <v>74</v>
      </c>
      <c r="B113" s="39" t="n">
        <v>100978</v>
      </c>
      <c r="C113" s="31" t="str">
        <f aca="false">C106</f>
        <v>Carga, manobra e descarga de solos e materiais granulares em caminhão basculante de 10m³</v>
      </c>
      <c r="D113" s="32" t="s">
        <v>38</v>
      </c>
      <c r="E113" s="40" t="n">
        <v>233.03</v>
      </c>
      <c r="F113" s="19"/>
      <c r="G113" s="20"/>
      <c r="H113" s="21"/>
    </row>
    <row r="114" customFormat="false" ht="15.75" hidden="false" customHeight="false" outlineLevel="0" collapsed="false">
      <c r="A114" s="30" t="s">
        <v>75</v>
      </c>
      <c r="B114" s="39" t="n">
        <v>95875</v>
      </c>
      <c r="C114" s="31" t="str">
        <f aca="false">C107</f>
        <v>Transporte com caminhão basculante de 10m³, em via urbana pavimentada</v>
      </c>
      <c r="D114" s="32" t="s">
        <v>50</v>
      </c>
      <c r="E114" s="33" t="n">
        <v>437.16</v>
      </c>
      <c r="F114" s="19"/>
      <c r="G114" s="20"/>
      <c r="H114" s="21"/>
    </row>
    <row r="115" customFormat="false" ht="15.75" hidden="false" customHeight="false" outlineLevel="0" collapsed="false">
      <c r="A115" s="30" t="s">
        <v>76</v>
      </c>
      <c r="B115" s="39" t="n">
        <v>95875</v>
      </c>
      <c r="C115" s="34" t="str">
        <f aca="false">C114</f>
        <v>Transporte com caminhão basculante de 10m³, em via urbana pavimentada</v>
      </c>
      <c r="D115" s="32" t="s">
        <v>50</v>
      </c>
      <c r="E115" s="33" t="n">
        <v>173.32</v>
      </c>
      <c r="F115" s="19"/>
      <c r="G115" s="20"/>
      <c r="H115" s="21"/>
    </row>
    <row r="116" customFormat="false" ht="15.75" hidden="false" customHeight="false" outlineLevel="0" collapsed="false">
      <c r="A116" s="22" t="s">
        <v>77</v>
      </c>
      <c r="B116" s="41"/>
      <c r="C116" s="24" t="s">
        <v>78</v>
      </c>
      <c r="D116" s="42"/>
      <c r="E116" s="42"/>
      <c r="F116" s="43"/>
      <c r="G116" s="43"/>
      <c r="H116" s="27"/>
    </row>
    <row r="117" customFormat="false" ht="15.75" hidden="false" customHeight="false" outlineLevel="0" collapsed="false">
      <c r="A117" s="22" t="s">
        <v>79</v>
      </c>
      <c r="B117" s="41"/>
      <c r="C117" s="24" t="s">
        <v>80</v>
      </c>
      <c r="D117" s="42"/>
      <c r="E117" s="42"/>
      <c r="F117" s="43"/>
      <c r="G117" s="43"/>
      <c r="H117" s="27"/>
    </row>
    <row r="118" customFormat="false" ht="15.75" hidden="false" customHeight="false" outlineLevel="0" collapsed="false">
      <c r="A118" s="30" t="s">
        <v>81</v>
      </c>
      <c r="B118" s="44" t="n">
        <v>4915669</v>
      </c>
      <c r="C118" s="31" t="s">
        <v>82</v>
      </c>
      <c r="D118" s="32" t="s">
        <v>38</v>
      </c>
      <c r="E118" s="33" t="n">
        <v>3616.52</v>
      </c>
      <c r="F118" s="29"/>
      <c r="G118" s="20"/>
      <c r="H118" s="21"/>
    </row>
    <row r="119" customFormat="false" ht="15.75" hidden="false" customHeight="false" outlineLevel="0" collapsed="false">
      <c r="A119" s="30" t="s">
        <v>83</v>
      </c>
      <c r="B119" s="44" t="n">
        <v>100576</v>
      </c>
      <c r="C119" s="31" t="s">
        <v>84</v>
      </c>
      <c r="D119" s="32" t="s">
        <v>31</v>
      </c>
      <c r="E119" s="33" t="n">
        <v>8036.7</v>
      </c>
      <c r="F119" s="29"/>
      <c r="G119" s="20"/>
      <c r="H119" s="21"/>
    </row>
    <row r="120" customFormat="false" ht="15.75" hidden="false" customHeight="false" outlineLevel="0" collapsed="false">
      <c r="A120" s="30" t="s">
        <v>85</v>
      </c>
      <c r="B120" s="44" t="n">
        <v>96400</v>
      </c>
      <c r="C120" s="31" t="s">
        <v>86</v>
      </c>
      <c r="D120" s="32" t="s">
        <v>38</v>
      </c>
      <c r="E120" s="33" t="n">
        <v>1607.34</v>
      </c>
      <c r="F120" s="29"/>
      <c r="G120" s="20"/>
      <c r="H120" s="21"/>
    </row>
    <row r="121" customFormat="false" ht="15.75" hidden="false" customHeight="false" outlineLevel="0" collapsed="false">
      <c r="A121" s="30" t="s">
        <v>87</v>
      </c>
      <c r="B121" s="44" t="n">
        <v>96396</v>
      </c>
      <c r="C121" s="31" t="s">
        <v>88</v>
      </c>
      <c r="D121" s="32" t="s">
        <v>38</v>
      </c>
      <c r="E121" s="33" t="n">
        <v>1205.5</v>
      </c>
      <c r="F121" s="29"/>
      <c r="G121" s="20"/>
      <c r="H121" s="21"/>
    </row>
    <row r="122" customFormat="false" ht="15.75" hidden="false" customHeight="false" outlineLevel="0" collapsed="false">
      <c r="A122" s="30" t="s">
        <v>89</v>
      </c>
      <c r="B122" s="44" t="n">
        <v>4</v>
      </c>
      <c r="C122" s="31" t="s">
        <v>90</v>
      </c>
      <c r="D122" s="32" t="s">
        <v>31</v>
      </c>
      <c r="E122" s="33" t="n">
        <v>8036.7</v>
      </c>
      <c r="F122" s="29"/>
      <c r="G122" s="20"/>
      <c r="H122" s="21"/>
    </row>
    <row r="123" customFormat="false" ht="15.75" hidden="false" customHeight="false" outlineLevel="0" collapsed="false">
      <c r="A123" s="30" t="s">
        <v>91</v>
      </c>
      <c r="B123" s="44" t="n">
        <v>5</v>
      </c>
      <c r="C123" s="31" t="s">
        <v>92</v>
      </c>
      <c r="D123" s="32" t="s">
        <v>31</v>
      </c>
      <c r="E123" s="33" t="n">
        <v>16073.4</v>
      </c>
      <c r="F123" s="29"/>
      <c r="G123" s="20"/>
      <c r="H123" s="21"/>
    </row>
    <row r="124" customFormat="false" ht="15.75" hidden="false" customHeight="false" outlineLevel="0" collapsed="false">
      <c r="A124" s="30" t="s">
        <v>93</v>
      </c>
      <c r="B124" s="44" t="n">
        <v>100978</v>
      </c>
      <c r="C124" s="31" t="str">
        <f aca="false">C113</f>
        <v>Carga, manobra e descarga de solos e materiais granulares em caminhão basculante de 10m³</v>
      </c>
      <c r="D124" s="32" t="s">
        <v>38</v>
      </c>
      <c r="E124" s="33" t="n">
        <v>3274.96</v>
      </c>
      <c r="F124" s="29"/>
      <c r="G124" s="20"/>
      <c r="H124" s="21"/>
    </row>
    <row r="125" customFormat="false" ht="15.75" hidden="false" customHeight="false" outlineLevel="0" collapsed="false">
      <c r="A125" s="30" t="s">
        <v>95</v>
      </c>
      <c r="B125" s="44" t="n">
        <v>95875</v>
      </c>
      <c r="C125" s="31" t="s">
        <v>97</v>
      </c>
      <c r="D125" s="32" t="s">
        <v>50</v>
      </c>
      <c r="E125" s="33" t="n">
        <v>39299.47</v>
      </c>
      <c r="F125" s="29"/>
      <c r="G125" s="20"/>
      <c r="H125" s="21"/>
    </row>
    <row r="126" customFormat="false" ht="15.75" hidden="false" customHeight="false" outlineLevel="0" collapsed="false">
      <c r="A126" s="22" t="s">
        <v>98</v>
      </c>
      <c r="B126" s="23"/>
      <c r="C126" s="24" t="s">
        <v>99</v>
      </c>
      <c r="D126" s="25"/>
      <c r="E126" s="25"/>
      <c r="F126" s="26"/>
      <c r="G126" s="26"/>
      <c r="H126" s="27"/>
    </row>
    <row r="127" customFormat="false" ht="15.75" hidden="false" customHeight="false" outlineLevel="0" collapsed="false">
      <c r="A127" s="30" t="s">
        <v>100</v>
      </c>
      <c r="B127" s="44" t="n">
        <v>9</v>
      </c>
      <c r="C127" s="31" t="s">
        <v>101</v>
      </c>
      <c r="D127" s="32" t="s">
        <v>102</v>
      </c>
      <c r="E127" s="33" t="n">
        <v>964.4</v>
      </c>
      <c r="F127" s="19"/>
      <c r="G127" s="20"/>
      <c r="H127" s="21"/>
    </row>
    <row r="128" customFormat="false" ht="15.75" hidden="false" customHeight="false" outlineLevel="0" collapsed="false">
      <c r="A128" s="30" t="s">
        <v>103</v>
      </c>
      <c r="B128" s="44" t="n">
        <v>10</v>
      </c>
      <c r="C128" s="31" t="s">
        <v>104</v>
      </c>
      <c r="D128" s="32" t="s">
        <v>102</v>
      </c>
      <c r="E128" s="40" t="n">
        <v>964.4</v>
      </c>
      <c r="F128" s="19"/>
      <c r="G128" s="20"/>
      <c r="H128" s="21"/>
    </row>
    <row r="129" customFormat="false" ht="15.75" hidden="false" customHeight="false" outlineLevel="0" collapsed="false">
      <c r="A129" s="30" t="s">
        <v>107</v>
      </c>
      <c r="B129" s="44" t="n">
        <v>100986</v>
      </c>
      <c r="C129" s="31" t="s">
        <v>108</v>
      </c>
      <c r="D129" s="32" t="s">
        <v>38</v>
      </c>
      <c r="E129" s="33" t="n">
        <v>803.68</v>
      </c>
      <c r="F129" s="19"/>
      <c r="G129" s="20"/>
      <c r="H129" s="21"/>
    </row>
    <row r="130" customFormat="false" ht="15.75" hidden="false" customHeight="false" outlineLevel="0" collapsed="false">
      <c r="A130" s="30" t="s">
        <v>109</v>
      </c>
      <c r="B130" s="44" t="n">
        <v>95878</v>
      </c>
      <c r="C130" s="31" t="s">
        <v>97</v>
      </c>
      <c r="D130" s="32" t="s">
        <v>50</v>
      </c>
      <c r="E130" s="33" t="n">
        <v>23145.7</v>
      </c>
      <c r="F130" s="19" t="n">
        <f aca="false">F54</f>
        <v>0</v>
      </c>
      <c r="G130" s="20"/>
      <c r="H130" s="21"/>
    </row>
    <row r="131" customFormat="false" ht="15.75" hidden="false" customHeight="false" outlineLevel="0" collapsed="false">
      <c r="A131" s="22" t="s">
        <v>110</v>
      </c>
      <c r="B131" s="23"/>
      <c r="C131" s="24" t="s">
        <v>111</v>
      </c>
      <c r="D131" s="25"/>
      <c r="E131" s="25"/>
      <c r="F131" s="26"/>
      <c r="G131" s="26"/>
      <c r="H131" s="27"/>
    </row>
    <row r="132" customFormat="false" ht="15.75" hidden="false" customHeight="false" outlineLevel="0" collapsed="false">
      <c r="A132" s="30" t="s">
        <v>112</v>
      </c>
      <c r="B132" s="44" t="s">
        <v>113</v>
      </c>
      <c r="C132" s="31" t="s">
        <v>113</v>
      </c>
      <c r="D132" s="32" t="s">
        <v>114</v>
      </c>
      <c r="E132" s="33" t="n">
        <v>7233.04</v>
      </c>
      <c r="F132" s="29" t="n">
        <f aca="false">F56</f>
        <v>0</v>
      </c>
      <c r="G132" s="20"/>
      <c r="H132" s="21"/>
    </row>
    <row r="133" customFormat="false" ht="15.75" hidden="false" customHeight="false" outlineLevel="0" collapsed="false">
      <c r="A133" s="30" t="s">
        <v>115</v>
      </c>
      <c r="B133" s="44" t="s">
        <v>116</v>
      </c>
      <c r="C133" s="31" t="s">
        <v>116</v>
      </c>
      <c r="D133" s="32" t="s">
        <v>114</v>
      </c>
      <c r="E133" s="33" t="n">
        <v>9644.04</v>
      </c>
      <c r="F133" s="29" t="n">
        <f aca="false">F57</f>
        <v>0</v>
      </c>
      <c r="G133" s="20"/>
      <c r="H133" s="21"/>
    </row>
    <row r="134" customFormat="false" ht="15.75" hidden="false" customHeight="false" outlineLevel="0" collapsed="false">
      <c r="A134" s="30" t="s">
        <v>117</v>
      </c>
      <c r="B134" s="44" t="s">
        <v>118</v>
      </c>
      <c r="C134" s="31" t="s">
        <v>118</v>
      </c>
      <c r="D134" s="32" t="s">
        <v>102</v>
      </c>
      <c r="E134" s="33" t="n">
        <v>45.92</v>
      </c>
      <c r="F134" s="29" t="n">
        <f aca="false">F58</f>
        <v>0</v>
      </c>
      <c r="G134" s="20"/>
      <c r="H134" s="21"/>
    </row>
    <row r="135" customFormat="false" ht="15.75" hidden="false" customHeight="false" outlineLevel="0" collapsed="false">
      <c r="A135" s="30" t="s">
        <v>119</v>
      </c>
      <c r="B135" s="44" t="s">
        <v>120</v>
      </c>
      <c r="C135" s="31" t="s">
        <v>120</v>
      </c>
      <c r="D135" s="32" t="s">
        <v>102</v>
      </c>
      <c r="E135" s="33" t="n">
        <v>57.86</v>
      </c>
      <c r="F135" s="29" t="n">
        <f aca="false">F59</f>
        <v>0</v>
      </c>
      <c r="G135" s="20"/>
      <c r="H135" s="21"/>
    </row>
    <row r="136" customFormat="false" ht="15.75" hidden="false" customHeight="false" outlineLevel="0" collapsed="false">
      <c r="A136" s="30" t="s">
        <v>121</v>
      </c>
      <c r="B136" s="44" t="n">
        <v>102330</v>
      </c>
      <c r="C136" s="31" t="s">
        <v>122</v>
      </c>
      <c r="D136" s="32" t="s">
        <v>123</v>
      </c>
      <c r="E136" s="33" t="n">
        <v>3619.99</v>
      </c>
      <c r="F136" s="29" t="n">
        <f aca="false">F60</f>
        <v>0</v>
      </c>
      <c r="G136" s="20"/>
      <c r="H136" s="21"/>
    </row>
    <row r="137" customFormat="false" ht="15.75" hidden="false" customHeight="false" outlineLevel="0" collapsed="false">
      <c r="A137" s="30" t="s">
        <v>124</v>
      </c>
      <c r="B137" s="44" t="n">
        <v>102331</v>
      </c>
      <c r="C137" s="31" t="s">
        <v>125</v>
      </c>
      <c r="D137" s="32" t="s">
        <v>123</v>
      </c>
      <c r="E137" s="33" t="n">
        <v>31252.55</v>
      </c>
      <c r="F137" s="29" t="n">
        <f aca="false">F61</f>
        <v>0</v>
      </c>
      <c r="G137" s="20"/>
      <c r="H137" s="21"/>
    </row>
    <row r="138" customFormat="false" ht="15.75" hidden="false" customHeight="false" outlineLevel="0" collapsed="false">
      <c r="A138" s="9" t="s">
        <v>126</v>
      </c>
      <c r="B138" s="10"/>
      <c r="C138" s="11" t="s">
        <v>127</v>
      </c>
      <c r="D138" s="12"/>
      <c r="E138" s="12"/>
      <c r="F138" s="13"/>
      <c r="G138" s="13"/>
      <c r="H138" s="14"/>
    </row>
    <row r="139" customFormat="false" ht="15.75" hidden="false" customHeight="false" outlineLevel="0" collapsed="false">
      <c r="A139" s="9" t="s">
        <v>128</v>
      </c>
      <c r="B139" s="10"/>
      <c r="C139" s="11" t="s">
        <v>129</v>
      </c>
      <c r="D139" s="12"/>
      <c r="E139" s="12"/>
      <c r="F139" s="13"/>
      <c r="G139" s="13"/>
      <c r="H139" s="14"/>
      <c r="K139" s="72"/>
    </row>
    <row r="140" customFormat="false" ht="15.75" hidden="false" customHeight="false" outlineLevel="0" collapsed="false">
      <c r="A140" s="30" t="s">
        <v>130</v>
      </c>
      <c r="B140" s="49" t="s">
        <v>131</v>
      </c>
      <c r="C140" s="31" t="str">
        <f aca="false">C146</f>
        <v>Escavação mecanizada de vala com prof. maior que 1,5m e até 3,0m (média montante e justante)</v>
      </c>
      <c r="D140" s="50" t="s">
        <v>38</v>
      </c>
      <c r="E140" s="33" t="n">
        <v>52.25</v>
      </c>
      <c r="F140" s="51" t="n">
        <f aca="false">F70</f>
        <v>0</v>
      </c>
      <c r="G140" s="20"/>
      <c r="H140" s="21"/>
    </row>
    <row r="141" customFormat="false" ht="15.75" hidden="false" customHeight="false" outlineLevel="0" collapsed="false">
      <c r="A141" s="30" t="s">
        <v>132</v>
      </c>
      <c r="B141" s="49" t="s">
        <v>133</v>
      </c>
      <c r="C141" s="31" t="s">
        <v>134</v>
      </c>
      <c r="D141" s="50" t="s">
        <v>61</v>
      </c>
      <c r="E141" s="33" t="n">
        <v>1161</v>
      </c>
      <c r="F141" s="51" t="n">
        <f aca="false">F66</f>
        <v>0</v>
      </c>
      <c r="G141" s="20"/>
      <c r="H141" s="21"/>
    </row>
    <row r="142" customFormat="false" ht="15.75" hidden="false" customHeight="false" outlineLevel="0" collapsed="false">
      <c r="A142" s="30" t="s">
        <v>135</v>
      </c>
      <c r="B142" s="49" t="s">
        <v>136</v>
      </c>
      <c r="C142" s="31" t="str">
        <f aca="false">C121</f>
        <v>Execução de base de brita graduada simples, exclusive carga e transporte</v>
      </c>
      <c r="D142" s="50" t="s">
        <v>38</v>
      </c>
      <c r="E142" s="33" t="n">
        <v>26.13</v>
      </c>
      <c r="F142" s="51" t="n">
        <f aca="false">F121</f>
        <v>0</v>
      </c>
      <c r="G142" s="20"/>
      <c r="H142" s="21"/>
    </row>
    <row r="143" customFormat="false" ht="15.75" hidden="false" customHeight="false" outlineLevel="0" collapsed="false">
      <c r="A143" s="30" t="s">
        <v>137</v>
      </c>
      <c r="B143" s="49" t="s">
        <v>138</v>
      </c>
      <c r="C143" s="31" t="s">
        <v>47</v>
      </c>
      <c r="D143" s="50" t="s">
        <v>38</v>
      </c>
      <c r="E143" s="33" t="n">
        <v>32.65</v>
      </c>
      <c r="F143" s="51" t="n">
        <f aca="false">F124</f>
        <v>0</v>
      </c>
      <c r="G143" s="20"/>
      <c r="H143" s="21"/>
    </row>
    <row r="144" customFormat="false" ht="15.75" hidden="false" customHeight="false" outlineLevel="0" collapsed="false">
      <c r="A144" s="30" t="s">
        <v>139</v>
      </c>
      <c r="B144" s="49" t="s">
        <v>140</v>
      </c>
      <c r="C144" s="31" t="s">
        <v>49</v>
      </c>
      <c r="D144" s="50" t="s">
        <v>50</v>
      </c>
      <c r="E144" s="33" t="n">
        <v>391.84</v>
      </c>
      <c r="F144" s="51" t="n">
        <f aca="false">F125</f>
        <v>0</v>
      </c>
      <c r="G144" s="20"/>
      <c r="H144" s="21"/>
    </row>
    <row r="145" customFormat="false" ht="15.75" hidden="false" customHeight="false" outlineLevel="0" collapsed="false">
      <c r="A145" s="9" t="s">
        <v>141</v>
      </c>
      <c r="B145" s="52"/>
      <c r="C145" s="11" t="s">
        <v>142</v>
      </c>
      <c r="D145" s="53"/>
      <c r="E145" s="53"/>
      <c r="F145" s="54"/>
      <c r="G145" s="54"/>
      <c r="H145" s="14"/>
    </row>
    <row r="146" customFormat="false" ht="15.75" hidden="false" customHeight="false" outlineLevel="0" collapsed="false">
      <c r="A146" s="30" t="s">
        <v>143</v>
      </c>
      <c r="B146" s="49" t="s">
        <v>131</v>
      </c>
      <c r="C146" s="31" t="s">
        <v>144</v>
      </c>
      <c r="D146" s="50" t="s">
        <v>38</v>
      </c>
      <c r="E146" s="18" t="n">
        <v>154.1</v>
      </c>
      <c r="F146" s="51" t="n">
        <f aca="false">F140</f>
        <v>0</v>
      </c>
      <c r="G146" s="20"/>
      <c r="H146" s="21"/>
    </row>
    <row r="147" customFormat="false" ht="15.75" hidden="false" customHeight="false" outlineLevel="0" collapsed="false">
      <c r="A147" s="30" t="s">
        <v>145</v>
      </c>
      <c r="B147" s="55" t="n">
        <v>97084</v>
      </c>
      <c r="C147" s="31" t="s">
        <v>146</v>
      </c>
      <c r="D147" s="56" t="s">
        <v>31</v>
      </c>
      <c r="E147" s="57" t="n">
        <v>1027.36</v>
      </c>
      <c r="F147" s="51" t="n">
        <f aca="false">F71</f>
        <v>0</v>
      </c>
      <c r="G147" s="20"/>
      <c r="H147" s="21"/>
    </row>
    <row r="148" customFormat="false" ht="15.75" hidden="false" customHeight="false" outlineLevel="0" collapsed="false">
      <c r="A148" s="30" t="s">
        <v>147</v>
      </c>
      <c r="B148" s="44" t="n">
        <v>96622</v>
      </c>
      <c r="C148" s="31" t="s">
        <v>148</v>
      </c>
      <c r="D148" s="32" t="s">
        <v>38</v>
      </c>
      <c r="E148" s="18" t="n">
        <v>30.82</v>
      </c>
      <c r="F148" s="51" t="n">
        <f aca="false">F72</f>
        <v>0</v>
      </c>
      <c r="G148" s="20"/>
      <c r="H148" s="21"/>
    </row>
    <row r="149" customFormat="false" ht="15.75" hidden="false" customHeight="false" outlineLevel="0" collapsed="false">
      <c r="A149" s="30" t="s">
        <v>149</v>
      </c>
      <c r="B149" s="44" t="n">
        <v>94991</v>
      </c>
      <c r="C149" s="31" t="s">
        <v>150</v>
      </c>
      <c r="D149" s="32" t="s">
        <v>38</v>
      </c>
      <c r="E149" s="18" t="n">
        <v>54.65</v>
      </c>
      <c r="F149" s="51" t="n">
        <f aca="false">F73</f>
        <v>0</v>
      </c>
      <c r="G149" s="20"/>
      <c r="H149" s="21"/>
    </row>
    <row r="150" customFormat="false" ht="15.75" hidden="false" customHeight="false" outlineLevel="0" collapsed="false">
      <c r="A150" s="30" t="s">
        <v>151</v>
      </c>
      <c r="B150" s="44" t="n">
        <v>14</v>
      </c>
      <c r="C150" s="31" t="s">
        <v>152</v>
      </c>
      <c r="D150" s="32" t="s">
        <v>61</v>
      </c>
      <c r="E150" s="18" t="n">
        <v>466.13</v>
      </c>
      <c r="F150" s="51" t="n">
        <f aca="false">F74</f>
        <v>0</v>
      </c>
      <c r="G150" s="20"/>
      <c r="H150" s="21"/>
    </row>
    <row r="151" customFormat="false" ht="15.75" hidden="false" customHeight="false" outlineLevel="0" collapsed="false">
      <c r="A151" s="30" t="s">
        <v>153</v>
      </c>
      <c r="B151" s="44" t="n">
        <v>100978</v>
      </c>
      <c r="C151" s="31" t="s">
        <v>47</v>
      </c>
      <c r="D151" s="32" t="s">
        <v>38</v>
      </c>
      <c r="E151" s="18" t="n">
        <v>249.65</v>
      </c>
      <c r="F151" s="51" t="n">
        <f aca="false">F75</f>
        <v>0</v>
      </c>
      <c r="G151" s="20"/>
      <c r="H151" s="21"/>
    </row>
    <row r="152" customFormat="false" ht="15.75" hidden="false" customHeight="false" outlineLevel="0" collapsed="false">
      <c r="A152" s="30" t="s">
        <v>154</v>
      </c>
      <c r="B152" s="44" t="n">
        <v>95875</v>
      </c>
      <c r="C152" s="31" t="s">
        <v>155</v>
      </c>
      <c r="D152" s="32" t="s">
        <v>50</v>
      </c>
      <c r="E152" s="18" t="n">
        <v>838.33</v>
      </c>
      <c r="F152" s="51" t="n">
        <f aca="false">F76</f>
        <v>0</v>
      </c>
      <c r="G152" s="20"/>
      <c r="H152" s="21"/>
    </row>
    <row r="153" customFormat="false" ht="15.75" hidden="false" customHeight="false" outlineLevel="0" collapsed="false">
      <c r="A153" s="22" t="s">
        <v>156</v>
      </c>
      <c r="B153" s="41"/>
      <c r="C153" s="58" t="s">
        <v>157</v>
      </c>
      <c r="D153" s="59"/>
      <c r="E153" s="59"/>
      <c r="F153" s="60"/>
      <c r="G153" s="60"/>
      <c r="H153" s="27"/>
    </row>
    <row r="154" customFormat="false" ht="15.75" hidden="false" customHeight="false" outlineLevel="0" collapsed="false">
      <c r="A154" s="73" t="s">
        <v>158</v>
      </c>
      <c r="B154" s="73" t="n">
        <f aca="false">B78</f>
        <v>5214001</v>
      </c>
      <c r="C154" s="74" t="str">
        <f aca="false">C78</f>
        <v>Pintura de faixa com tinta acrílica, emulsionada em água, esp 0,3mm</v>
      </c>
      <c r="D154" s="75" t="s">
        <v>31</v>
      </c>
      <c r="E154" s="76" t="n">
        <v>352.11</v>
      </c>
      <c r="F154" s="51" t="n">
        <f aca="false">F78</f>
        <v>0</v>
      </c>
      <c r="G154" s="20"/>
      <c r="H154" s="21"/>
    </row>
    <row r="155" customFormat="false" ht="15.75" hidden="false" customHeight="false" outlineLevel="0" collapsed="false">
      <c r="A155" s="73" t="s">
        <v>160</v>
      </c>
      <c r="B155" s="73" t="n">
        <f aca="false">B80</f>
        <v>5213444</v>
      </c>
      <c r="C155" s="74" t="str">
        <f aca="false">C80</f>
        <v>Placa de regulamentação, lado 0,248</v>
      </c>
      <c r="D155" s="32" t="s">
        <v>164</v>
      </c>
      <c r="E155" s="50" t="n">
        <v>3</v>
      </c>
      <c r="F155" s="51" t="n">
        <f aca="false">F80</f>
        <v>0</v>
      </c>
      <c r="G155" s="20"/>
      <c r="H155" s="21"/>
    </row>
    <row r="156" customFormat="false" ht="15.75" hidden="false" customHeight="false" outlineLevel="0" collapsed="false">
      <c r="A156" s="73" t="s">
        <v>162</v>
      </c>
      <c r="B156" s="73" t="n">
        <f aca="false">B81</f>
        <v>5213855</v>
      </c>
      <c r="C156" s="74" t="str">
        <f aca="false">C81</f>
        <v>Suporte metálico para placa R1</v>
      </c>
      <c r="D156" s="32" t="s">
        <v>164</v>
      </c>
      <c r="E156" s="50" t="n">
        <v>26</v>
      </c>
      <c r="F156" s="51" t="n">
        <f aca="false">F81</f>
        <v>0</v>
      </c>
      <c r="G156" s="20"/>
      <c r="H156" s="21"/>
    </row>
    <row r="157" customFormat="false" ht="15.75" hidden="false" customHeight="false" outlineLevel="0" collapsed="false">
      <c r="A157" s="73" t="s">
        <v>165</v>
      </c>
      <c r="B157" s="73" t="n">
        <f aca="false">B82</f>
        <v>5213440</v>
      </c>
      <c r="C157" s="74" t="str">
        <f aca="false">C82</f>
        <v>Placa de regulamentação em aço 0,60m</v>
      </c>
      <c r="D157" s="32" t="s">
        <v>164</v>
      </c>
      <c r="E157" s="50" t="n">
        <v>23</v>
      </c>
      <c r="F157" s="51" t="n">
        <f aca="false">F82</f>
        <v>0</v>
      </c>
      <c r="G157" s="20"/>
      <c r="H157" s="21"/>
    </row>
    <row r="158" customFormat="false" ht="15.75" hidden="false" customHeight="false" outlineLevel="0" collapsed="false">
      <c r="A158" s="73" t="s">
        <v>167</v>
      </c>
      <c r="B158" s="73" t="n">
        <f aca="false">B83</f>
        <v>5219643</v>
      </c>
      <c r="C158" s="74" t="str">
        <f aca="false">C83</f>
        <v>Tachão refletivo em resina sintética, bidirecional, fornecimento e colocação</v>
      </c>
      <c r="D158" s="32" t="s">
        <v>164</v>
      </c>
      <c r="E158" s="50" t="n">
        <v>76</v>
      </c>
      <c r="F158" s="51" t="n">
        <f aca="false">F83</f>
        <v>0</v>
      </c>
      <c r="G158" s="20"/>
      <c r="H158" s="21"/>
    </row>
    <row r="159" customFormat="false" ht="15.75" hidden="false" customHeight="false" outlineLevel="0" collapsed="false">
      <c r="A159" s="23"/>
      <c r="B159" s="23"/>
      <c r="C159" s="3" t="s">
        <v>175</v>
      </c>
      <c r="D159" s="66" t="s">
        <v>176</v>
      </c>
      <c r="E159" s="67"/>
      <c r="F159" s="68"/>
      <c r="G159" s="69" t="s">
        <v>176</v>
      </c>
      <c r="H159" s="7" t="n">
        <f aca="false">H93+H95+H101+H116+H138+H153</f>
        <v>0</v>
      </c>
    </row>
    <row r="160" customFormat="false" ht="15.75" hidden="false" customHeight="false" outlineLevel="0" collapsed="false">
      <c r="A160" s="77"/>
      <c r="B160" s="77"/>
      <c r="C160" s="78"/>
      <c r="D160" s="62"/>
      <c r="E160" s="79"/>
      <c r="F160" s="80"/>
      <c r="G160" s="81"/>
      <c r="H160" s="82"/>
    </row>
    <row r="161" customFormat="false" ht="15.75" hidden="false" customHeight="false" outlineLevel="0" collapsed="false">
      <c r="A161" s="10"/>
      <c r="B161" s="10"/>
      <c r="C161" s="83" t="s">
        <v>198</v>
      </c>
      <c r="D161" s="84" t="s">
        <v>176</v>
      </c>
      <c r="E161" s="85"/>
      <c r="F161" s="86"/>
      <c r="G161" s="87" t="s">
        <v>176</v>
      </c>
      <c r="H161" s="88" t="n">
        <f aca="false">H86</f>
        <v>0</v>
      </c>
    </row>
    <row r="162" customFormat="false" ht="15.75" hidden="false" customHeight="false" outlineLevel="0" collapsed="false">
      <c r="A162" s="10"/>
      <c r="B162" s="10"/>
      <c r="C162" s="83" t="s">
        <v>199</v>
      </c>
      <c r="D162" s="84" t="s">
        <v>176</v>
      </c>
      <c r="E162" s="85"/>
      <c r="F162" s="86"/>
      <c r="G162" s="87" t="s">
        <v>176</v>
      </c>
      <c r="H162" s="88" t="n">
        <f aca="false">H159</f>
        <v>0</v>
      </c>
    </row>
    <row r="163" customFormat="false" ht="15.75" hidden="false" customHeight="false" outlineLevel="0" collapsed="false">
      <c r="A163" s="89"/>
      <c r="B163" s="89"/>
      <c r="C163" s="90" t="s">
        <v>200</v>
      </c>
      <c r="D163" s="91" t="s">
        <v>176</v>
      </c>
      <c r="E163" s="92"/>
      <c r="F163" s="93"/>
      <c r="G163" s="94" t="s">
        <v>176</v>
      </c>
      <c r="H163" s="95" t="n">
        <f aca="false">H161+H162</f>
        <v>0</v>
      </c>
    </row>
    <row r="165" customFormat="false" ht="15.75" hidden="false" customHeight="false" outlineLevel="0" collapsed="false">
      <c r="A165" s="96" t="s">
        <v>4</v>
      </c>
      <c r="B165" s="97"/>
    </row>
    <row r="166" customFormat="false" ht="15.75" hidden="false" customHeight="false" outlineLevel="0" collapsed="false">
      <c r="A166" s="98" t="s">
        <v>201</v>
      </c>
      <c r="B166" s="99"/>
    </row>
    <row r="167" customFormat="false" ht="15.75" hidden="false" customHeight="false" outlineLevel="0" collapsed="false">
      <c r="A167" s="98" t="s">
        <v>202</v>
      </c>
    </row>
    <row r="168" customFormat="false" ht="15.75" hidden="false" customHeight="false" outlineLevel="0" collapsed="false">
      <c r="A168" s="98" t="s">
        <v>203</v>
      </c>
    </row>
    <row r="247" customFormat="false" ht="15.75" hidden="false" customHeight="false" outlineLevel="0" collapsed="false">
      <c r="A247" s="100"/>
      <c r="B247" s="100"/>
      <c r="C247" s="100"/>
      <c r="D247" s="100"/>
      <c r="E247" s="101"/>
      <c r="F247" s="102"/>
      <c r="G247" s="102"/>
      <c r="H247" s="102"/>
    </row>
    <row r="248" customFormat="false" ht="17.35" hidden="false" customHeight="false" outlineLevel="0" collapsed="false">
      <c r="A248" s="103" t="s">
        <v>204</v>
      </c>
      <c r="B248" s="103"/>
      <c r="C248" s="100"/>
      <c r="D248" s="100"/>
      <c r="E248" s="101"/>
      <c r="F248" s="102"/>
      <c r="G248" s="102"/>
      <c r="H248" s="102"/>
    </row>
    <row r="249" customFormat="false" ht="17.35" hidden="false" customHeight="false" outlineLevel="0" collapsed="false">
      <c r="A249" s="104" t="s">
        <v>205</v>
      </c>
      <c r="B249" s="105"/>
      <c r="C249" s="100"/>
      <c r="D249" s="100"/>
      <c r="E249" s="101"/>
      <c r="F249" s="102"/>
      <c r="G249" s="102"/>
      <c r="H249" s="102"/>
    </row>
    <row r="250" customFormat="false" ht="17.35" hidden="false" customHeight="false" outlineLevel="0" collapsed="false">
      <c r="A250" s="104" t="s">
        <v>206</v>
      </c>
      <c r="B250" s="105"/>
      <c r="C250" s="100"/>
      <c r="D250" s="100"/>
      <c r="E250" s="101"/>
      <c r="F250" s="102"/>
      <c r="G250" s="102"/>
      <c r="H250" s="102"/>
    </row>
    <row r="251" customFormat="false" ht="17.35" hidden="false" customHeight="false" outlineLevel="0" collapsed="false">
      <c r="A251" s="106" t="s">
        <v>207</v>
      </c>
      <c r="B251" s="107"/>
      <c r="C251" s="100"/>
      <c r="D251" s="100"/>
      <c r="E251" s="101"/>
      <c r="F251" s="97"/>
      <c r="G251" s="97"/>
      <c r="H251" s="97"/>
    </row>
    <row r="252" customFormat="false" ht="17.35" hidden="false" customHeight="false" outlineLevel="0" collapsed="false">
      <c r="A252" s="106" t="s">
        <v>208</v>
      </c>
      <c r="B252" s="108" t="n">
        <v>0.2161</v>
      </c>
      <c r="C252" s="100"/>
      <c r="D252" s="100"/>
      <c r="E252" s="101"/>
      <c r="F252" s="109"/>
      <c r="G252" s="97"/>
      <c r="H252" s="97"/>
    </row>
    <row r="253" customFormat="false" ht="15.75" hidden="false" customHeight="true" outlineLevel="0" collapsed="false">
      <c r="A253" s="110" t="s">
        <v>209</v>
      </c>
      <c r="B253" s="111" t="n">
        <v>0.15</v>
      </c>
      <c r="C253" s="100"/>
      <c r="D253" s="100"/>
      <c r="E253" s="101"/>
      <c r="F253" s="109"/>
      <c r="G253" s="109"/>
      <c r="H253" s="109"/>
    </row>
    <row r="254" customFormat="false" ht="15.75" hidden="false" customHeight="false" outlineLevel="0" collapsed="false">
      <c r="A254" s="110"/>
      <c r="B254" s="111"/>
      <c r="C254" s="100"/>
      <c r="D254" s="100"/>
      <c r="E254" s="101"/>
      <c r="F254" s="109"/>
      <c r="G254" s="109"/>
      <c r="H254" s="109"/>
    </row>
    <row r="255" customFormat="false" ht="15.75" hidden="false" customHeight="false" outlineLevel="0" collapsed="false">
      <c r="A255" s="110"/>
      <c r="B255" s="111"/>
      <c r="C255" s="100"/>
      <c r="D255" s="100"/>
      <c r="E255" s="101"/>
      <c r="F255" s="109"/>
      <c r="G255" s="97"/>
      <c r="H255" s="97"/>
    </row>
  </sheetData>
  <mergeCells count="15">
    <mergeCell ref="A1:H2"/>
    <mergeCell ref="A3:H3"/>
    <mergeCell ref="A4:B4"/>
    <mergeCell ref="C4:H4"/>
    <mergeCell ref="A5:B5"/>
    <mergeCell ref="C5:H5"/>
    <mergeCell ref="A87:H88"/>
    <mergeCell ref="A89:H89"/>
    <mergeCell ref="A90:B90"/>
    <mergeCell ref="C90:H90"/>
    <mergeCell ref="A91:B91"/>
    <mergeCell ref="C91:H91"/>
    <mergeCell ref="A248:B248"/>
    <mergeCell ref="A253:A255"/>
    <mergeCell ref="B253:B255"/>
  </mergeCells>
  <printOptions headings="false" gridLines="true" gridLinesSet="true" horizontalCentered="true" verticalCentered="false"/>
  <pageMargins left="0.7" right="0.7" top="0.75" bottom="0.75" header="0.511811023622047" footer="0.511811023622047"/>
  <pageSetup paperSize="9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58"/>
  <sheetViews>
    <sheetView showFormulas="false" showGridLines="true" showRowColHeaders="true" showZeros="true" rightToLeft="false" tabSelected="false" showOutlineSymbols="true" defaultGridColor="true" view="normal" topLeftCell="A7" colorId="64" zoomScale="65" zoomScaleNormal="65" zoomScalePageLayoutView="100" workbookViewId="0">
      <selection pane="topLeft" activeCell="A1" activeCellId="0" sqref="A1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2" min="2" style="1" width="21"/>
    <col collapsed="false" customWidth="true" hidden="false" outlineLevel="0" max="3" min="3" style="1" width="17.57"/>
    <col collapsed="false" customWidth="true" hidden="false" outlineLevel="0" max="6" min="6" style="1" width="17.01"/>
    <col collapsed="false" customWidth="true" hidden="false" outlineLevel="0" max="8" min="8" style="1" width="17.01"/>
    <col collapsed="false" customWidth="true" hidden="false" outlineLevel="0" max="10" min="10" style="1" width="17.57"/>
    <col collapsed="false" customWidth="true" hidden="false" outlineLevel="0" max="12" min="12" style="1" width="15.9"/>
    <col collapsed="false" customWidth="true" hidden="false" outlineLevel="0" max="14" min="14" style="1" width="17.01"/>
    <col collapsed="false" customWidth="true" hidden="false" outlineLevel="0" max="16" min="16" style="1" width="17.01"/>
  </cols>
  <sheetData>
    <row r="1" customFormat="false" ht="15.75" hidden="false" customHeight="false" outlineLevel="0" collapsed="false">
      <c r="A1" s="112" t="s">
        <v>210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00"/>
      <c r="R1" s="100"/>
    </row>
    <row r="2" customFormat="false" ht="15.75" hidden="false" customHeight="false" outlineLevel="0" collapsed="false">
      <c r="A2" s="113" t="s">
        <v>211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00"/>
      <c r="R2" s="100"/>
    </row>
    <row r="3" customFormat="false" ht="15.75" hidden="false" customHeight="false" outlineLevel="0" collapsed="false">
      <c r="A3" s="114" t="s">
        <v>212</v>
      </c>
      <c r="B3" s="115" t="s">
        <v>213</v>
      </c>
      <c r="C3" s="115"/>
      <c r="D3" s="115"/>
      <c r="E3" s="116" t="s">
        <v>214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00"/>
      <c r="R3" s="100"/>
    </row>
    <row r="4" customFormat="false" ht="15.75" hidden="false" customHeight="false" outlineLevel="0" collapsed="false">
      <c r="A4" s="116" t="s">
        <v>215</v>
      </c>
      <c r="B4" s="116" t="s">
        <v>8</v>
      </c>
      <c r="C4" s="116" t="s">
        <v>216</v>
      </c>
      <c r="D4" s="116" t="s">
        <v>217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00"/>
      <c r="R4" s="100"/>
    </row>
    <row r="5" customFormat="false" ht="15.75" hidden="false" customHeight="false" outlineLevel="0" collapsed="false">
      <c r="A5" s="116"/>
      <c r="B5" s="116"/>
      <c r="C5" s="116"/>
      <c r="D5" s="116"/>
      <c r="E5" s="116" t="s">
        <v>218</v>
      </c>
      <c r="F5" s="116"/>
      <c r="G5" s="116" t="s">
        <v>219</v>
      </c>
      <c r="H5" s="116"/>
      <c r="I5" s="116" t="s">
        <v>220</v>
      </c>
      <c r="J5" s="116"/>
      <c r="K5" s="116" t="s">
        <v>221</v>
      </c>
      <c r="L5" s="116"/>
      <c r="M5" s="116" t="s">
        <v>222</v>
      </c>
      <c r="N5" s="116"/>
      <c r="O5" s="116" t="s">
        <v>223</v>
      </c>
      <c r="P5" s="116"/>
      <c r="Q5" s="100"/>
      <c r="R5" s="100"/>
    </row>
    <row r="6" customFormat="false" ht="15.75" hidden="false" customHeight="false" outlineLevel="0" collapsed="false">
      <c r="A6" s="116"/>
      <c r="B6" s="116"/>
      <c r="C6" s="116"/>
      <c r="D6" s="116"/>
      <c r="E6" s="116" t="s">
        <v>217</v>
      </c>
      <c r="F6" s="116" t="s">
        <v>216</v>
      </c>
      <c r="G6" s="116" t="s">
        <v>217</v>
      </c>
      <c r="H6" s="116" t="s">
        <v>216</v>
      </c>
      <c r="I6" s="116" t="s">
        <v>217</v>
      </c>
      <c r="J6" s="116" t="s">
        <v>216</v>
      </c>
      <c r="K6" s="116" t="s">
        <v>217</v>
      </c>
      <c r="L6" s="116" t="s">
        <v>216</v>
      </c>
      <c r="M6" s="116" t="s">
        <v>217</v>
      </c>
      <c r="N6" s="116" t="s">
        <v>216</v>
      </c>
      <c r="O6" s="116" t="s">
        <v>217</v>
      </c>
      <c r="P6" s="116" t="s">
        <v>216</v>
      </c>
      <c r="Q6" s="100"/>
      <c r="R6" s="100"/>
    </row>
    <row r="7" customFormat="false" ht="15.75" hidden="false" customHeight="false" outlineLevel="0" collapsed="false">
      <c r="A7" s="117" t="n">
        <v>1</v>
      </c>
      <c r="B7" s="118" t="s">
        <v>15</v>
      </c>
      <c r="C7" s="119" t="n">
        <v>375668.61</v>
      </c>
      <c r="D7" s="120" t="n">
        <v>0.0327</v>
      </c>
      <c r="E7" s="121" t="n">
        <f aca="false">F7/C7</f>
        <v>0.0419</v>
      </c>
      <c r="F7" s="122" t="n">
        <f aca="false">C7*0.0419</f>
        <v>15740.514759</v>
      </c>
      <c r="G7" s="121" t="n">
        <f aca="false">H7/C7</f>
        <v>0.2237</v>
      </c>
      <c r="H7" s="122" t="n">
        <f aca="false">C7*0.2237</f>
        <v>84037.068057</v>
      </c>
      <c r="I7" s="123" t="n">
        <f aca="false">J7/C7</f>
        <v>0.2417</v>
      </c>
      <c r="J7" s="122" t="n">
        <f aca="false">C7*0.2417</f>
        <v>90799.103037</v>
      </c>
      <c r="K7" s="123" t="n">
        <f aca="false">L7/C7</f>
        <v>0.2</v>
      </c>
      <c r="L7" s="122" t="n">
        <f aca="false">C7*0.2</f>
        <v>75133.722</v>
      </c>
      <c r="M7" s="123" t="n">
        <f aca="false">N7/C7</f>
        <v>0.2048</v>
      </c>
      <c r="N7" s="122" t="n">
        <f aca="false">C7*0.2048</f>
        <v>76936.931328</v>
      </c>
      <c r="O7" s="123" t="n">
        <f aca="false">P7/C7</f>
        <v>0.0271</v>
      </c>
      <c r="P7" s="122" t="n">
        <f aca="false">C7*0.0271</f>
        <v>10180.619331</v>
      </c>
      <c r="Q7" s="100"/>
      <c r="R7" s="100"/>
    </row>
    <row r="8" customFormat="false" ht="15.75" hidden="false" customHeight="false" outlineLevel="0" collapsed="false">
      <c r="A8" s="117" t="n">
        <v>2</v>
      </c>
      <c r="B8" s="118" t="s">
        <v>21</v>
      </c>
      <c r="C8" s="119" t="n">
        <v>52743.24</v>
      </c>
      <c r="D8" s="120" t="n">
        <v>0.0046</v>
      </c>
      <c r="E8" s="121" t="n">
        <f aca="false">F8/C8</f>
        <v>0.125</v>
      </c>
      <c r="F8" s="122" t="n">
        <f aca="false">C8/8</f>
        <v>6592.905</v>
      </c>
      <c r="G8" s="121" t="n">
        <f aca="false">E8</f>
        <v>0.125</v>
      </c>
      <c r="H8" s="122" t="n">
        <f aca="false">F8</f>
        <v>6592.905</v>
      </c>
      <c r="I8" s="121" t="n">
        <f aca="false">G8</f>
        <v>0.125</v>
      </c>
      <c r="J8" s="122" t="n">
        <f aca="false">H8</f>
        <v>6592.905</v>
      </c>
      <c r="K8" s="121" t="n">
        <f aca="false">I8</f>
        <v>0.125</v>
      </c>
      <c r="L8" s="122" t="n">
        <f aca="false">J8</f>
        <v>6592.905</v>
      </c>
      <c r="M8" s="121" t="n">
        <f aca="false">K8</f>
        <v>0.125</v>
      </c>
      <c r="N8" s="122" t="n">
        <f aca="false">L8</f>
        <v>6592.905</v>
      </c>
      <c r="O8" s="121" t="n">
        <f aca="false">M8</f>
        <v>0.125</v>
      </c>
      <c r="P8" s="122" t="n">
        <f aca="false">N8</f>
        <v>6592.905</v>
      </c>
      <c r="Q8" s="100"/>
      <c r="R8" s="100"/>
    </row>
    <row r="9" customFormat="false" ht="15.75" hidden="false" customHeight="false" outlineLevel="0" collapsed="false">
      <c r="A9" s="117" t="n">
        <v>3</v>
      </c>
      <c r="B9" s="118" t="s">
        <v>33</v>
      </c>
      <c r="C9" s="119" t="n">
        <v>1378940.71</v>
      </c>
      <c r="D9" s="120" t="n">
        <v>0.12</v>
      </c>
      <c r="E9" s="121" t="n">
        <f aca="false">F9/C9</f>
        <v>0.333333333333333</v>
      </c>
      <c r="F9" s="122" t="n">
        <f aca="false">C9/3</f>
        <v>459646.903333333</v>
      </c>
      <c r="G9" s="121" t="n">
        <f aca="false">E9</f>
        <v>0.333333333333333</v>
      </c>
      <c r="H9" s="122" t="n">
        <f aca="false">F9</f>
        <v>459646.903333333</v>
      </c>
      <c r="I9" s="121" t="n">
        <f aca="false">G9</f>
        <v>0.333333333333333</v>
      </c>
      <c r="J9" s="122" t="n">
        <f aca="false">H9</f>
        <v>459646.903333333</v>
      </c>
      <c r="K9" s="123"/>
      <c r="L9" s="47"/>
      <c r="M9" s="123"/>
      <c r="N9" s="47"/>
      <c r="O9" s="123"/>
      <c r="P9" s="124" t="n">
        <f aca="false">N9</f>
        <v>0</v>
      </c>
      <c r="Q9" s="100"/>
      <c r="R9" s="100"/>
    </row>
    <row r="10" customFormat="false" ht="15.75" hidden="false" customHeight="false" outlineLevel="0" collapsed="false">
      <c r="A10" s="117" t="n">
        <v>4</v>
      </c>
      <c r="B10" s="118" t="s">
        <v>78</v>
      </c>
      <c r="C10" s="119" t="n">
        <v>8146432.26</v>
      </c>
      <c r="D10" s="120" t="n">
        <v>0.709</v>
      </c>
      <c r="E10" s="123"/>
      <c r="F10" s="47"/>
      <c r="G10" s="121" t="n">
        <f aca="false">E10</f>
        <v>0</v>
      </c>
      <c r="H10" s="122" t="n">
        <f aca="false">C10/4</f>
        <v>2036608.065</v>
      </c>
      <c r="I10" s="121" t="n">
        <f aca="false">J10/C10</f>
        <v>0.25</v>
      </c>
      <c r="J10" s="122" t="n">
        <f aca="false">C10/4</f>
        <v>2036608.065</v>
      </c>
      <c r="K10" s="121" t="n">
        <f aca="false">I10</f>
        <v>0.25</v>
      </c>
      <c r="L10" s="122" t="n">
        <f aca="false">J10</f>
        <v>2036608.065</v>
      </c>
      <c r="M10" s="121" t="n">
        <f aca="false">K10</f>
        <v>0.25</v>
      </c>
      <c r="N10" s="122" t="n">
        <f aca="false">L10</f>
        <v>2036608.065</v>
      </c>
      <c r="O10" s="123"/>
      <c r="P10" s="47"/>
      <c r="Q10" s="100"/>
      <c r="R10" s="100"/>
    </row>
    <row r="11" customFormat="false" ht="15.75" hidden="false" customHeight="false" outlineLevel="0" collapsed="false">
      <c r="A11" s="117" t="n">
        <v>5</v>
      </c>
      <c r="B11" s="118" t="s">
        <v>127</v>
      </c>
      <c r="C11" s="119" t="n">
        <v>1371044.66</v>
      </c>
      <c r="D11" s="120" t="n">
        <v>0.1193</v>
      </c>
      <c r="E11" s="123"/>
      <c r="F11" s="124"/>
      <c r="G11" s="123"/>
      <c r="H11" s="47"/>
      <c r="I11" s="121" t="n">
        <f aca="false">J11/C11</f>
        <v>0.2</v>
      </c>
      <c r="J11" s="122" t="n">
        <f aca="false">C11/5</f>
        <v>274208.932</v>
      </c>
      <c r="K11" s="121" t="n">
        <f aca="false">I11</f>
        <v>0.2</v>
      </c>
      <c r="L11" s="122" t="n">
        <f aca="false">C11/5</f>
        <v>274208.932</v>
      </c>
      <c r="M11" s="121" t="n">
        <f aca="false">K11</f>
        <v>0.2</v>
      </c>
      <c r="N11" s="122" t="n">
        <f aca="false">L11</f>
        <v>274208.932</v>
      </c>
      <c r="O11" s="121" t="n">
        <f aca="false">M11</f>
        <v>0.2</v>
      </c>
      <c r="P11" s="122" t="n">
        <f aca="false">N11</f>
        <v>274208.932</v>
      </c>
      <c r="Q11" s="100"/>
      <c r="R11" s="100"/>
    </row>
    <row r="12" customFormat="false" ht="15.75" hidden="false" customHeight="false" outlineLevel="0" collapsed="false">
      <c r="A12" s="117" t="n">
        <v>6</v>
      </c>
      <c r="B12" s="118" t="s">
        <v>224</v>
      </c>
      <c r="C12" s="119" t="n">
        <v>160778.76</v>
      </c>
      <c r="D12" s="120" t="n">
        <v>0.014</v>
      </c>
      <c r="E12" s="123"/>
      <c r="F12" s="47"/>
      <c r="G12" s="123"/>
      <c r="H12" s="47"/>
      <c r="I12" s="123"/>
      <c r="J12" s="47"/>
      <c r="K12" s="123"/>
      <c r="L12" s="47"/>
      <c r="M12" s="123"/>
      <c r="N12" s="47"/>
      <c r="O12" s="123"/>
      <c r="P12" s="47"/>
      <c r="Q12" s="100"/>
      <c r="R12" s="100"/>
    </row>
    <row r="13" customFormat="false" ht="15.75" hidden="false" customHeight="false" outlineLevel="0" collapsed="false">
      <c r="A13" s="117" t="n">
        <v>7</v>
      </c>
      <c r="B13" s="118" t="s">
        <v>172</v>
      </c>
      <c r="C13" s="119" t="n">
        <v>3923.19</v>
      </c>
      <c r="D13" s="120" t="n">
        <v>0.0003</v>
      </c>
      <c r="E13" s="123"/>
      <c r="F13" s="47"/>
      <c r="G13" s="123"/>
      <c r="H13" s="47"/>
      <c r="I13" s="123"/>
      <c r="J13" s="47"/>
      <c r="K13" s="123"/>
      <c r="L13" s="47"/>
      <c r="M13" s="123"/>
      <c r="N13" s="47"/>
      <c r="O13" s="123"/>
      <c r="P13" s="47"/>
      <c r="Q13" s="100"/>
      <c r="R13" s="100"/>
    </row>
    <row r="14" customFormat="false" ht="15.75" hidden="false" customHeight="false" outlineLevel="0" collapsed="false">
      <c r="A14" s="116" t="s">
        <v>176</v>
      </c>
      <c r="B14" s="116"/>
      <c r="C14" s="125" t="n">
        <f aca="false">SUM(C7:C13)</f>
        <v>11489531.43</v>
      </c>
      <c r="D14" s="120" t="n">
        <f aca="false">SUM(D7:D13)+0.0001</f>
        <v>1</v>
      </c>
      <c r="E14" s="120" t="n">
        <f aca="false">F14/C14</f>
        <v>0.0419495195281722</v>
      </c>
      <c r="F14" s="125" t="n">
        <f aca="false">SUM(F7:F13)</f>
        <v>481980.323092333</v>
      </c>
      <c r="G14" s="120" t="n">
        <f aca="false">H14/C14</f>
        <v>0.225151474379172</v>
      </c>
      <c r="H14" s="125" t="n">
        <f aca="false">SUM(H7:H13)</f>
        <v>2586884.94139033</v>
      </c>
      <c r="I14" s="120" t="n">
        <f aca="false">J14/C14</f>
        <v>0.24960599358144</v>
      </c>
      <c r="J14" s="125" t="n">
        <f aca="false">SUM(J7:J13)</f>
        <v>2867855.90837033</v>
      </c>
      <c r="K14" s="120" t="n">
        <f aca="false">L14/C14</f>
        <v>0.208236831813079</v>
      </c>
      <c r="L14" s="125" t="n">
        <f aca="false">SUM(L7:L13)</f>
        <v>2392543.624</v>
      </c>
      <c r="M14" s="120" t="n">
        <f aca="false">N14/C14</f>
        <v>0.208393775491678</v>
      </c>
      <c r="N14" s="125" t="n">
        <f aca="false">SUM(N7:N13)</f>
        <v>2394346.833328</v>
      </c>
      <c r="O14" s="120" t="n">
        <f aca="false">P14/C14</f>
        <v>0.0253258766994817</v>
      </c>
      <c r="P14" s="125" t="n">
        <f aca="false">SUM(P7:P13)</f>
        <v>290982.456331</v>
      </c>
      <c r="Q14" s="100"/>
      <c r="R14" s="100"/>
    </row>
    <row r="15" customFormat="false" ht="15.75" hidden="false" customHeight="false" outlineLevel="0" collapsed="false">
      <c r="A15" s="126" t="s">
        <v>225</v>
      </c>
      <c r="B15" s="126"/>
      <c r="C15" s="126"/>
      <c r="D15" s="126"/>
      <c r="E15" s="120" t="n">
        <f aca="false">F15/C14</f>
        <v>0.0419495195281722</v>
      </c>
      <c r="F15" s="125" t="n">
        <f aca="false">F14</f>
        <v>481980.323092333</v>
      </c>
      <c r="G15" s="120" t="n">
        <f aca="false">E15+G14</f>
        <v>0.267100993907344</v>
      </c>
      <c r="H15" s="125" t="n">
        <f aca="false">H14+F15</f>
        <v>3068865.26448267</v>
      </c>
      <c r="I15" s="120" t="n">
        <f aca="false">G15+I14</f>
        <v>0.516706987488784</v>
      </c>
      <c r="J15" s="125" t="n">
        <f aca="false">J14+H15</f>
        <v>5936721.172853</v>
      </c>
      <c r="K15" s="120" t="n">
        <f aca="false">I15+K14</f>
        <v>0.724943819301863</v>
      </c>
      <c r="L15" s="125" t="n">
        <f aca="false">L14+J15</f>
        <v>8329264.796853</v>
      </c>
      <c r="M15" s="120" t="n">
        <f aca="false">K15+M14</f>
        <v>0.933337594793542</v>
      </c>
      <c r="N15" s="125" t="n">
        <f aca="false">N14+L15</f>
        <v>10723611.630181</v>
      </c>
      <c r="O15" s="120" t="n">
        <f aca="false">M15+O14</f>
        <v>0.958663471493023</v>
      </c>
      <c r="P15" s="125" t="n">
        <f aca="false">P14+N15</f>
        <v>11014594.086512</v>
      </c>
      <c r="Q15" s="100"/>
      <c r="R15" s="100"/>
    </row>
    <row r="16" customFormat="false" ht="15.75" hidden="false" customHeight="false" outlineLevel="0" collapsed="false">
      <c r="A16" s="116" t="s">
        <v>211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27"/>
      <c r="L16" s="127"/>
      <c r="M16" s="127"/>
      <c r="N16" s="127"/>
      <c r="O16" s="127"/>
      <c r="P16" s="127"/>
      <c r="Q16" s="100"/>
      <c r="R16" s="100"/>
    </row>
    <row r="17" customFormat="false" ht="15.75" hidden="false" customHeight="false" outlineLevel="0" collapsed="false">
      <c r="A17" s="114" t="s">
        <v>212</v>
      </c>
      <c r="B17" s="115" t="s">
        <v>213</v>
      </c>
      <c r="C17" s="115"/>
      <c r="D17" s="115"/>
      <c r="E17" s="116" t="s">
        <v>214</v>
      </c>
      <c r="F17" s="116"/>
      <c r="G17" s="116"/>
      <c r="H17" s="116"/>
      <c r="I17" s="116"/>
      <c r="J17" s="116"/>
      <c r="K17" s="127"/>
      <c r="L17" s="127"/>
      <c r="M17" s="127"/>
      <c r="N17" s="127"/>
      <c r="O17" s="127"/>
      <c r="P17" s="127"/>
      <c r="Q17" s="100"/>
      <c r="R17" s="100"/>
    </row>
    <row r="18" customFormat="false" ht="15.75" hidden="false" customHeight="false" outlineLevel="0" collapsed="false">
      <c r="A18" s="116" t="s">
        <v>215</v>
      </c>
      <c r="B18" s="116" t="s">
        <v>8</v>
      </c>
      <c r="C18" s="116" t="s">
        <v>216</v>
      </c>
      <c r="D18" s="116" t="s">
        <v>217</v>
      </c>
      <c r="E18" s="116"/>
      <c r="F18" s="116"/>
      <c r="G18" s="116"/>
      <c r="H18" s="116"/>
      <c r="I18" s="116"/>
      <c r="J18" s="116"/>
      <c r="K18" s="127"/>
      <c r="L18" s="127"/>
      <c r="M18" s="127"/>
      <c r="N18" s="127"/>
      <c r="O18" s="127"/>
      <c r="P18" s="127"/>
      <c r="Q18" s="100"/>
      <c r="R18" s="100"/>
    </row>
    <row r="19" customFormat="false" ht="15.75" hidden="false" customHeight="false" outlineLevel="0" collapsed="false">
      <c r="A19" s="116"/>
      <c r="B19" s="116"/>
      <c r="C19" s="116"/>
      <c r="D19" s="116"/>
      <c r="E19" s="116" t="s">
        <v>226</v>
      </c>
      <c r="F19" s="116"/>
      <c r="G19" s="116" t="s">
        <v>227</v>
      </c>
      <c r="H19" s="116"/>
      <c r="I19" s="116" t="s">
        <v>228</v>
      </c>
      <c r="J19" s="116"/>
      <c r="K19" s="127"/>
      <c r="L19" s="127"/>
      <c r="M19" s="127"/>
      <c r="N19" s="127"/>
      <c r="O19" s="127"/>
      <c r="P19" s="127"/>
    </row>
    <row r="20" customFormat="false" ht="15.75" hidden="false" customHeight="false" outlineLevel="0" collapsed="false">
      <c r="A20" s="116"/>
      <c r="B20" s="116"/>
      <c r="C20" s="116"/>
      <c r="D20" s="116"/>
      <c r="E20" s="116" t="s">
        <v>217</v>
      </c>
      <c r="F20" s="116" t="s">
        <v>216</v>
      </c>
      <c r="G20" s="116" t="s">
        <v>217</v>
      </c>
      <c r="H20" s="116" t="s">
        <v>216</v>
      </c>
      <c r="I20" s="116" t="s">
        <v>217</v>
      </c>
      <c r="J20" s="116" t="s">
        <v>216</v>
      </c>
      <c r="K20" s="127"/>
      <c r="L20" s="127"/>
      <c r="M20" s="127"/>
      <c r="N20" s="127"/>
      <c r="O20" s="127"/>
      <c r="P20" s="127"/>
    </row>
    <row r="21" customFormat="false" ht="15.75" hidden="false" customHeight="false" outlineLevel="0" collapsed="false">
      <c r="A21" s="128" t="n">
        <v>1</v>
      </c>
      <c r="B21" s="129" t="str">
        <f aca="false">B7</f>
        <v>Adm Local</v>
      </c>
      <c r="C21" s="130" t="n">
        <f aca="false">C7</f>
        <v>375668.61</v>
      </c>
      <c r="D21" s="131" t="n">
        <f aca="false">C21/C28</f>
        <v>0.0326965997080701</v>
      </c>
      <c r="E21" s="132" t="n">
        <f aca="false">F21/C21</f>
        <v>0.0321</v>
      </c>
      <c r="F21" s="130" t="n">
        <f aca="false">C21*0.0321</f>
        <v>12058.962381</v>
      </c>
      <c r="G21" s="133" t="n">
        <f aca="false">H21/C21</f>
        <v>0.0287</v>
      </c>
      <c r="H21" s="130" t="n">
        <f aca="false">C7-F7-H7-J7-L7-N7-P7-F21</f>
        <v>10781.689107</v>
      </c>
      <c r="I21" s="134" t="n">
        <f aca="false">J21/C21</f>
        <v>1</v>
      </c>
      <c r="J21" s="135" t="n">
        <f aca="false">H21+F21+P7+N7+L7+J7+H7+F7</f>
        <v>375668.61</v>
      </c>
      <c r="K21" s="127"/>
      <c r="L21" s="127"/>
      <c r="M21" s="127"/>
      <c r="N21" s="127"/>
      <c r="O21" s="127"/>
      <c r="P21" s="127"/>
    </row>
    <row r="22" customFormat="false" ht="15.75" hidden="false" customHeight="false" outlineLevel="0" collapsed="false">
      <c r="A22" s="128" t="n">
        <v>2</v>
      </c>
      <c r="B22" s="129" t="str">
        <f aca="false">B8</f>
        <v>Serviços Preliminares</v>
      </c>
      <c r="C22" s="130" t="n">
        <f aca="false">C8</f>
        <v>52743.24</v>
      </c>
      <c r="D22" s="131" t="n">
        <f aca="false">C22/C28</f>
        <v>0.00459054751896005</v>
      </c>
      <c r="E22" s="136" t="n">
        <f aca="false">F22/C22</f>
        <v>0.125</v>
      </c>
      <c r="F22" s="130" t="n">
        <f aca="false">F8</f>
        <v>6592.905</v>
      </c>
      <c r="G22" s="136" t="n">
        <f aca="false">H22/C22</f>
        <v>0.125</v>
      </c>
      <c r="H22" s="130" t="n">
        <f aca="false">F22</f>
        <v>6592.905</v>
      </c>
      <c r="I22" s="134" t="n">
        <f aca="false">J22/C22</f>
        <v>1</v>
      </c>
      <c r="J22" s="135" t="n">
        <f aca="false">H22+F22+P8+N8+L8+J8+H8+F8</f>
        <v>52743.24</v>
      </c>
      <c r="K22" s="127"/>
      <c r="L22" s="127"/>
      <c r="M22" s="127"/>
      <c r="N22" s="127"/>
      <c r="O22" s="127"/>
      <c r="P22" s="127"/>
    </row>
    <row r="23" customFormat="false" ht="15.75" hidden="false" customHeight="false" outlineLevel="0" collapsed="false">
      <c r="A23" s="128" t="n">
        <v>3</v>
      </c>
      <c r="B23" s="129" t="str">
        <f aca="false">B9</f>
        <v>Microdrenagem Urbana</v>
      </c>
      <c r="C23" s="130" t="n">
        <f aca="false">C9</f>
        <v>1378940.71</v>
      </c>
      <c r="D23" s="131" t="n">
        <f aca="false">C23/C28</f>
        <v>0.120017140681602</v>
      </c>
      <c r="E23" s="132"/>
      <c r="F23" s="137"/>
      <c r="G23" s="132"/>
      <c r="H23" s="137"/>
      <c r="I23" s="134" t="n">
        <f aca="false">J23/C23</f>
        <v>1</v>
      </c>
      <c r="J23" s="135" t="n">
        <f aca="false">H23+F23+P9+N9+L9+J9+H9+F9</f>
        <v>1378940.71</v>
      </c>
      <c r="K23" s="127"/>
      <c r="L23" s="127"/>
      <c r="M23" s="127"/>
      <c r="N23" s="127"/>
      <c r="O23" s="127"/>
      <c r="P23" s="127"/>
    </row>
    <row r="24" customFormat="false" ht="15.75" hidden="false" customHeight="false" outlineLevel="0" collapsed="false">
      <c r="A24" s="128" t="n">
        <v>4</v>
      </c>
      <c r="B24" s="129" t="str">
        <f aca="false">B10</f>
        <v>Pavimentação</v>
      </c>
      <c r="C24" s="130" t="n">
        <f aca="false">C10</f>
        <v>8146432.26</v>
      </c>
      <c r="D24" s="131" t="n">
        <f aca="false">C24/C28</f>
        <v>0.70903085209629</v>
      </c>
      <c r="E24" s="132"/>
      <c r="F24" s="137"/>
      <c r="G24" s="132"/>
      <c r="H24" s="137"/>
      <c r="I24" s="134" t="n">
        <f aca="false">J24/C24</f>
        <v>1</v>
      </c>
      <c r="J24" s="135" t="n">
        <f aca="false">H24+F24+P10+N10+L10+J10+H10+F10</f>
        <v>8146432.26</v>
      </c>
      <c r="K24" s="127"/>
      <c r="L24" s="127"/>
      <c r="M24" s="127"/>
      <c r="N24" s="127"/>
      <c r="O24" s="127"/>
      <c r="P24" s="127"/>
    </row>
    <row r="25" customFormat="false" ht="15.75" hidden="false" customHeight="false" outlineLevel="0" collapsed="false">
      <c r="A25" s="128" t="n">
        <v>5</v>
      </c>
      <c r="B25" s="129" t="str">
        <f aca="false">B11</f>
        <v>Obras Complementares</v>
      </c>
      <c r="C25" s="130" t="n">
        <f aca="false">C11</f>
        <v>1371044.66</v>
      </c>
      <c r="D25" s="131" t="n">
        <f aca="false">C25/C28</f>
        <v>0.119329902037615</v>
      </c>
      <c r="E25" s="136" t="n">
        <f aca="false">I11</f>
        <v>0.2</v>
      </c>
      <c r="F25" s="130" t="n">
        <f aca="false">P11</f>
        <v>274208.932</v>
      </c>
      <c r="G25" s="136"/>
      <c r="H25" s="130"/>
      <c r="I25" s="134" t="n">
        <f aca="false">J25/C25</f>
        <v>1</v>
      </c>
      <c r="J25" s="135" t="n">
        <f aca="false">H25+F25+P11+N11+L11+J11+H11+F11</f>
        <v>1371044.66</v>
      </c>
      <c r="K25" s="127"/>
      <c r="L25" s="127"/>
      <c r="M25" s="127"/>
      <c r="N25" s="127"/>
      <c r="O25" s="127"/>
      <c r="P25" s="127"/>
    </row>
    <row r="26" customFormat="false" ht="15.75" hidden="false" customHeight="false" outlineLevel="0" collapsed="false">
      <c r="A26" s="128" t="n">
        <v>6</v>
      </c>
      <c r="B26" s="129" t="str">
        <f aca="false">B12</f>
        <v>Sinalização</v>
      </c>
      <c r="C26" s="130" t="n">
        <f aca="false">C12</f>
        <v>160778.76</v>
      </c>
      <c r="D26" s="131" t="n">
        <f aca="false">C26/C28</f>
        <v>0.0139935001683528</v>
      </c>
      <c r="E26" s="132"/>
      <c r="F26" s="130" t="n">
        <f aca="false">H26</f>
        <v>80389.38</v>
      </c>
      <c r="G26" s="136" t="n">
        <f aca="false">H26/C26</f>
        <v>0.5</v>
      </c>
      <c r="H26" s="130" t="n">
        <f aca="false">C26/2</f>
        <v>80389.38</v>
      </c>
      <c r="I26" s="134" t="n">
        <f aca="false">J26/C26</f>
        <v>1</v>
      </c>
      <c r="J26" s="135" t="n">
        <f aca="false">H26+F26+P12+N12+L12+J12+H12+F12</f>
        <v>160778.76</v>
      </c>
      <c r="K26" s="127"/>
      <c r="L26" s="127"/>
      <c r="M26" s="127"/>
      <c r="N26" s="127"/>
      <c r="O26" s="127"/>
      <c r="P26" s="127"/>
    </row>
    <row r="27" customFormat="false" ht="15.75" hidden="false" customHeight="false" outlineLevel="0" collapsed="false">
      <c r="A27" s="128" t="n">
        <v>7</v>
      </c>
      <c r="B27" s="129" t="str">
        <f aca="false">B13</f>
        <v>Desmobilização</v>
      </c>
      <c r="C27" s="130" t="n">
        <f aca="false">C13</f>
        <v>3923.19</v>
      </c>
      <c r="D27" s="131" t="n">
        <f aca="false">C27/C28</f>
        <v>0.000341457789110204</v>
      </c>
      <c r="E27" s="132"/>
      <c r="F27" s="137"/>
      <c r="G27" s="132"/>
      <c r="H27" s="130" t="n">
        <f aca="false">C27</f>
        <v>3923.19</v>
      </c>
      <c r="I27" s="134" t="n">
        <f aca="false">J27/C27</f>
        <v>1</v>
      </c>
      <c r="J27" s="135" t="n">
        <f aca="false">H27+F27+P13+N13+L13+J13+H13+F13</f>
        <v>3923.19</v>
      </c>
      <c r="K27" s="127"/>
      <c r="L27" s="127"/>
      <c r="M27" s="127"/>
      <c r="N27" s="127"/>
      <c r="O27" s="127"/>
      <c r="P27" s="127"/>
    </row>
    <row r="28" customFormat="false" ht="15.75" hidden="false" customHeight="false" outlineLevel="0" collapsed="false">
      <c r="A28" s="113" t="s">
        <v>176</v>
      </c>
      <c r="B28" s="113"/>
      <c r="C28" s="138" t="n">
        <f aca="false">SUM(C21:C27)</f>
        <v>11489531.43</v>
      </c>
      <c r="D28" s="120" t="n">
        <f aca="false">SUM(D21:D27)</f>
        <v>1</v>
      </c>
      <c r="E28" s="131" t="n">
        <f aca="false">F28/C28</f>
        <v>0.0324861097821985</v>
      </c>
      <c r="F28" s="125" t="n">
        <f aca="false">SUM(F21:F27)</f>
        <v>373250.179381</v>
      </c>
      <c r="G28" s="131" t="n">
        <f aca="false">H28/C28</f>
        <v>0.00885041872477823</v>
      </c>
      <c r="H28" s="125" t="n">
        <f aca="false">SUM(H21:H27)</f>
        <v>101687.164107</v>
      </c>
      <c r="I28" s="134"/>
      <c r="J28" s="139"/>
      <c r="K28" s="127"/>
      <c r="L28" s="127"/>
      <c r="M28" s="127"/>
      <c r="N28" s="127"/>
      <c r="O28" s="127"/>
      <c r="P28" s="127"/>
    </row>
    <row r="29" customFormat="false" ht="15.75" hidden="false" customHeight="false" outlineLevel="0" collapsed="false">
      <c r="A29" s="140" t="s">
        <v>225</v>
      </c>
      <c r="B29" s="140"/>
      <c r="C29" s="140"/>
      <c r="D29" s="140"/>
      <c r="E29" s="131" t="n">
        <f aca="false">F29/C28</f>
        <v>0.991149581275222</v>
      </c>
      <c r="F29" s="125" t="n">
        <f aca="false">P15+F28</f>
        <v>11387844.265893</v>
      </c>
      <c r="G29" s="131" t="n">
        <f aca="false">E29+G28</f>
        <v>1</v>
      </c>
      <c r="H29" s="125" t="n">
        <f aca="false">H28+F29</f>
        <v>11489531.43</v>
      </c>
      <c r="I29" s="141"/>
      <c r="J29" s="139" t="n">
        <f aca="false">SUM(J21:J28)</f>
        <v>11489531.43</v>
      </c>
      <c r="K29" s="127"/>
      <c r="L29" s="127"/>
      <c r="M29" s="127"/>
      <c r="N29" s="127"/>
      <c r="O29" s="127"/>
      <c r="P29" s="127"/>
    </row>
    <row r="30" customFormat="false" ht="15.75" hidden="false" customHeight="true" outlineLevel="0" collapsed="false">
      <c r="A30" s="127"/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</row>
    <row r="31" customFormat="false" ht="15.75" hidden="false" customHeight="true" outlineLevel="0" collapsed="false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</row>
    <row r="32" customFormat="false" ht="15.75" hidden="false" customHeight="false" outlineLevel="0" collapsed="false">
      <c r="A32" s="112" t="s">
        <v>210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27"/>
      <c r="P32" s="127"/>
    </row>
    <row r="33" customFormat="false" ht="15.75" hidden="false" customHeight="false" outlineLevel="0" collapsed="false">
      <c r="A33" s="116" t="s">
        <v>211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27"/>
      <c r="P33" s="127"/>
    </row>
    <row r="34" customFormat="false" ht="15.75" hidden="false" customHeight="false" outlineLevel="0" collapsed="false">
      <c r="A34" s="114" t="s">
        <v>212</v>
      </c>
      <c r="B34" s="115" t="s">
        <v>229</v>
      </c>
      <c r="C34" s="115"/>
      <c r="D34" s="115"/>
      <c r="E34" s="116" t="s">
        <v>214</v>
      </c>
      <c r="F34" s="116"/>
      <c r="G34" s="116"/>
      <c r="H34" s="116"/>
      <c r="I34" s="116"/>
      <c r="J34" s="116"/>
      <c r="K34" s="116"/>
      <c r="L34" s="116"/>
      <c r="M34" s="116"/>
      <c r="N34" s="116"/>
      <c r="O34" s="127"/>
      <c r="P34" s="127"/>
    </row>
    <row r="35" customFormat="false" ht="15.75" hidden="false" customHeight="false" outlineLevel="0" collapsed="false">
      <c r="A35" s="116" t="s">
        <v>215</v>
      </c>
      <c r="B35" s="116" t="s">
        <v>8</v>
      </c>
      <c r="C35" s="116" t="s">
        <v>216</v>
      </c>
      <c r="D35" s="116" t="s">
        <v>217</v>
      </c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27"/>
      <c r="P35" s="127"/>
    </row>
    <row r="36" customFormat="false" ht="15.75" hidden="false" customHeight="false" outlineLevel="0" collapsed="false">
      <c r="A36" s="116"/>
      <c r="B36" s="116"/>
      <c r="C36" s="116"/>
      <c r="D36" s="116"/>
      <c r="E36" s="116" t="s">
        <v>222</v>
      </c>
      <c r="F36" s="116"/>
      <c r="G36" s="116" t="s">
        <v>223</v>
      </c>
      <c r="H36" s="116"/>
      <c r="I36" s="116" t="s">
        <v>230</v>
      </c>
      <c r="J36" s="116"/>
      <c r="K36" s="116" t="s">
        <v>231</v>
      </c>
      <c r="L36" s="116"/>
      <c r="M36" s="116" t="s">
        <v>228</v>
      </c>
      <c r="N36" s="116"/>
      <c r="O36" s="142"/>
      <c r="P36" s="142"/>
    </row>
    <row r="37" customFormat="false" ht="15.75" hidden="false" customHeight="false" outlineLevel="0" collapsed="false">
      <c r="A37" s="116"/>
      <c r="B37" s="116"/>
      <c r="C37" s="116"/>
      <c r="D37" s="116"/>
      <c r="E37" s="116" t="s">
        <v>217</v>
      </c>
      <c r="F37" s="116" t="s">
        <v>216</v>
      </c>
      <c r="G37" s="116" t="s">
        <v>217</v>
      </c>
      <c r="H37" s="116" t="s">
        <v>216</v>
      </c>
      <c r="I37" s="116" t="s">
        <v>217</v>
      </c>
      <c r="J37" s="116" t="s">
        <v>216</v>
      </c>
      <c r="K37" s="116" t="s">
        <v>217</v>
      </c>
      <c r="L37" s="116" t="s">
        <v>216</v>
      </c>
      <c r="M37" s="116" t="s">
        <v>217</v>
      </c>
      <c r="N37" s="116" t="s">
        <v>216</v>
      </c>
      <c r="O37" s="127"/>
      <c r="P37" s="127"/>
    </row>
    <row r="38" customFormat="false" ht="15.75" hidden="false" customHeight="false" outlineLevel="0" collapsed="false">
      <c r="A38" s="117" t="n">
        <v>1</v>
      </c>
      <c r="B38" s="118" t="s">
        <v>21</v>
      </c>
      <c r="C38" s="119" t="n">
        <v>4339.82</v>
      </c>
      <c r="D38" s="120" t="n">
        <f aca="false">C38/C44</f>
        <v>0.00150650931878013</v>
      </c>
      <c r="E38" s="143"/>
      <c r="F38" s="122" t="n">
        <f aca="false">C38</f>
        <v>4339.82</v>
      </c>
      <c r="G38" s="143"/>
      <c r="H38" s="122"/>
      <c r="I38" s="143"/>
      <c r="J38" s="122"/>
      <c r="K38" s="143"/>
      <c r="L38" s="122"/>
      <c r="M38" s="121" t="n">
        <f aca="false">N38/C38</f>
        <v>1</v>
      </c>
      <c r="N38" s="144" t="n">
        <f aca="false">F38+H38+J38+L38</f>
        <v>4339.82</v>
      </c>
      <c r="O38" s="72"/>
      <c r="P38" s="145"/>
    </row>
    <row r="39" customFormat="false" ht="15.75" hidden="false" customHeight="false" outlineLevel="0" collapsed="false">
      <c r="A39" s="117" t="n">
        <v>2</v>
      </c>
      <c r="B39" s="118" t="s">
        <v>182</v>
      </c>
      <c r="C39" s="119" t="n">
        <v>141835.24</v>
      </c>
      <c r="D39" s="120" t="n">
        <f aca="false">C39/C44</f>
        <v>0.0492361689635551</v>
      </c>
      <c r="E39" s="121" t="n">
        <f aca="false">F39/C39</f>
        <v>1</v>
      </c>
      <c r="F39" s="122" t="n">
        <f aca="false">C39</f>
        <v>141835.24</v>
      </c>
      <c r="G39" s="121"/>
      <c r="H39" s="122"/>
      <c r="I39" s="121"/>
      <c r="J39" s="122"/>
      <c r="K39" s="121"/>
      <c r="L39" s="122" t="n">
        <f aca="false">J39</f>
        <v>0</v>
      </c>
      <c r="M39" s="121" t="n">
        <f aca="false">N39/C39</f>
        <v>1</v>
      </c>
      <c r="N39" s="144" t="n">
        <f aca="false">F39+H39+J39+L39</f>
        <v>141835.24</v>
      </c>
      <c r="O39" s="72"/>
      <c r="P39" s="145"/>
    </row>
    <row r="40" customFormat="false" ht="15.75" hidden="false" customHeight="false" outlineLevel="0" collapsed="false">
      <c r="A40" s="117" t="n">
        <v>3</v>
      </c>
      <c r="B40" s="118" t="s">
        <v>33</v>
      </c>
      <c r="C40" s="119" t="n">
        <v>251374.53</v>
      </c>
      <c r="D40" s="120" t="n">
        <f aca="false">C40/C44</f>
        <v>0.0872612393944852</v>
      </c>
      <c r="E40" s="121"/>
      <c r="F40" s="122"/>
      <c r="G40" s="121" t="n">
        <f aca="false">E40</f>
        <v>0</v>
      </c>
      <c r="H40" s="119" t="n">
        <f aca="false">C40/2</f>
        <v>125687.265</v>
      </c>
      <c r="I40" s="121" t="n">
        <f aca="false">G40</f>
        <v>0</v>
      </c>
      <c r="J40" s="119" t="n">
        <f aca="false">H40</f>
        <v>125687.265</v>
      </c>
      <c r="K40" s="143"/>
      <c r="L40" s="48"/>
      <c r="M40" s="121" t="n">
        <f aca="false">N40/C40</f>
        <v>1</v>
      </c>
      <c r="N40" s="144" t="n">
        <f aca="false">F40+H40+J40+L40</f>
        <v>251374.53</v>
      </c>
      <c r="O40" s="72"/>
      <c r="P40" s="145"/>
    </row>
    <row r="41" customFormat="false" ht="15.75" hidden="false" customHeight="false" outlineLevel="0" collapsed="false">
      <c r="A41" s="117" t="n">
        <v>4</v>
      </c>
      <c r="B41" s="118" t="s">
        <v>78</v>
      </c>
      <c r="C41" s="119" t="n">
        <v>2145996.19</v>
      </c>
      <c r="D41" s="120" t="n">
        <f aca="false">C41/C44</f>
        <v>0.744953306427835</v>
      </c>
      <c r="E41" s="143"/>
      <c r="F41" s="48"/>
      <c r="G41" s="143"/>
      <c r="H41" s="122" t="n">
        <f aca="false">C41/3</f>
        <v>715332.063333333</v>
      </c>
      <c r="I41" s="121" t="n">
        <f aca="false">J41/C41</f>
        <v>0.333333333333333</v>
      </c>
      <c r="J41" s="122" t="n">
        <f aca="false">H41</f>
        <v>715332.063333333</v>
      </c>
      <c r="K41" s="121" t="n">
        <f aca="false">I41</f>
        <v>0.333333333333333</v>
      </c>
      <c r="L41" s="122" t="n">
        <f aca="false">J41</f>
        <v>715332.063333333</v>
      </c>
      <c r="M41" s="121" t="n">
        <f aca="false">N41/C41</f>
        <v>1</v>
      </c>
      <c r="N41" s="144" t="n">
        <f aca="false">F41+H41+J41+L41</f>
        <v>2145996.19</v>
      </c>
      <c r="O41" s="72"/>
      <c r="P41" s="127"/>
    </row>
    <row r="42" customFormat="false" ht="15.75" hidden="false" customHeight="false" outlineLevel="0" collapsed="false">
      <c r="A42" s="117" t="n">
        <v>5</v>
      </c>
      <c r="B42" s="118" t="s">
        <v>127</v>
      </c>
      <c r="C42" s="119" t="n">
        <v>303458.15</v>
      </c>
      <c r="D42" s="120" t="n">
        <f aca="false">C42/C44</f>
        <v>0.105341357668009</v>
      </c>
      <c r="E42" s="143"/>
      <c r="F42" s="144"/>
      <c r="G42" s="143"/>
      <c r="H42" s="48"/>
      <c r="I42" s="121" t="n">
        <f aca="false">J42/C42</f>
        <v>0.5</v>
      </c>
      <c r="J42" s="119" t="n">
        <f aca="false">C42/2</f>
        <v>151729.075</v>
      </c>
      <c r="K42" s="121" t="n">
        <f aca="false">I42</f>
        <v>0.5</v>
      </c>
      <c r="L42" s="119" t="n">
        <f aca="false">J42</f>
        <v>151729.075</v>
      </c>
      <c r="M42" s="121" t="n">
        <f aca="false">N42/C42</f>
        <v>1</v>
      </c>
      <c r="N42" s="144" t="n">
        <f aca="false">F42+H42+J42+L42</f>
        <v>303458.15</v>
      </c>
      <c r="O42" s="72"/>
      <c r="P42" s="145"/>
    </row>
    <row r="43" customFormat="false" ht="15.75" hidden="false" customHeight="false" outlineLevel="0" collapsed="false">
      <c r="A43" s="117" t="n">
        <v>6</v>
      </c>
      <c r="B43" s="118" t="s">
        <v>224</v>
      </c>
      <c r="C43" s="119" t="n">
        <v>33708.42</v>
      </c>
      <c r="D43" s="120" t="n">
        <f aca="false">C43/C44</f>
        <v>0.0117014182273353</v>
      </c>
      <c r="E43" s="143"/>
      <c r="F43" s="48"/>
      <c r="G43" s="143"/>
      <c r="H43" s="48"/>
      <c r="I43" s="143"/>
      <c r="J43" s="48"/>
      <c r="K43" s="143"/>
      <c r="L43" s="144" t="n">
        <f aca="false">C43</f>
        <v>33708.42</v>
      </c>
      <c r="M43" s="121" t="n">
        <f aca="false">N43/C43</f>
        <v>1</v>
      </c>
      <c r="N43" s="144" t="n">
        <f aca="false">F43+H43+J43+L43</f>
        <v>33708.42</v>
      </c>
      <c r="O43" s="72"/>
      <c r="P43" s="127"/>
    </row>
    <row r="44" customFormat="false" ht="15.75" hidden="false" customHeight="false" outlineLevel="0" collapsed="false">
      <c r="A44" s="116" t="s">
        <v>176</v>
      </c>
      <c r="B44" s="116"/>
      <c r="C44" s="125" t="n">
        <f aca="false">SUM(C38:C43)</f>
        <v>2880712.35</v>
      </c>
      <c r="D44" s="120" t="n">
        <f aca="false">SUM(D38:D43)</f>
        <v>1</v>
      </c>
      <c r="E44" s="120" t="n">
        <f aca="false">F44/C44</f>
        <v>0.0507426782823353</v>
      </c>
      <c r="F44" s="125" t="n">
        <f aca="false">SUM(F38:F43)</f>
        <v>146175.06</v>
      </c>
      <c r="G44" s="120" t="n">
        <f aca="false">H44/C44</f>
        <v>0.291948388506521</v>
      </c>
      <c r="H44" s="125" t="n">
        <f aca="false">SUM(H38:H43)</f>
        <v>841019.328333333</v>
      </c>
      <c r="I44" s="120" t="n">
        <f aca="false">J44/C44</f>
        <v>0.344619067340525</v>
      </c>
      <c r="J44" s="125" t="n">
        <f aca="false">SUM(J38:J43)</f>
        <v>992748.403333333</v>
      </c>
      <c r="K44" s="120" t="n">
        <f aca="false">L44/C44</f>
        <v>0.312689865870618</v>
      </c>
      <c r="L44" s="125" t="n">
        <f aca="false">SUM(L38:L43)</f>
        <v>900769.558333334</v>
      </c>
      <c r="M44" s="121"/>
      <c r="N44" s="122"/>
      <c r="O44" s="72"/>
      <c r="P44" s="145"/>
    </row>
    <row r="45" customFormat="false" ht="15.75" hidden="false" customHeight="false" outlineLevel="0" collapsed="false">
      <c r="A45" s="126" t="s">
        <v>225</v>
      </c>
      <c r="B45" s="126"/>
      <c r="C45" s="126"/>
      <c r="D45" s="126"/>
      <c r="E45" s="120" t="n">
        <f aca="false">F45/C44</f>
        <v>0.0507426782823353</v>
      </c>
      <c r="F45" s="125" t="n">
        <f aca="false">F44</f>
        <v>146175.06</v>
      </c>
      <c r="G45" s="120" t="n">
        <f aca="false">E45+G44</f>
        <v>0.342691066788856</v>
      </c>
      <c r="H45" s="125" t="n">
        <f aca="false">H44+F45</f>
        <v>987194.388333333</v>
      </c>
      <c r="I45" s="120" t="n">
        <f aca="false">G45+I44</f>
        <v>0.687310134129382</v>
      </c>
      <c r="J45" s="125" t="n">
        <f aca="false">J44+H45</f>
        <v>1979942.79166667</v>
      </c>
      <c r="K45" s="120" t="n">
        <f aca="false">I45+K44</f>
        <v>1</v>
      </c>
      <c r="L45" s="125" t="n">
        <f aca="false">L44+J45</f>
        <v>2880712.35</v>
      </c>
      <c r="M45" s="143"/>
      <c r="N45" s="139" t="n">
        <f aca="false">SUM(N38:N44)</f>
        <v>2880712.35</v>
      </c>
      <c r="O45" s="127"/>
      <c r="P45" s="145"/>
    </row>
    <row r="48" customFormat="false" ht="15.75" hidden="false" customHeight="true" outlineLevel="0" collapsed="false">
      <c r="B48" s="116" t="s">
        <v>232</v>
      </c>
      <c r="C48" s="116"/>
    </row>
    <row r="49" customFormat="false" ht="15.75" hidden="false" customHeight="true" outlineLevel="0" collapsed="false">
      <c r="B49" s="116" t="s">
        <v>217</v>
      </c>
      <c r="C49" s="116" t="s">
        <v>216</v>
      </c>
    </row>
    <row r="50" customFormat="false" ht="15.75" hidden="false" customHeight="true" outlineLevel="0" collapsed="false">
      <c r="B50" s="121" t="str">
        <f aca="false">B21</f>
        <v>Adm Local</v>
      </c>
      <c r="C50" s="124" t="n">
        <f aca="false">C7</f>
        <v>375668.61</v>
      </c>
    </row>
    <row r="51" customFormat="false" ht="15.75" hidden="false" customHeight="true" outlineLevel="0" collapsed="false">
      <c r="B51" s="121" t="str">
        <f aca="false">B22</f>
        <v>Serviços Preliminares</v>
      </c>
      <c r="C51" s="124" t="n">
        <f aca="false">C22+C38</f>
        <v>57083.06</v>
      </c>
    </row>
    <row r="52" customFormat="false" ht="15.75" hidden="false" customHeight="true" outlineLevel="0" collapsed="false">
      <c r="B52" s="121" t="str">
        <f aca="false">B39</f>
        <v>Terraplenagem</v>
      </c>
      <c r="C52" s="124" t="n">
        <f aca="false">C39</f>
        <v>141835.24</v>
      </c>
    </row>
    <row r="53" customFormat="false" ht="15.75" hidden="false" customHeight="true" outlineLevel="0" collapsed="false">
      <c r="B53" s="121" t="str">
        <f aca="false">B23</f>
        <v>Microdrenagem Urbana</v>
      </c>
      <c r="C53" s="124" t="n">
        <f aca="false">C23+C40</f>
        <v>1630315.24</v>
      </c>
    </row>
    <row r="54" customFormat="false" ht="15.75" hidden="false" customHeight="true" outlineLevel="0" collapsed="false">
      <c r="B54" s="121" t="str">
        <f aca="false">B24</f>
        <v>Pavimentação</v>
      </c>
      <c r="C54" s="124" t="n">
        <f aca="false">C24+C41</f>
        <v>10292428.45</v>
      </c>
      <c r="E54" s="72"/>
    </row>
    <row r="55" customFormat="false" ht="15.75" hidden="false" customHeight="true" outlineLevel="0" collapsed="false">
      <c r="B55" s="121" t="str">
        <f aca="false">B42</f>
        <v>Obras Complementares</v>
      </c>
      <c r="C55" s="124" t="n">
        <f aca="false">C25+C42</f>
        <v>1674502.81</v>
      </c>
      <c r="D55" s="146"/>
      <c r="E55" s="72"/>
    </row>
    <row r="56" customFormat="false" ht="15.75" hidden="false" customHeight="true" outlineLevel="0" collapsed="false">
      <c r="B56" s="121" t="str">
        <f aca="false">B43</f>
        <v>Sinalização</v>
      </c>
      <c r="C56" s="122" t="n">
        <f aca="false">C26+C43</f>
        <v>194487.18</v>
      </c>
    </row>
    <row r="57" customFormat="false" ht="15.75" hidden="false" customHeight="true" outlineLevel="0" collapsed="false">
      <c r="B57" s="123" t="str">
        <f aca="false">B27</f>
        <v>Desmobilização</v>
      </c>
      <c r="C57" s="124" t="n">
        <f aca="false">C27</f>
        <v>3923.19</v>
      </c>
    </row>
    <row r="58" customFormat="false" ht="15.75" hidden="false" customHeight="true" outlineLevel="0" collapsed="false">
      <c r="B58" s="47" t="s">
        <v>176</v>
      </c>
      <c r="C58" s="147" t="n">
        <f aca="false">SUM(C50:C57)</f>
        <v>14370243.78</v>
      </c>
      <c r="F58" s="145"/>
    </row>
  </sheetData>
  <mergeCells count="45">
    <mergeCell ref="A1:P1"/>
    <mergeCell ref="A2:P2"/>
    <mergeCell ref="B3:D3"/>
    <mergeCell ref="E3:P4"/>
    <mergeCell ref="A4:A6"/>
    <mergeCell ref="B4:B6"/>
    <mergeCell ref="C4:C6"/>
    <mergeCell ref="D4:D6"/>
    <mergeCell ref="E5:F5"/>
    <mergeCell ref="G5:H5"/>
    <mergeCell ref="I5:J5"/>
    <mergeCell ref="K5:L5"/>
    <mergeCell ref="M5:N5"/>
    <mergeCell ref="O5:P5"/>
    <mergeCell ref="A14:B14"/>
    <mergeCell ref="A15:D15"/>
    <mergeCell ref="A16:J16"/>
    <mergeCell ref="B17:D17"/>
    <mergeCell ref="E17:J18"/>
    <mergeCell ref="A18:A20"/>
    <mergeCell ref="B18:B20"/>
    <mergeCell ref="C18:C20"/>
    <mergeCell ref="D18:D20"/>
    <mergeCell ref="E19:F19"/>
    <mergeCell ref="G19:H19"/>
    <mergeCell ref="I19:J19"/>
    <mergeCell ref="A28:B28"/>
    <mergeCell ref="A29:D29"/>
    <mergeCell ref="A32:N32"/>
    <mergeCell ref="A33:N33"/>
    <mergeCell ref="B34:D34"/>
    <mergeCell ref="E34:N35"/>
    <mergeCell ref="A35:A37"/>
    <mergeCell ref="B35:B37"/>
    <mergeCell ref="C35:C37"/>
    <mergeCell ref="D35:D37"/>
    <mergeCell ref="E36:F36"/>
    <mergeCell ref="G36:H36"/>
    <mergeCell ref="I36:J36"/>
    <mergeCell ref="K36:L36"/>
    <mergeCell ref="M36:N36"/>
    <mergeCell ref="O36:P36"/>
    <mergeCell ref="A44:B44"/>
    <mergeCell ref="A45:D45"/>
    <mergeCell ref="B48:C48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58"/>
  <sheetViews>
    <sheetView showFormulas="false" showGridLines="true" showRowColHeaders="true" showZeros="true" rightToLeft="false" tabSelected="false" showOutlineSymbols="true" defaultGridColor="true" view="normal" topLeftCell="A19" colorId="64" zoomScale="65" zoomScaleNormal="65" zoomScalePageLayoutView="100" workbookViewId="0">
      <selection pane="topLeft" activeCell="H57" activeCellId="0" sqref="H57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2" min="2" style="1" width="21"/>
    <col collapsed="false" customWidth="true" hidden="false" outlineLevel="0" max="3" min="3" style="1" width="15.38"/>
    <col collapsed="false" customWidth="true" hidden="false" outlineLevel="0" max="6" min="6" style="1" width="14.13"/>
    <col collapsed="false" customWidth="true" hidden="false" outlineLevel="0" max="8" min="8" style="1" width="14.13"/>
    <col collapsed="false" customWidth="true" hidden="false" outlineLevel="0" max="12" min="12" style="1" width="13.13"/>
  </cols>
  <sheetData>
    <row r="1" customFormat="false" ht="15.75" hidden="false" customHeight="false" outlineLevel="0" collapsed="false">
      <c r="A1" s="112" t="s">
        <v>210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00"/>
      <c r="R1" s="100"/>
    </row>
    <row r="2" customFormat="false" ht="15.75" hidden="false" customHeight="false" outlineLevel="0" collapsed="false">
      <c r="A2" s="113" t="s">
        <v>211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00"/>
      <c r="R2" s="100"/>
    </row>
    <row r="3" customFormat="false" ht="15.75" hidden="false" customHeight="false" outlineLevel="0" collapsed="false">
      <c r="A3" s="114" t="s">
        <v>212</v>
      </c>
      <c r="B3" s="115" t="s">
        <v>213</v>
      </c>
      <c r="C3" s="115"/>
      <c r="D3" s="115"/>
      <c r="E3" s="116" t="s">
        <v>214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00"/>
      <c r="R3" s="100"/>
    </row>
    <row r="4" customFormat="false" ht="15.75" hidden="false" customHeight="false" outlineLevel="0" collapsed="false">
      <c r="A4" s="116" t="s">
        <v>215</v>
      </c>
      <c r="B4" s="116" t="s">
        <v>8</v>
      </c>
      <c r="C4" s="116" t="s">
        <v>216</v>
      </c>
      <c r="D4" s="116" t="s">
        <v>217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00"/>
      <c r="R4" s="100"/>
    </row>
    <row r="5" customFormat="false" ht="15.75" hidden="false" customHeight="false" outlineLevel="0" collapsed="false">
      <c r="A5" s="116"/>
      <c r="B5" s="116"/>
      <c r="C5" s="116"/>
      <c r="D5" s="116"/>
      <c r="E5" s="116" t="s">
        <v>218</v>
      </c>
      <c r="F5" s="116"/>
      <c r="G5" s="116" t="s">
        <v>219</v>
      </c>
      <c r="H5" s="116"/>
      <c r="I5" s="116" t="s">
        <v>220</v>
      </c>
      <c r="J5" s="116"/>
      <c r="K5" s="116" t="s">
        <v>221</v>
      </c>
      <c r="L5" s="116"/>
      <c r="M5" s="116" t="s">
        <v>222</v>
      </c>
      <c r="N5" s="116"/>
      <c r="O5" s="116" t="s">
        <v>223</v>
      </c>
      <c r="P5" s="116"/>
      <c r="Q5" s="100"/>
      <c r="R5" s="100"/>
    </row>
    <row r="6" customFormat="false" ht="15.75" hidden="false" customHeight="false" outlineLevel="0" collapsed="false">
      <c r="A6" s="116"/>
      <c r="B6" s="116"/>
      <c r="C6" s="116"/>
      <c r="D6" s="116"/>
      <c r="E6" s="116" t="s">
        <v>217</v>
      </c>
      <c r="F6" s="116" t="s">
        <v>216</v>
      </c>
      <c r="G6" s="116" t="s">
        <v>217</v>
      </c>
      <c r="H6" s="116" t="s">
        <v>216</v>
      </c>
      <c r="I6" s="116" t="s">
        <v>217</v>
      </c>
      <c r="J6" s="116" t="s">
        <v>216</v>
      </c>
      <c r="K6" s="116" t="s">
        <v>217</v>
      </c>
      <c r="L6" s="116" t="s">
        <v>216</v>
      </c>
      <c r="M6" s="116" t="s">
        <v>217</v>
      </c>
      <c r="N6" s="116" t="s">
        <v>216</v>
      </c>
      <c r="O6" s="116" t="s">
        <v>217</v>
      </c>
      <c r="P6" s="116" t="s">
        <v>216</v>
      </c>
      <c r="Q6" s="100"/>
      <c r="R6" s="100"/>
    </row>
    <row r="7" customFormat="false" ht="15.75" hidden="false" customHeight="false" outlineLevel="0" collapsed="false">
      <c r="A7" s="117" t="n">
        <v>1</v>
      </c>
      <c r="B7" s="118" t="s">
        <v>15</v>
      </c>
      <c r="C7" s="119"/>
      <c r="D7" s="120" t="n">
        <v>0.0327</v>
      </c>
      <c r="E7" s="121" t="e">
        <f aca="false">F7/C7</f>
        <v>#DIV/0!</v>
      </c>
      <c r="F7" s="122" t="n">
        <f aca="false">C7*0.0419</f>
        <v>0</v>
      </c>
      <c r="G7" s="121" t="e">
        <f aca="false">H7/C7</f>
        <v>#DIV/0!</v>
      </c>
      <c r="H7" s="122" t="n">
        <f aca="false">C7*0.2237</f>
        <v>0</v>
      </c>
      <c r="I7" s="123" t="e">
        <f aca="false">J7/C7</f>
        <v>#DIV/0!</v>
      </c>
      <c r="J7" s="122" t="n">
        <f aca="false">C7*0.2417</f>
        <v>0</v>
      </c>
      <c r="K7" s="123" t="e">
        <f aca="false">L7/C7</f>
        <v>#DIV/0!</v>
      </c>
      <c r="L7" s="122" t="n">
        <f aca="false">C7*0.2</f>
        <v>0</v>
      </c>
      <c r="M7" s="123" t="e">
        <f aca="false">N7/C7</f>
        <v>#DIV/0!</v>
      </c>
      <c r="N7" s="122" t="n">
        <f aca="false">C7*0.2048</f>
        <v>0</v>
      </c>
      <c r="O7" s="123" t="e">
        <f aca="false">P7/C7</f>
        <v>#DIV/0!</v>
      </c>
      <c r="P7" s="122" t="n">
        <f aca="false">C7*0.0271</f>
        <v>0</v>
      </c>
      <c r="Q7" s="100"/>
      <c r="R7" s="100"/>
    </row>
    <row r="8" customFormat="false" ht="15.75" hidden="false" customHeight="false" outlineLevel="0" collapsed="false">
      <c r="A8" s="117" t="n">
        <v>2</v>
      </c>
      <c r="B8" s="118" t="s">
        <v>21</v>
      </c>
      <c r="C8" s="119"/>
      <c r="D8" s="120" t="n">
        <v>0.0046</v>
      </c>
      <c r="E8" s="121" t="e">
        <f aca="false">F8/C8</f>
        <v>#DIV/0!</v>
      </c>
      <c r="F8" s="122" t="n">
        <f aca="false">C8/8</f>
        <v>0</v>
      </c>
      <c r="G8" s="121" t="e">
        <f aca="false">E8</f>
        <v>#DIV/0!</v>
      </c>
      <c r="H8" s="122" t="n">
        <f aca="false">F8</f>
        <v>0</v>
      </c>
      <c r="I8" s="121" t="e">
        <f aca="false">G8</f>
        <v>#DIV/0!</v>
      </c>
      <c r="J8" s="122" t="n">
        <f aca="false">H8</f>
        <v>0</v>
      </c>
      <c r="K8" s="121" t="e">
        <f aca="false">I8</f>
        <v>#DIV/0!</v>
      </c>
      <c r="L8" s="122" t="n">
        <f aca="false">J8</f>
        <v>0</v>
      </c>
      <c r="M8" s="121" t="e">
        <f aca="false">K8</f>
        <v>#DIV/0!</v>
      </c>
      <c r="N8" s="122" t="n">
        <f aca="false">L8</f>
        <v>0</v>
      </c>
      <c r="O8" s="121" t="e">
        <f aca="false">M8</f>
        <v>#DIV/0!</v>
      </c>
      <c r="P8" s="122" t="n">
        <f aca="false">N8</f>
        <v>0</v>
      </c>
      <c r="Q8" s="100"/>
      <c r="R8" s="100"/>
    </row>
    <row r="9" customFormat="false" ht="15.75" hidden="false" customHeight="false" outlineLevel="0" collapsed="false">
      <c r="A9" s="117" t="n">
        <v>3</v>
      </c>
      <c r="B9" s="118" t="s">
        <v>33</v>
      </c>
      <c r="C9" s="119"/>
      <c r="D9" s="120" t="n">
        <v>0.12</v>
      </c>
      <c r="E9" s="121" t="e">
        <f aca="false">F9/C9</f>
        <v>#DIV/0!</v>
      </c>
      <c r="F9" s="122" t="n">
        <f aca="false">C9/3</f>
        <v>0</v>
      </c>
      <c r="G9" s="121" t="e">
        <f aca="false">E9</f>
        <v>#DIV/0!</v>
      </c>
      <c r="H9" s="122" t="n">
        <f aca="false">F9</f>
        <v>0</v>
      </c>
      <c r="I9" s="121" t="e">
        <f aca="false">G9</f>
        <v>#DIV/0!</v>
      </c>
      <c r="J9" s="122" t="n">
        <f aca="false">H9</f>
        <v>0</v>
      </c>
      <c r="K9" s="123"/>
      <c r="L9" s="47"/>
      <c r="M9" s="123"/>
      <c r="N9" s="47"/>
      <c r="O9" s="123"/>
      <c r="P9" s="124" t="n">
        <f aca="false">N9</f>
        <v>0</v>
      </c>
      <c r="Q9" s="100"/>
      <c r="R9" s="100"/>
    </row>
    <row r="10" customFormat="false" ht="15.75" hidden="false" customHeight="false" outlineLevel="0" collapsed="false">
      <c r="A10" s="117" t="n">
        <v>4</v>
      </c>
      <c r="B10" s="118" t="s">
        <v>78</v>
      </c>
      <c r="C10" s="119"/>
      <c r="D10" s="120" t="n">
        <v>0.709</v>
      </c>
      <c r="E10" s="123"/>
      <c r="F10" s="47"/>
      <c r="G10" s="121" t="n">
        <f aca="false">E10</f>
        <v>0</v>
      </c>
      <c r="H10" s="122" t="n">
        <f aca="false">C10/4</f>
        <v>0</v>
      </c>
      <c r="I10" s="121" t="e">
        <f aca="false">J10/C10</f>
        <v>#DIV/0!</v>
      </c>
      <c r="J10" s="122" t="n">
        <f aca="false">C10/4</f>
        <v>0</v>
      </c>
      <c r="K10" s="121" t="e">
        <f aca="false">I10</f>
        <v>#DIV/0!</v>
      </c>
      <c r="L10" s="122" t="n">
        <f aca="false">J10</f>
        <v>0</v>
      </c>
      <c r="M10" s="121" t="e">
        <f aca="false">K10</f>
        <v>#DIV/0!</v>
      </c>
      <c r="N10" s="122" t="n">
        <f aca="false">L10</f>
        <v>0</v>
      </c>
      <c r="O10" s="123"/>
      <c r="P10" s="47"/>
      <c r="Q10" s="100"/>
      <c r="R10" s="100"/>
    </row>
    <row r="11" customFormat="false" ht="15.75" hidden="false" customHeight="false" outlineLevel="0" collapsed="false">
      <c r="A11" s="117" t="n">
        <v>5</v>
      </c>
      <c r="B11" s="118" t="s">
        <v>127</v>
      </c>
      <c r="C11" s="119"/>
      <c r="D11" s="120" t="n">
        <v>0.1193</v>
      </c>
      <c r="E11" s="123"/>
      <c r="F11" s="124"/>
      <c r="G11" s="123"/>
      <c r="H11" s="47"/>
      <c r="I11" s="121" t="e">
        <f aca="false">J11/C11</f>
        <v>#DIV/0!</v>
      </c>
      <c r="J11" s="122" t="n">
        <f aca="false">C11/5</f>
        <v>0</v>
      </c>
      <c r="K11" s="121" t="e">
        <f aca="false">I11</f>
        <v>#DIV/0!</v>
      </c>
      <c r="L11" s="122" t="n">
        <f aca="false">C11/5</f>
        <v>0</v>
      </c>
      <c r="M11" s="121" t="e">
        <f aca="false">K11</f>
        <v>#DIV/0!</v>
      </c>
      <c r="N11" s="122" t="n">
        <f aca="false">L11</f>
        <v>0</v>
      </c>
      <c r="O11" s="121" t="e">
        <f aca="false">M11</f>
        <v>#DIV/0!</v>
      </c>
      <c r="P11" s="122" t="n">
        <f aca="false">N11</f>
        <v>0</v>
      </c>
      <c r="Q11" s="100"/>
      <c r="R11" s="100"/>
    </row>
    <row r="12" customFormat="false" ht="15.75" hidden="false" customHeight="false" outlineLevel="0" collapsed="false">
      <c r="A12" s="117" t="n">
        <v>6</v>
      </c>
      <c r="B12" s="118" t="s">
        <v>224</v>
      </c>
      <c r="C12" s="119"/>
      <c r="D12" s="120" t="n">
        <v>0.014</v>
      </c>
      <c r="E12" s="123"/>
      <c r="F12" s="47"/>
      <c r="G12" s="123"/>
      <c r="H12" s="47"/>
      <c r="I12" s="123"/>
      <c r="J12" s="47"/>
      <c r="K12" s="123"/>
      <c r="L12" s="47"/>
      <c r="M12" s="123"/>
      <c r="N12" s="47"/>
      <c r="O12" s="123"/>
      <c r="P12" s="47"/>
      <c r="Q12" s="100"/>
      <c r="R12" s="100"/>
    </row>
    <row r="13" customFormat="false" ht="15.75" hidden="false" customHeight="false" outlineLevel="0" collapsed="false">
      <c r="A13" s="117" t="n">
        <v>7</v>
      </c>
      <c r="B13" s="118" t="s">
        <v>172</v>
      </c>
      <c r="C13" s="119"/>
      <c r="D13" s="120" t="n">
        <v>0.0003</v>
      </c>
      <c r="E13" s="123"/>
      <c r="F13" s="47"/>
      <c r="G13" s="123"/>
      <c r="H13" s="47"/>
      <c r="I13" s="123"/>
      <c r="J13" s="47"/>
      <c r="K13" s="123"/>
      <c r="L13" s="47"/>
      <c r="M13" s="123"/>
      <c r="N13" s="47"/>
      <c r="O13" s="123"/>
      <c r="P13" s="47"/>
      <c r="Q13" s="100"/>
      <c r="R13" s="100"/>
    </row>
    <row r="14" customFormat="false" ht="15.75" hidden="false" customHeight="false" outlineLevel="0" collapsed="false">
      <c r="A14" s="116" t="s">
        <v>176</v>
      </c>
      <c r="B14" s="116"/>
      <c r="C14" s="125" t="n">
        <f aca="false">SUM(C7:C13)</f>
        <v>0</v>
      </c>
      <c r="D14" s="120" t="n">
        <f aca="false">SUM(D7:D13)+0.0001</f>
        <v>1</v>
      </c>
      <c r="E14" s="120" t="e">
        <f aca="false">F14/C14</f>
        <v>#DIV/0!</v>
      </c>
      <c r="F14" s="125" t="n">
        <f aca="false">SUM(F7:F13)</f>
        <v>0</v>
      </c>
      <c r="G14" s="120" t="e">
        <f aca="false">H14/C14</f>
        <v>#DIV/0!</v>
      </c>
      <c r="H14" s="125" t="n">
        <f aca="false">SUM(H7:H13)</f>
        <v>0</v>
      </c>
      <c r="I14" s="120" t="e">
        <f aca="false">J14/C14</f>
        <v>#DIV/0!</v>
      </c>
      <c r="J14" s="125" t="n">
        <f aca="false">SUM(J7:J13)</f>
        <v>0</v>
      </c>
      <c r="K14" s="120" t="e">
        <f aca="false">L14/C14</f>
        <v>#DIV/0!</v>
      </c>
      <c r="L14" s="125" t="n">
        <f aca="false">SUM(L7:L13)</f>
        <v>0</v>
      </c>
      <c r="M14" s="120" t="e">
        <f aca="false">N14/C14</f>
        <v>#DIV/0!</v>
      </c>
      <c r="N14" s="125" t="n">
        <f aca="false">SUM(N7:N13)</f>
        <v>0</v>
      </c>
      <c r="O14" s="120" t="e">
        <f aca="false">P14/C14</f>
        <v>#DIV/0!</v>
      </c>
      <c r="P14" s="125" t="n">
        <f aca="false">SUM(P7:P13)</f>
        <v>0</v>
      </c>
      <c r="Q14" s="100"/>
      <c r="R14" s="100"/>
    </row>
    <row r="15" customFormat="false" ht="15.75" hidden="false" customHeight="false" outlineLevel="0" collapsed="false">
      <c r="A15" s="126" t="s">
        <v>225</v>
      </c>
      <c r="B15" s="126"/>
      <c r="C15" s="126"/>
      <c r="D15" s="126"/>
      <c r="E15" s="120" t="e">
        <f aca="false">F15/C14</f>
        <v>#DIV/0!</v>
      </c>
      <c r="F15" s="125" t="n">
        <f aca="false">F14</f>
        <v>0</v>
      </c>
      <c r="G15" s="120" t="e">
        <f aca="false">E15+G14</f>
        <v>#DIV/0!</v>
      </c>
      <c r="H15" s="125" t="n">
        <f aca="false">H14+F15</f>
        <v>0</v>
      </c>
      <c r="I15" s="120" t="e">
        <f aca="false">G15+I14</f>
        <v>#DIV/0!</v>
      </c>
      <c r="J15" s="125" t="n">
        <f aca="false">J14+H15</f>
        <v>0</v>
      </c>
      <c r="K15" s="120" t="e">
        <f aca="false">I15+K14</f>
        <v>#DIV/0!</v>
      </c>
      <c r="L15" s="125" t="n">
        <f aca="false">L14+J15</f>
        <v>0</v>
      </c>
      <c r="M15" s="120" t="e">
        <f aca="false">K15+M14</f>
        <v>#DIV/0!</v>
      </c>
      <c r="N15" s="125" t="n">
        <f aca="false">N14+L15</f>
        <v>0</v>
      </c>
      <c r="O15" s="120" t="e">
        <f aca="false">M15+O14</f>
        <v>#DIV/0!</v>
      </c>
      <c r="P15" s="125" t="n">
        <f aca="false">P14+N15</f>
        <v>0</v>
      </c>
      <c r="Q15" s="100"/>
      <c r="R15" s="100"/>
    </row>
    <row r="16" customFormat="false" ht="15.75" hidden="false" customHeight="false" outlineLevel="0" collapsed="false">
      <c r="A16" s="116" t="s">
        <v>211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27"/>
      <c r="L16" s="127"/>
      <c r="M16" s="127"/>
      <c r="N16" s="127"/>
      <c r="O16" s="127"/>
      <c r="P16" s="127"/>
      <c r="Q16" s="100"/>
      <c r="R16" s="100"/>
    </row>
    <row r="17" customFormat="false" ht="15.75" hidden="false" customHeight="false" outlineLevel="0" collapsed="false">
      <c r="A17" s="114" t="s">
        <v>212</v>
      </c>
      <c r="B17" s="115" t="s">
        <v>213</v>
      </c>
      <c r="C17" s="115"/>
      <c r="D17" s="115"/>
      <c r="E17" s="116" t="s">
        <v>214</v>
      </c>
      <c r="F17" s="116"/>
      <c r="G17" s="116"/>
      <c r="H17" s="116"/>
      <c r="I17" s="116"/>
      <c r="J17" s="116"/>
      <c r="K17" s="127"/>
      <c r="L17" s="127"/>
      <c r="M17" s="127"/>
      <c r="N17" s="127"/>
      <c r="O17" s="127"/>
      <c r="P17" s="127"/>
      <c r="Q17" s="100"/>
      <c r="R17" s="100"/>
    </row>
    <row r="18" customFormat="false" ht="15.75" hidden="false" customHeight="false" outlineLevel="0" collapsed="false">
      <c r="A18" s="116" t="s">
        <v>215</v>
      </c>
      <c r="B18" s="116" t="s">
        <v>8</v>
      </c>
      <c r="C18" s="116" t="s">
        <v>216</v>
      </c>
      <c r="D18" s="116" t="s">
        <v>217</v>
      </c>
      <c r="E18" s="116"/>
      <c r="F18" s="116"/>
      <c r="G18" s="116"/>
      <c r="H18" s="116"/>
      <c r="I18" s="116"/>
      <c r="J18" s="116"/>
      <c r="K18" s="127"/>
      <c r="L18" s="127"/>
      <c r="M18" s="127"/>
      <c r="N18" s="127"/>
      <c r="O18" s="127"/>
      <c r="P18" s="127"/>
      <c r="Q18" s="100"/>
      <c r="R18" s="100"/>
    </row>
    <row r="19" customFormat="false" ht="15.75" hidden="false" customHeight="false" outlineLevel="0" collapsed="false">
      <c r="A19" s="116"/>
      <c r="B19" s="116"/>
      <c r="C19" s="116"/>
      <c r="D19" s="116"/>
      <c r="E19" s="116" t="s">
        <v>226</v>
      </c>
      <c r="F19" s="116"/>
      <c r="G19" s="116" t="s">
        <v>227</v>
      </c>
      <c r="H19" s="116"/>
      <c r="I19" s="116" t="s">
        <v>228</v>
      </c>
      <c r="J19" s="116"/>
      <c r="K19" s="127"/>
      <c r="L19" s="127"/>
      <c r="M19" s="127"/>
      <c r="N19" s="127"/>
      <c r="O19" s="127"/>
      <c r="P19" s="127"/>
    </row>
    <row r="20" customFormat="false" ht="15.75" hidden="false" customHeight="false" outlineLevel="0" collapsed="false">
      <c r="A20" s="116"/>
      <c r="B20" s="116"/>
      <c r="C20" s="116"/>
      <c r="D20" s="116"/>
      <c r="E20" s="116" t="s">
        <v>217</v>
      </c>
      <c r="F20" s="116" t="s">
        <v>216</v>
      </c>
      <c r="G20" s="116" t="s">
        <v>217</v>
      </c>
      <c r="H20" s="116" t="s">
        <v>216</v>
      </c>
      <c r="I20" s="116" t="s">
        <v>217</v>
      </c>
      <c r="J20" s="116" t="s">
        <v>216</v>
      </c>
      <c r="K20" s="127"/>
      <c r="L20" s="127"/>
      <c r="M20" s="127"/>
      <c r="N20" s="127"/>
      <c r="O20" s="127"/>
      <c r="P20" s="127"/>
    </row>
    <row r="21" customFormat="false" ht="15.75" hidden="false" customHeight="false" outlineLevel="0" collapsed="false">
      <c r="A21" s="128" t="n">
        <v>1</v>
      </c>
      <c r="B21" s="129" t="str">
        <f aca="false">B7</f>
        <v>Adm Local</v>
      </c>
      <c r="C21" s="130" t="n">
        <f aca="false">C7</f>
        <v>0</v>
      </c>
      <c r="D21" s="131" t="e">
        <f aca="false">C21/C28</f>
        <v>#DIV/0!</v>
      </c>
      <c r="E21" s="132" t="e">
        <f aca="false">F21/C21</f>
        <v>#DIV/0!</v>
      </c>
      <c r="F21" s="130" t="n">
        <f aca="false">C21*0.0321</f>
        <v>0</v>
      </c>
      <c r="G21" s="133" t="e">
        <f aca="false">H21/C21</f>
        <v>#DIV/0!</v>
      </c>
      <c r="H21" s="130" t="n">
        <f aca="false">C7-F7-H7-J7-L7-N7-P7-F21</f>
        <v>0</v>
      </c>
      <c r="I21" s="134" t="e">
        <f aca="false">J21/C21</f>
        <v>#DIV/0!</v>
      </c>
      <c r="J21" s="135" t="n">
        <f aca="false">H21+F21+P7+N7+L7+J7+H7+F7</f>
        <v>0</v>
      </c>
      <c r="K21" s="127"/>
      <c r="L21" s="127"/>
      <c r="M21" s="127"/>
      <c r="N21" s="127"/>
      <c r="O21" s="127"/>
      <c r="P21" s="127"/>
    </row>
    <row r="22" customFormat="false" ht="15.75" hidden="false" customHeight="false" outlineLevel="0" collapsed="false">
      <c r="A22" s="128" t="n">
        <v>2</v>
      </c>
      <c r="B22" s="129" t="str">
        <f aca="false">B8</f>
        <v>Serviços Preliminares</v>
      </c>
      <c r="C22" s="130" t="n">
        <f aca="false">C8</f>
        <v>0</v>
      </c>
      <c r="D22" s="131" t="e">
        <f aca="false">C22/C28</f>
        <v>#DIV/0!</v>
      </c>
      <c r="E22" s="136" t="e">
        <f aca="false">F22/C22</f>
        <v>#DIV/0!</v>
      </c>
      <c r="F22" s="130" t="n">
        <f aca="false">F8</f>
        <v>0</v>
      </c>
      <c r="G22" s="136" t="e">
        <f aca="false">H22/C22</f>
        <v>#DIV/0!</v>
      </c>
      <c r="H22" s="130" t="n">
        <f aca="false">F22</f>
        <v>0</v>
      </c>
      <c r="I22" s="134" t="e">
        <f aca="false">J22/C22</f>
        <v>#DIV/0!</v>
      </c>
      <c r="J22" s="135" t="n">
        <f aca="false">H22+F22+P8+N8+L8+J8+H8+F8</f>
        <v>0</v>
      </c>
      <c r="K22" s="127"/>
      <c r="L22" s="127"/>
      <c r="M22" s="127"/>
      <c r="N22" s="127"/>
      <c r="O22" s="127"/>
      <c r="P22" s="127"/>
    </row>
    <row r="23" customFormat="false" ht="15.75" hidden="false" customHeight="false" outlineLevel="0" collapsed="false">
      <c r="A23" s="128" t="n">
        <v>3</v>
      </c>
      <c r="B23" s="129" t="str">
        <f aca="false">B9</f>
        <v>Microdrenagem Urbana</v>
      </c>
      <c r="C23" s="130" t="n">
        <f aca="false">C9</f>
        <v>0</v>
      </c>
      <c r="D23" s="131" t="e">
        <f aca="false">C23/C28</f>
        <v>#DIV/0!</v>
      </c>
      <c r="E23" s="132"/>
      <c r="F23" s="137"/>
      <c r="G23" s="132"/>
      <c r="H23" s="137"/>
      <c r="I23" s="134" t="e">
        <f aca="false">J23/C23</f>
        <v>#DIV/0!</v>
      </c>
      <c r="J23" s="135" t="n">
        <f aca="false">H23+F23+P9+N9+L9+J9+H9+F9</f>
        <v>0</v>
      </c>
      <c r="K23" s="127"/>
      <c r="L23" s="127"/>
      <c r="M23" s="127"/>
      <c r="N23" s="127"/>
      <c r="O23" s="127"/>
      <c r="P23" s="127"/>
    </row>
    <row r="24" customFormat="false" ht="15.75" hidden="false" customHeight="false" outlineLevel="0" collapsed="false">
      <c r="A24" s="128" t="n">
        <v>4</v>
      </c>
      <c r="B24" s="129" t="str">
        <f aca="false">B10</f>
        <v>Pavimentação</v>
      </c>
      <c r="C24" s="130" t="n">
        <f aca="false">C10</f>
        <v>0</v>
      </c>
      <c r="D24" s="131" t="e">
        <f aca="false">C24/C28</f>
        <v>#DIV/0!</v>
      </c>
      <c r="E24" s="132"/>
      <c r="F24" s="137"/>
      <c r="G24" s="132"/>
      <c r="H24" s="137"/>
      <c r="I24" s="134" t="e">
        <f aca="false">J24/C24</f>
        <v>#DIV/0!</v>
      </c>
      <c r="J24" s="135" t="n">
        <f aca="false">H24+F24+P10+N10+L10+J10+H10+F10</f>
        <v>0</v>
      </c>
      <c r="K24" s="127"/>
      <c r="L24" s="127"/>
      <c r="M24" s="127"/>
      <c r="N24" s="127"/>
      <c r="O24" s="127"/>
      <c r="P24" s="127"/>
    </row>
    <row r="25" customFormat="false" ht="15.75" hidden="false" customHeight="false" outlineLevel="0" collapsed="false">
      <c r="A25" s="128" t="n">
        <v>5</v>
      </c>
      <c r="B25" s="129" t="str">
        <f aca="false">B11</f>
        <v>Obras Complementares</v>
      </c>
      <c r="C25" s="130" t="n">
        <f aca="false">C11</f>
        <v>0</v>
      </c>
      <c r="D25" s="131" t="e">
        <f aca="false">C25/C28</f>
        <v>#DIV/0!</v>
      </c>
      <c r="E25" s="136" t="e">
        <f aca="false">I11</f>
        <v>#DIV/0!</v>
      </c>
      <c r="F25" s="130" t="n">
        <f aca="false">P11</f>
        <v>0</v>
      </c>
      <c r="G25" s="136"/>
      <c r="H25" s="130"/>
      <c r="I25" s="134" t="e">
        <f aca="false">J25/C25</f>
        <v>#DIV/0!</v>
      </c>
      <c r="J25" s="135" t="n">
        <f aca="false">H25+F25+P11+N11+L11+J11+H11+F11</f>
        <v>0</v>
      </c>
      <c r="K25" s="127"/>
      <c r="L25" s="127"/>
      <c r="M25" s="127"/>
      <c r="N25" s="127"/>
      <c r="O25" s="127"/>
      <c r="P25" s="127"/>
    </row>
    <row r="26" customFormat="false" ht="15.75" hidden="false" customHeight="false" outlineLevel="0" collapsed="false">
      <c r="A26" s="128" t="n">
        <v>6</v>
      </c>
      <c r="B26" s="129" t="str">
        <f aca="false">B12</f>
        <v>Sinalização</v>
      </c>
      <c r="C26" s="130" t="n">
        <f aca="false">C12</f>
        <v>0</v>
      </c>
      <c r="D26" s="131" t="e">
        <f aca="false">C26/C28</f>
        <v>#DIV/0!</v>
      </c>
      <c r="E26" s="132"/>
      <c r="F26" s="130" t="n">
        <f aca="false">H26</f>
        <v>0</v>
      </c>
      <c r="G26" s="136" t="e">
        <f aca="false">H26/C26</f>
        <v>#DIV/0!</v>
      </c>
      <c r="H26" s="130" t="n">
        <f aca="false">C26/2</f>
        <v>0</v>
      </c>
      <c r="I26" s="134" t="e">
        <f aca="false">J26/C26</f>
        <v>#DIV/0!</v>
      </c>
      <c r="J26" s="135" t="n">
        <f aca="false">H26+F26+P12+N12+L12+J12+H12+F12</f>
        <v>0</v>
      </c>
      <c r="K26" s="127"/>
      <c r="L26" s="127"/>
      <c r="M26" s="127"/>
      <c r="N26" s="127"/>
      <c r="O26" s="127"/>
      <c r="P26" s="127"/>
    </row>
    <row r="27" customFormat="false" ht="15.75" hidden="false" customHeight="false" outlineLevel="0" collapsed="false">
      <c r="A27" s="128" t="n">
        <v>7</v>
      </c>
      <c r="B27" s="129" t="str">
        <f aca="false">B13</f>
        <v>Desmobilização</v>
      </c>
      <c r="C27" s="130" t="n">
        <f aca="false">C13</f>
        <v>0</v>
      </c>
      <c r="D27" s="131" t="e">
        <f aca="false">C27/C28</f>
        <v>#DIV/0!</v>
      </c>
      <c r="E27" s="132"/>
      <c r="F27" s="137"/>
      <c r="G27" s="132"/>
      <c r="H27" s="130" t="n">
        <f aca="false">C27</f>
        <v>0</v>
      </c>
      <c r="I27" s="134" t="e">
        <f aca="false">J27/C27</f>
        <v>#DIV/0!</v>
      </c>
      <c r="J27" s="135" t="n">
        <f aca="false">H27+F27+P13+N13+L13+J13+H13+F13</f>
        <v>0</v>
      </c>
      <c r="K27" s="127"/>
      <c r="L27" s="127"/>
      <c r="M27" s="127"/>
      <c r="N27" s="127"/>
      <c r="O27" s="127"/>
      <c r="P27" s="127"/>
    </row>
    <row r="28" customFormat="false" ht="15.75" hidden="false" customHeight="false" outlineLevel="0" collapsed="false">
      <c r="A28" s="113" t="s">
        <v>176</v>
      </c>
      <c r="B28" s="113"/>
      <c r="C28" s="138" t="n">
        <f aca="false">SUM(C21:C27)</f>
        <v>0</v>
      </c>
      <c r="D28" s="120" t="e">
        <f aca="false">SUM(D21:D27)</f>
        <v>#DIV/0!</v>
      </c>
      <c r="E28" s="131" t="e">
        <f aca="false">F28/C28</f>
        <v>#DIV/0!</v>
      </c>
      <c r="F28" s="125" t="n">
        <f aca="false">SUM(F21:F27)</f>
        <v>0</v>
      </c>
      <c r="G28" s="131" t="e">
        <f aca="false">H28/C28</f>
        <v>#DIV/0!</v>
      </c>
      <c r="H28" s="125" t="n">
        <f aca="false">SUM(H21:H27)</f>
        <v>0</v>
      </c>
      <c r="I28" s="134"/>
      <c r="J28" s="139"/>
      <c r="K28" s="127"/>
      <c r="L28" s="127"/>
      <c r="M28" s="127"/>
      <c r="N28" s="127"/>
      <c r="O28" s="127"/>
      <c r="P28" s="127"/>
    </row>
    <row r="29" customFormat="false" ht="15.75" hidden="false" customHeight="false" outlineLevel="0" collapsed="false">
      <c r="A29" s="140" t="s">
        <v>225</v>
      </c>
      <c r="B29" s="140"/>
      <c r="C29" s="140"/>
      <c r="D29" s="140"/>
      <c r="E29" s="131" t="e">
        <f aca="false">F29/C28</f>
        <v>#DIV/0!</v>
      </c>
      <c r="F29" s="125" t="n">
        <f aca="false">P15+F28</f>
        <v>0</v>
      </c>
      <c r="G29" s="131" t="e">
        <f aca="false">E29+G28</f>
        <v>#DIV/0!</v>
      </c>
      <c r="H29" s="125" t="n">
        <f aca="false">H28+F29</f>
        <v>0</v>
      </c>
      <c r="I29" s="141"/>
      <c r="J29" s="139" t="n">
        <f aca="false">SUM(J21:J28)</f>
        <v>0</v>
      </c>
      <c r="K29" s="127"/>
      <c r="L29" s="127"/>
      <c r="M29" s="127"/>
      <c r="N29" s="127"/>
      <c r="O29" s="127"/>
      <c r="P29" s="127"/>
    </row>
    <row r="30" customFormat="false" ht="15.75" hidden="false" customHeight="true" outlineLevel="0" collapsed="false">
      <c r="A30" s="127"/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</row>
    <row r="31" customFormat="false" ht="15.75" hidden="false" customHeight="true" outlineLevel="0" collapsed="false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</row>
    <row r="32" customFormat="false" ht="15.75" hidden="false" customHeight="false" outlineLevel="0" collapsed="false">
      <c r="A32" s="112" t="s">
        <v>210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27"/>
      <c r="P32" s="127"/>
    </row>
    <row r="33" customFormat="false" ht="15.75" hidden="false" customHeight="false" outlineLevel="0" collapsed="false">
      <c r="A33" s="116" t="s">
        <v>211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27"/>
      <c r="P33" s="127"/>
    </row>
    <row r="34" customFormat="false" ht="15.75" hidden="false" customHeight="false" outlineLevel="0" collapsed="false">
      <c r="A34" s="114" t="s">
        <v>212</v>
      </c>
      <c r="B34" s="115" t="s">
        <v>229</v>
      </c>
      <c r="C34" s="115"/>
      <c r="D34" s="115"/>
      <c r="E34" s="116" t="s">
        <v>214</v>
      </c>
      <c r="F34" s="116"/>
      <c r="G34" s="116"/>
      <c r="H34" s="116"/>
      <c r="I34" s="116"/>
      <c r="J34" s="116"/>
      <c r="K34" s="116"/>
      <c r="L34" s="116"/>
      <c r="M34" s="116"/>
      <c r="N34" s="116"/>
      <c r="O34" s="127"/>
      <c r="P34" s="127"/>
    </row>
    <row r="35" customFormat="false" ht="15.75" hidden="false" customHeight="false" outlineLevel="0" collapsed="false">
      <c r="A35" s="116" t="s">
        <v>215</v>
      </c>
      <c r="B35" s="116" t="s">
        <v>8</v>
      </c>
      <c r="C35" s="116" t="s">
        <v>216</v>
      </c>
      <c r="D35" s="116" t="s">
        <v>217</v>
      </c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27"/>
      <c r="P35" s="127"/>
    </row>
    <row r="36" customFormat="false" ht="15.75" hidden="false" customHeight="false" outlineLevel="0" collapsed="false">
      <c r="A36" s="116"/>
      <c r="B36" s="116"/>
      <c r="C36" s="116"/>
      <c r="D36" s="116"/>
      <c r="E36" s="116" t="s">
        <v>222</v>
      </c>
      <c r="F36" s="116"/>
      <c r="G36" s="116" t="s">
        <v>223</v>
      </c>
      <c r="H36" s="116"/>
      <c r="I36" s="116" t="s">
        <v>230</v>
      </c>
      <c r="J36" s="116"/>
      <c r="K36" s="116" t="s">
        <v>231</v>
      </c>
      <c r="L36" s="116"/>
      <c r="M36" s="116" t="s">
        <v>228</v>
      </c>
      <c r="N36" s="116"/>
      <c r="O36" s="142"/>
      <c r="P36" s="142"/>
    </row>
    <row r="37" customFormat="false" ht="15.75" hidden="false" customHeight="false" outlineLevel="0" collapsed="false">
      <c r="A37" s="116"/>
      <c r="B37" s="116"/>
      <c r="C37" s="116"/>
      <c r="D37" s="116"/>
      <c r="E37" s="116" t="s">
        <v>217</v>
      </c>
      <c r="F37" s="116" t="s">
        <v>216</v>
      </c>
      <c r="G37" s="116" t="s">
        <v>217</v>
      </c>
      <c r="H37" s="116" t="s">
        <v>216</v>
      </c>
      <c r="I37" s="116" t="s">
        <v>217</v>
      </c>
      <c r="J37" s="116" t="s">
        <v>216</v>
      </c>
      <c r="K37" s="116" t="s">
        <v>217</v>
      </c>
      <c r="L37" s="116" t="s">
        <v>216</v>
      </c>
      <c r="M37" s="116" t="s">
        <v>217</v>
      </c>
      <c r="N37" s="116" t="s">
        <v>216</v>
      </c>
      <c r="O37" s="127"/>
      <c r="P37" s="127"/>
    </row>
    <row r="38" customFormat="false" ht="15.75" hidden="false" customHeight="false" outlineLevel="0" collapsed="false">
      <c r="A38" s="117" t="n">
        <v>1</v>
      </c>
      <c r="B38" s="118" t="s">
        <v>21</v>
      </c>
      <c r="C38" s="119"/>
      <c r="D38" s="120" t="e">
        <f aca="false">C38/C44</f>
        <v>#DIV/0!</v>
      </c>
      <c r="E38" s="143"/>
      <c r="F38" s="122" t="n">
        <f aca="false">C38</f>
        <v>0</v>
      </c>
      <c r="G38" s="143"/>
      <c r="H38" s="122"/>
      <c r="I38" s="143"/>
      <c r="J38" s="122"/>
      <c r="K38" s="143"/>
      <c r="L38" s="122"/>
      <c r="M38" s="121" t="e">
        <f aca="false">N38/C38</f>
        <v>#DIV/0!</v>
      </c>
      <c r="N38" s="144" t="n">
        <f aca="false">F38+H38+J38+L38</f>
        <v>0</v>
      </c>
      <c r="O38" s="72"/>
      <c r="P38" s="145"/>
    </row>
    <row r="39" customFormat="false" ht="15.75" hidden="false" customHeight="false" outlineLevel="0" collapsed="false">
      <c r="A39" s="117" t="n">
        <v>2</v>
      </c>
      <c r="B39" s="118" t="s">
        <v>182</v>
      </c>
      <c r="C39" s="119"/>
      <c r="D39" s="120" t="e">
        <f aca="false">C39/C44</f>
        <v>#DIV/0!</v>
      </c>
      <c r="E39" s="121" t="e">
        <f aca="false">F39/C39</f>
        <v>#DIV/0!</v>
      </c>
      <c r="F39" s="122" t="n">
        <f aca="false">C39</f>
        <v>0</v>
      </c>
      <c r="G39" s="121"/>
      <c r="H39" s="122"/>
      <c r="I39" s="121"/>
      <c r="J39" s="122"/>
      <c r="K39" s="121"/>
      <c r="L39" s="122" t="n">
        <f aca="false">J39</f>
        <v>0</v>
      </c>
      <c r="M39" s="121" t="e">
        <f aca="false">N39/C39</f>
        <v>#DIV/0!</v>
      </c>
      <c r="N39" s="144" t="n">
        <f aca="false">F39+H39+J39+L39</f>
        <v>0</v>
      </c>
      <c r="O39" s="72"/>
      <c r="P39" s="145"/>
    </row>
    <row r="40" customFormat="false" ht="15.75" hidden="false" customHeight="false" outlineLevel="0" collapsed="false">
      <c r="A40" s="117" t="n">
        <v>3</v>
      </c>
      <c r="B40" s="118" t="s">
        <v>33</v>
      </c>
      <c r="C40" s="119"/>
      <c r="D40" s="120" t="e">
        <f aca="false">C40/C44</f>
        <v>#DIV/0!</v>
      </c>
      <c r="E40" s="121"/>
      <c r="F40" s="122"/>
      <c r="G40" s="121" t="n">
        <f aca="false">E40</f>
        <v>0</v>
      </c>
      <c r="H40" s="119" t="n">
        <f aca="false">C40/2</f>
        <v>0</v>
      </c>
      <c r="I40" s="121" t="n">
        <f aca="false">G40</f>
        <v>0</v>
      </c>
      <c r="J40" s="119" t="n">
        <f aca="false">H40</f>
        <v>0</v>
      </c>
      <c r="K40" s="143"/>
      <c r="L40" s="48"/>
      <c r="M40" s="121" t="e">
        <f aca="false">N40/C40</f>
        <v>#DIV/0!</v>
      </c>
      <c r="N40" s="144" t="n">
        <f aca="false">F40+H40+J40+L40</f>
        <v>0</v>
      </c>
      <c r="O40" s="72"/>
      <c r="P40" s="145"/>
    </row>
    <row r="41" customFormat="false" ht="15.75" hidden="false" customHeight="false" outlineLevel="0" collapsed="false">
      <c r="A41" s="117" t="n">
        <v>4</v>
      </c>
      <c r="B41" s="118" t="s">
        <v>78</v>
      </c>
      <c r="C41" s="119"/>
      <c r="D41" s="120" t="e">
        <f aca="false">C41/C44</f>
        <v>#DIV/0!</v>
      </c>
      <c r="E41" s="143"/>
      <c r="F41" s="48"/>
      <c r="G41" s="143"/>
      <c r="H41" s="122" t="n">
        <f aca="false">C41/3</f>
        <v>0</v>
      </c>
      <c r="I41" s="121" t="e">
        <f aca="false">J41/C41</f>
        <v>#DIV/0!</v>
      </c>
      <c r="J41" s="122" t="n">
        <f aca="false">H41</f>
        <v>0</v>
      </c>
      <c r="K41" s="121" t="e">
        <f aca="false">I41</f>
        <v>#DIV/0!</v>
      </c>
      <c r="L41" s="122" t="n">
        <f aca="false">J41</f>
        <v>0</v>
      </c>
      <c r="M41" s="121" t="e">
        <f aca="false">N41/C41</f>
        <v>#DIV/0!</v>
      </c>
      <c r="N41" s="144" t="n">
        <f aca="false">F41+H41+J41+L41</f>
        <v>0</v>
      </c>
      <c r="O41" s="72"/>
      <c r="P41" s="127"/>
    </row>
    <row r="42" customFormat="false" ht="15.75" hidden="false" customHeight="false" outlineLevel="0" collapsed="false">
      <c r="A42" s="117" t="n">
        <v>5</v>
      </c>
      <c r="B42" s="118" t="s">
        <v>127</v>
      </c>
      <c r="C42" s="119"/>
      <c r="D42" s="120" t="e">
        <f aca="false">C42/C44</f>
        <v>#DIV/0!</v>
      </c>
      <c r="E42" s="143"/>
      <c r="F42" s="144"/>
      <c r="G42" s="143"/>
      <c r="H42" s="48"/>
      <c r="I42" s="121" t="e">
        <f aca="false">J42/C42</f>
        <v>#DIV/0!</v>
      </c>
      <c r="J42" s="119" t="n">
        <f aca="false">C42/2</f>
        <v>0</v>
      </c>
      <c r="K42" s="121" t="e">
        <f aca="false">I42</f>
        <v>#DIV/0!</v>
      </c>
      <c r="L42" s="119" t="n">
        <f aca="false">J42</f>
        <v>0</v>
      </c>
      <c r="M42" s="121" t="e">
        <f aca="false">N42/C42</f>
        <v>#DIV/0!</v>
      </c>
      <c r="N42" s="144" t="n">
        <f aca="false">F42+H42+J42+L42</f>
        <v>0</v>
      </c>
      <c r="O42" s="72"/>
      <c r="P42" s="145"/>
    </row>
    <row r="43" customFormat="false" ht="15.75" hidden="false" customHeight="false" outlineLevel="0" collapsed="false">
      <c r="A43" s="117" t="n">
        <v>6</v>
      </c>
      <c r="B43" s="118" t="s">
        <v>224</v>
      </c>
      <c r="C43" s="119"/>
      <c r="D43" s="120" t="e">
        <f aca="false">C43/C44</f>
        <v>#DIV/0!</v>
      </c>
      <c r="E43" s="143"/>
      <c r="F43" s="48"/>
      <c r="G43" s="143"/>
      <c r="H43" s="48"/>
      <c r="I43" s="143"/>
      <c r="J43" s="48"/>
      <c r="K43" s="143"/>
      <c r="L43" s="144" t="n">
        <f aca="false">C43</f>
        <v>0</v>
      </c>
      <c r="M43" s="121" t="e">
        <f aca="false">N43/C43</f>
        <v>#DIV/0!</v>
      </c>
      <c r="N43" s="144" t="n">
        <f aca="false">F43+H43+J43+L43</f>
        <v>0</v>
      </c>
      <c r="O43" s="72"/>
      <c r="P43" s="127"/>
    </row>
    <row r="44" customFormat="false" ht="15.75" hidden="false" customHeight="false" outlineLevel="0" collapsed="false">
      <c r="A44" s="116" t="s">
        <v>176</v>
      </c>
      <c r="B44" s="116"/>
      <c r="C44" s="125" t="n">
        <f aca="false">SUM(C38:C43)</f>
        <v>0</v>
      </c>
      <c r="D44" s="120" t="e">
        <f aca="false">SUM(D38:D43)</f>
        <v>#DIV/0!</v>
      </c>
      <c r="E44" s="120" t="e">
        <f aca="false">F44/C44</f>
        <v>#DIV/0!</v>
      </c>
      <c r="F44" s="125" t="n">
        <f aca="false">SUM(F38:F43)</f>
        <v>0</v>
      </c>
      <c r="G44" s="120" t="e">
        <f aca="false">H44/C44</f>
        <v>#DIV/0!</v>
      </c>
      <c r="H44" s="125" t="n">
        <f aca="false">SUM(H38:H43)</f>
        <v>0</v>
      </c>
      <c r="I44" s="120" t="e">
        <f aca="false">J44/C44</f>
        <v>#DIV/0!</v>
      </c>
      <c r="J44" s="125" t="n">
        <f aca="false">SUM(J38:J43)</f>
        <v>0</v>
      </c>
      <c r="K44" s="120" t="e">
        <f aca="false">L44/C44</f>
        <v>#DIV/0!</v>
      </c>
      <c r="L44" s="125" t="n">
        <f aca="false">SUM(L38:L43)</f>
        <v>0</v>
      </c>
      <c r="M44" s="121"/>
      <c r="N44" s="122"/>
      <c r="O44" s="72"/>
      <c r="P44" s="145"/>
    </row>
    <row r="45" customFormat="false" ht="15.75" hidden="false" customHeight="false" outlineLevel="0" collapsed="false">
      <c r="A45" s="126" t="s">
        <v>225</v>
      </c>
      <c r="B45" s="126"/>
      <c r="C45" s="126"/>
      <c r="D45" s="126"/>
      <c r="E45" s="120" t="e">
        <f aca="false">F45/C44</f>
        <v>#DIV/0!</v>
      </c>
      <c r="F45" s="125" t="n">
        <f aca="false">F44</f>
        <v>0</v>
      </c>
      <c r="G45" s="120" t="e">
        <f aca="false">E45+G44</f>
        <v>#DIV/0!</v>
      </c>
      <c r="H45" s="125" t="n">
        <f aca="false">H44+F45</f>
        <v>0</v>
      </c>
      <c r="I45" s="120" t="e">
        <f aca="false">G45+I44</f>
        <v>#DIV/0!</v>
      </c>
      <c r="J45" s="125" t="n">
        <f aca="false">J44+H45</f>
        <v>0</v>
      </c>
      <c r="K45" s="120" t="e">
        <f aca="false">I45+K44</f>
        <v>#DIV/0!</v>
      </c>
      <c r="L45" s="125" t="n">
        <f aca="false">L44+J45</f>
        <v>0</v>
      </c>
      <c r="M45" s="143"/>
      <c r="N45" s="139" t="n">
        <f aca="false">SUM(N38:N44)</f>
        <v>0</v>
      </c>
      <c r="O45" s="127"/>
      <c r="P45" s="145"/>
    </row>
    <row r="48" customFormat="false" ht="15.75" hidden="false" customHeight="true" outlineLevel="0" collapsed="false">
      <c r="B48" s="116" t="s">
        <v>232</v>
      </c>
      <c r="C48" s="116"/>
    </row>
    <row r="49" customFormat="false" ht="15.75" hidden="false" customHeight="true" outlineLevel="0" collapsed="false">
      <c r="B49" s="116" t="s">
        <v>217</v>
      </c>
      <c r="C49" s="116" t="s">
        <v>216</v>
      </c>
    </row>
    <row r="50" customFormat="false" ht="15.75" hidden="false" customHeight="true" outlineLevel="0" collapsed="false">
      <c r="B50" s="121" t="str">
        <f aca="false">B21</f>
        <v>Adm Local</v>
      </c>
      <c r="C50" s="124" t="n">
        <f aca="false">C7</f>
        <v>0</v>
      </c>
    </row>
    <row r="51" customFormat="false" ht="15.75" hidden="false" customHeight="true" outlineLevel="0" collapsed="false">
      <c r="B51" s="121" t="str">
        <f aca="false">B22</f>
        <v>Serviços Preliminares</v>
      </c>
      <c r="C51" s="124" t="n">
        <f aca="false">C22+C38</f>
        <v>0</v>
      </c>
    </row>
    <row r="52" customFormat="false" ht="15.75" hidden="false" customHeight="true" outlineLevel="0" collapsed="false">
      <c r="B52" s="121" t="str">
        <f aca="false">B39</f>
        <v>Terraplenagem</v>
      </c>
      <c r="C52" s="124" t="n">
        <f aca="false">C39</f>
        <v>0</v>
      </c>
    </row>
    <row r="53" customFormat="false" ht="15.75" hidden="false" customHeight="true" outlineLevel="0" collapsed="false">
      <c r="B53" s="121" t="str">
        <f aca="false">B23</f>
        <v>Microdrenagem Urbana</v>
      </c>
      <c r="C53" s="124" t="n">
        <f aca="false">C23+C40</f>
        <v>0</v>
      </c>
    </row>
    <row r="54" customFormat="false" ht="15.75" hidden="false" customHeight="true" outlineLevel="0" collapsed="false">
      <c r="B54" s="121" t="str">
        <f aca="false">B24</f>
        <v>Pavimentação</v>
      </c>
      <c r="C54" s="124" t="n">
        <f aca="false">C24+C41</f>
        <v>0</v>
      </c>
      <c r="E54" s="72"/>
    </row>
    <row r="55" customFormat="false" ht="15.75" hidden="false" customHeight="true" outlineLevel="0" collapsed="false">
      <c r="B55" s="121" t="str">
        <f aca="false">B42</f>
        <v>Obras Complementares</v>
      </c>
      <c r="C55" s="124" t="n">
        <f aca="false">C25+C42</f>
        <v>0</v>
      </c>
      <c r="D55" s="146"/>
      <c r="E55" s="72"/>
    </row>
    <row r="56" customFormat="false" ht="15.75" hidden="false" customHeight="true" outlineLevel="0" collapsed="false">
      <c r="B56" s="121" t="str">
        <f aca="false">B43</f>
        <v>Sinalização</v>
      </c>
      <c r="C56" s="122" t="n">
        <f aca="false">C26+C43</f>
        <v>0</v>
      </c>
    </row>
    <row r="57" customFormat="false" ht="15.75" hidden="false" customHeight="true" outlineLevel="0" collapsed="false">
      <c r="B57" s="123" t="str">
        <f aca="false">B27</f>
        <v>Desmobilização</v>
      </c>
      <c r="C57" s="124" t="n">
        <f aca="false">C27</f>
        <v>0</v>
      </c>
    </row>
    <row r="58" customFormat="false" ht="15.75" hidden="false" customHeight="true" outlineLevel="0" collapsed="false">
      <c r="B58" s="47" t="s">
        <v>176</v>
      </c>
      <c r="C58" s="147" t="n">
        <f aca="false">SUM(C50:C57)</f>
        <v>0</v>
      </c>
      <c r="F58" s="145"/>
    </row>
  </sheetData>
  <mergeCells count="45">
    <mergeCell ref="A1:P1"/>
    <mergeCell ref="A2:P2"/>
    <mergeCell ref="B3:D3"/>
    <mergeCell ref="E3:P4"/>
    <mergeCell ref="A4:A6"/>
    <mergeCell ref="B4:B6"/>
    <mergeCell ref="C4:C6"/>
    <mergeCell ref="D4:D6"/>
    <mergeCell ref="E5:F5"/>
    <mergeCell ref="G5:H5"/>
    <mergeCell ref="I5:J5"/>
    <mergeCell ref="K5:L5"/>
    <mergeCell ref="M5:N5"/>
    <mergeCell ref="O5:P5"/>
    <mergeCell ref="A14:B14"/>
    <mergeCell ref="A15:D15"/>
    <mergeCell ref="A16:J16"/>
    <mergeCell ref="B17:D17"/>
    <mergeCell ref="E17:J18"/>
    <mergeCell ref="A18:A20"/>
    <mergeCell ref="B18:B20"/>
    <mergeCell ref="C18:C20"/>
    <mergeCell ref="D18:D20"/>
    <mergeCell ref="E19:F19"/>
    <mergeCell ref="G19:H19"/>
    <mergeCell ref="I19:J19"/>
    <mergeCell ref="A28:B28"/>
    <mergeCell ref="A29:D29"/>
    <mergeCell ref="A32:N32"/>
    <mergeCell ref="A33:N33"/>
    <mergeCell ref="B34:D34"/>
    <mergeCell ref="E34:N35"/>
    <mergeCell ref="A35:A37"/>
    <mergeCell ref="B35:B37"/>
    <mergeCell ref="C35:C37"/>
    <mergeCell ref="D35:D37"/>
    <mergeCell ref="E36:F36"/>
    <mergeCell ref="G36:H36"/>
    <mergeCell ref="I36:J36"/>
    <mergeCell ref="K36:L36"/>
    <mergeCell ref="M36:N36"/>
    <mergeCell ref="O36:P36"/>
    <mergeCell ref="A44:B44"/>
    <mergeCell ref="A45:D45"/>
    <mergeCell ref="B48:C48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996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3" min="3" style="1" width="118.38"/>
  </cols>
  <sheetData>
    <row r="1" customFormat="false" ht="15.75" hidden="false" customHeight="false" outlineLevel="0" collapsed="false">
      <c r="A1" s="148"/>
      <c r="B1" s="149"/>
      <c r="C1" s="149"/>
      <c r="D1" s="150"/>
      <c r="E1" s="150"/>
      <c r="F1" s="151" t="s">
        <v>233</v>
      </c>
    </row>
    <row r="2" customFormat="false" ht="15.75" hidden="false" customHeight="false" outlineLevel="0" collapsed="false">
      <c r="A2" s="152" t="s">
        <v>234</v>
      </c>
      <c r="B2" s="152" t="s">
        <v>235</v>
      </c>
      <c r="C2" s="153" t="s">
        <v>236</v>
      </c>
      <c r="D2" s="152" t="s">
        <v>237</v>
      </c>
      <c r="E2" s="152" t="s">
        <v>238</v>
      </c>
      <c r="F2" s="152" t="s">
        <v>239</v>
      </c>
    </row>
    <row r="3" customFormat="false" ht="15.75" hidden="false" customHeight="false" outlineLevel="0" collapsed="false">
      <c r="A3" s="154" t="s">
        <v>17</v>
      </c>
      <c r="B3" s="154" t="n">
        <v>1</v>
      </c>
      <c r="C3" s="155" t="s">
        <v>240</v>
      </c>
      <c r="D3" s="154" t="s">
        <v>237</v>
      </c>
      <c r="E3" s="156"/>
      <c r="F3" s="157" t="n">
        <v>308912.6</v>
      </c>
    </row>
    <row r="4" customFormat="false" ht="15.75" hidden="false" customHeight="false" outlineLevel="0" collapsed="false">
      <c r="A4" s="158" t="s">
        <v>205</v>
      </c>
      <c r="B4" s="158" t="n">
        <v>93565</v>
      </c>
      <c r="C4" s="159" t="s">
        <v>241</v>
      </c>
      <c r="D4" s="160" t="s">
        <v>242</v>
      </c>
      <c r="E4" s="158" t="n">
        <v>2.4</v>
      </c>
      <c r="F4" s="161" t="n">
        <v>22606.8</v>
      </c>
    </row>
    <row r="5" customFormat="false" ht="15.75" hidden="false" customHeight="false" outlineLevel="0" collapsed="false">
      <c r="A5" s="158" t="s">
        <v>205</v>
      </c>
      <c r="B5" s="158" t="n">
        <v>93572</v>
      </c>
      <c r="C5" s="159" t="s">
        <v>243</v>
      </c>
      <c r="D5" s="160" t="s">
        <v>242</v>
      </c>
      <c r="E5" s="158" t="n">
        <v>8</v>
      </c>
      <c r="F5" s="161" t="n">
        <v>12847.11</v>
      </c>
    </row>
    <row r="6" customFormat="false" ht="15.75" hidden="false" customHeight="false" outlineLevel="0" collapsed="false">
      <c r="A6" s="158" t="s">
        <v>205</v>
      </c>
      <c r="B6" s="158" t="n">
        <v>100289</v>
      </c>
      <c r="C6" s="159" t="s">
        <v>244</v>
      </c>
      <c r="D6" s="160" t="s">
        <v>245</v>
      </c>
      <c r="E6" s="158" t="n">
        <v>1920</v>
      </c>
      <c r="F6" s="160" t="n">
        <v>25</v>
      </c>
    </row>
    <row r="7" customFormat="false" ht="15.75" hidden="false" customHeight="false" outlineLevel="0" collapsed="false">
      <c r="A7" s="158" t="s">
        <v>205</v>
      </c>
      <c r="B7" s="158" t="n">
        <v>93564</v>
      </c>
      <c r="C7" s="159" t="s">
        <v>246</v>
      </c>
      <c r="D7" s="160" t="s">
        <v>242</v>
      </c>
      <c r="E7" s="158" t="n">
        <v>8</v>
      </c>
      <c r="F7" s="161" t="n">
        <v>4638.26</v>
      </c>
    </row>
    <row r="8" customFormat="false" ht="15.75" hidden="false" customHeight="false" outlineLevel="0" collapsed="false">
      <c r="A8" s="158" t="s">
        <v>205</v>
      </c>
      <c r="B8" s="158" t="n">
        <v>100321</v>
      </c>
      <c r="C8" s="159" t="s">
        <v>247</v>
      </c>
      <c r="D8" s="160" t="s">
        <v>242</v>
      </c>
      <c r="E8" s="158" t="n">
        <v>2.4</v>
      </c>
      <c r="F8" s="161" t="n">
        <v>7137.48</v>
      </c>
    </row>
    <row r="9" customFormat="false" ht="15.75" hidden="false" customHeight="false" outlineLevel="0" collapsed="false">
      <c r="A9" s="158" t="s">
        <v>205</v>
      </c>
      <c r="B9" s="158" t="n">
        <v>101456</v>
      </c>
      <c r="C9" s="159" t="s">
        <v>248</v>
      </c>
      <c r="D9" s="160" t="s">
        <v>242</v>
      </c>
      <c r="E9" s="158" t="n">
        <v>2.4</v>
      </c>
      <c r="F9" s="161" t="n">
        <v>6206.78</v>
      </c>
    </row>
    <row r="10" customFormat="false" ht="15.75" hidden="false" customHeight="false" outlineLevel="0" collapsed="false">
      <c r="A10" s="158" t="s">
        <v>205</v>
      </c>
      <c r="B10" s="158" t="n">
        <v>101385</v>
      </c>
      <c r="C10" s="159" t="s">
        <v>249</v>
      </c>
      <c r="D10" s="160" t="s">
        <v>242</v>
      </c>
      <c r="E10" s="158" t="n">
        <v>2.4</v>
      </c>
      <c r="F10" s="161" t="n">
        <v>5250.46</v>
      </c>
    </row>
    <row r="11" customFormat="false" ht="15.75" hidden="false" customHeight="false" outlineLevel="0" collapsed="false">
      <c r="A11" s="158" t="s">
        <v>205</v>
      </c>
      <c r="B11" s="158" t="n">
        <v>92145</v>
      </c>
      <c r="C11" s="159" t="s">
        <v>250</v>
      </c>
      <c r="D11" s="160" t="s">
        <v>251</v>
      </c>
      <c r="E11" s="158" t="n">
        <v>200</v>
      </c>
      <c r="F11" s="160" t="n">
        <v>78.33</v>
      </c>
    </row>
    <row r="12" customFormat="false" ht="15.75" hidden="false" customHeight="false" outlineLevel="0" collapsed="false">
      <c r="A12" s="158" t="s">
        <v>205</v>
      </c>
      <c r="B12" s="158" t="n">
        <v>92146</v>
      </c>
      <c r="C12" s="159" t="s">
        <v>252</v>
      </c>
      <c r="D12" s="160" t="s">
        <v>253</v>
      </c>
      <c r="E12" s="158" t="n">
        <v>200</v>
      </c>
      <c r="F12" s="160" t="n">
        <v>32.4</v>
      </c>
    </row>
    <row r="13" customFormat="false" ht="15.75" hidden="false" customHeight="false" outlineLevel="0" collapsed="false">
      <c r="A13" s="127"/>
      <c r="B13" s="127"/>
      <c r="C13" s="127"/>
      <c r="D13" s="127"/>
      <c r="E13" s="127"/>
      <c r="F13" s="127"/>
    </row>
    <row r="14" customFormat="false" ht="15.75" hidden="false" customHeight="false" outlineLevel="0" collapsed="false">
      <c r="A14" s="154" t="s">
        <v>17</v>
      </c>
      <c r="B14" s="154" t="n">
        <v>2</v>
      </c>
      <c r="C14" s="155" t="s">
        <v>30</v>
      </c>
      <c r="D14" s="154" t="s">
        <v>254</v>
      </c>
      <c r="E14" s="156"/>
      <c r="F14" s="162" t="n">
        <v>0.44</v>
      </c>
    </row>
    <row r="15" customFormat="false" ht="15.75" hidden="false" customHeight="false" outlineLevel="0" collapsed="false">
      <c r="A15" s="158" t="s">
        <v>255</v>
      </c>
      <c r="B15" s="158" t="n">
        <v>4509</v>
      </c>
      <c r="C15" s="159" t="s">
        <v>256</v>
      </c>
      <c r="D15" s="160" t="s">
        <v>257</v>
      </c>
      <c r="E15" s="158" t="n">
        <v>0.0029</v>
      </c>
      <c r="F15" s="160" t="n">
        <v>3.55</v>
      </c>
    </row>
    <row r="16" customFormat="false" ht="15.75" hidden="false" customHeight="false" outlineLevel="0" collapsed="false">
      <c r="A16" s="158" t="s">
        <v>205</v>
      </c>
      <c r="B16" s="158" t="n">
        <v>88253</v>
      </c>
      <c r="C16" s="159" t="s">
        <v>258</v>
      </c>
      <c r="D16" s="160" t="s">
        <v>245</v>
      </c>
      <c r="E16" s="158" t="n">
        <v>0.0025</v>
      </c>
      <c r="F16" s="160" t="n">
        <v>18.02</v>
      </c>
    </row>
    <row r="17" customFormat="false" ht="15.75" hidden="false" customHeight="false" outlineLevel="0" collapsed="false">
      <c r="A17" s="158" t="s">
        <v>205</v>
      </c>
      <c r="B17" s="158" t="n">
        <v>90781</v>
      </c>
      <c r="C17" s="159" t="s">
        <v>259</v>
      </c>
      <c r="D17" s="160" t="s">
        <v>245</v>
      </c>
      <c r="E17" s="158" t="n">
        <v>0.0025</v>
      </c>
      <c r="F17" s="160" t="n">
        <v>37.25</v>
      </c>
    </row>
    <row r="18" customFormat="false" ht="15.75" hidden="false" customHeight="false" outlineLevel="0" collapsed="false">
      <c r="A18" s="158" t="s">
        <v>205</v>
      </c>
      <c r="B18" s="158" t="n">
        <v>88316</v>
      </c>
      <c r="C18" s="159" t="s">
        <v>260</v>
      </c>
      <c r="D18" s="160" t="s">
        <v>245</v>
      </c>
      <c r="E18" s="158" t="n">
        <v>0.0075</v>
      </c>
      <c r="F18" s="160" t="n">
        <v>23.26</v>
      </c>
    </row>
    <row r="19" customFormat="false" ht="15.75" hidden="false" customHeight="false" outlineLevel="0" collapsed="false">
      <c r="A19" s="158" t="s">
        <v>205</v>
      </c>
      <c r="B19" s="158" t="n">
        <v>90775</v>
      </c>
      <c r="C19" s="159" t="s">
        <v>261</v>
      </c>
      <c r="D19" s="160" t="s">
        <v>245</v>
      </c>
      <c r="E19" s="158" t="n">
        <v>0.002</v>
      </c>
      <c r="F19" s="160" t="n">
        <v>33.24</v>
      </c>
    </row>
    <row r="20" customFormat="false" ht="15.75" hidden="false" customHeight="false" outlineLevel="0" collapsed="false">
      <c r="A20" s="158" t="s">
        <v>205</v>
      </c>
      <c r="B20" s="158" t="n">
        <v>92145</v>
      </c>
      <c r="C20" s="159" t="s">
        <v>250</v>
      </c>
      <c r="D20" s="160" t="s">
        <v>251</v>
      </c>
      <c r="E20" s="158" t="n">
        <v>0.001</v>
      </c>
      <c r="F20" s="160" t="n">
        <v>78.33</v>
      </c>
    </row>
    <row r="21" customFormat="false" ht="15.75" hidden="false" customHeight="false" outlineLevel="0" collapsed="false">
      <c r="A21" s="127"/>
      <c r="B21" s="127"/>
      <c r="C21" s="127"/>
      <c r="D21" s="127"/>
      <c r="E21" s="127"/>
      <c r="F21" s="127"/>
    </row>
    <row r="22" customFormat="false" ht="15.75" hidden="false" customHeight="false" outlineLevel="0" collapsed="false">
      <c r="A22" s="154" t="s">
        <v>17</v>
      </c>
      <c r="B22" s="154" t="n">
        <v>3</v>
      </c>
      <c r="C22" s="155" t="s">
        <v>262</v>
      </c>
      <c r="D22" s="154" t="s">
        <v>237</v>
      </c>
      <c r="E22" s="156"/>
      <c r="F22" s="157" t="n">
        <v>18168</v>
      </c>
    </row>
    <row r="23" customFormat="false" ht="15.75" hidden="false" customHeight="false" outlineLevel="0" collapsed="false">
      <c r="A23" s="158" t="s">
        <v>263</v>
      </c>
      <c r="B23" s="158" t="n">
        <v>5212560</v>
      </c>
      <c r="C23" s="159" t="s">
        <v>264</v>
      </c>
      <c r="D23" s="160" t="s">
        <v>265</v>
      </c>
      <c r="E23" s="158" t="n">
        <v>2400</v>
      </c>
      <c r="F23" s="160" t="n">
        <v>3.85</v>
      </c>
    </row>
    <row r="24" customFormat="false" ht="15.75" hidden="false" customHeight="false" outlineLevel="0" collapsed="false">
      <c r="A24" s="158" t="s">
        <v>263</v>
      </c>
      <c r="B24" s="158" t="n">
        <v>5213838</v>
      </c>
      <c r="C24" s="159" t="s">
        <v>266</v>
      </c>
      <c r="D24" s="160" t="s">
        <v>265</v>
      </c>
      <c r="E24" s="158" t="n">
        <v>1200</v>
      </c>
      <c r="F24" s="160" t="n">
        <v>4.4</v>
      </c>
    </row>
    <row r="25" customFormat="false" ht="15.75" hidden="false" customHeight="false" outlineLevel="0" collapsed="false">
      <c r="A25" s="158" t="s">
        <v>263</v>
      </c>
      <c r="B25" s="158" t="n">
        <v>5213835</v>
      </c>
      <c r="C25" s="159" t="s">
        <v>267</v>
      </c>
      <c r="D25" s="160" t="s">
        <v>265</v>
      </c>
      <c r="E25" s="158" t="n">
        <v>4800</v>
      </c>
      <c r="F25" s="160" t="n">
        <v>0.76</v>
      </c>
    </row>
    <row r="26" customFormat="false" ht="15.75" hidden="false" customHeight="false" outlineLevel="0" collapsed="false">
      <c r="A26" s="127"/>
      <c r="B26" s="127"/>
      <c r="C26" s="127"/>
      <c r="D26" s="127"/>
      <c r="E26" s="127"/>
      <c r="F26" s="127"/>
    </row>
    <row r="27" customFormat="false" ht="15.75" hidden="false" customHeight="false" outlineLevel="0" collapsed="false">
      <c r="A27" s="154" t="s">
        <v>17</v>
      </c>
      <c r="B27" s="154" t="n">
        <v>4</v>
      </c>
      <c r="C27" s="155" t="s">
        <v>268</v>
      </c>
      <c r="D27" s="154" t="s">
        <v>254</v>
      </c>
      <c r="E27" s="156"/>
      <c r="F27" s="162" t="n">
        <v>1.26</v>
      </c>
    </row>
    <row r="28" customFormat="false" ht="15.75" hidden="false" customHeight="false" outlineLevel="0" collapsed="false">
      <c r="A28" s="158" t="s">
        <v>205</v>
      </c>
      <c r="B28" s="158" t="n">
        <v>5839</v>
      </c>
      <c r="C28" s="159" t="s">
        <v>269</v>
      </c>
      <c r="D28" s="160" t="s">
        <v>251</v>
      </c>
      <c r="E28" s="158" t="n">
        <v>0.002</v>
      </c>
      <c r="F28" s="160" t="n">
        <v>10.46</v>
      </c>
    </row>
    <row r="29" customFormat="false" ht="15.75" hidden="false" customHeight="false" outlineLevel="0" collapsed="false">
      <c r="A29" s="158" t="s">
        <v>205</v>
      </c>
      <c r="B29" s="158" t="n">
        <v>5841</v>
      </c>
      <c r="C29" s="159" t="s">
        <v>270</v>
      </c>
      <c r="D29" s="160" t="s">
        <v>253</v>
      </c>
      <c r="E29" s="158" t="n">
        <v>0.004</v>
      </c>
      <c r="F29" s="160" t="n">
        <v>5.26</v>
      </c>
    </row>
    <row r="30" customFormat="false" ht="15.75" hidden="false" customHeight="false" outlineLevel="0" collapsed="false">
      <c r="A30" s="158" t="s">
        <v>205</v>
      </c>
      <c r="B30" s="158" t="n">
        <v>83362</v>
      </c>
      <c r="C30" s="159" t="s">
        <v>271</v>
      </c>
      <c r="D30" s="160" t="s">
        <v>251</v>
      </c>
      <c r="E30" s="158" t="n">
        <v>0.001</v>
      </c>
      <c r="F30" s="160" t="n">
        <v>271.8</v>
      </c>
    </row>
    <row r="31" customFormat="false" ht="15.75" hidden="false" customHeight="false" outlineLevel="0" collapsed="false">
      <c r="A31" s="158" t="s">
        <v>205</v>
      </c>
      <c r="B31" s="158" t="n">
        <v>88316</v>
      </c>
      <c r="C31" s="159" t="s">
        <v>260</v>
      </c>
      <c r="D31" s="160" t="s">
        <v>245</v>
      </c>
      <c r="E31" s="158" t="n">
        <v>0.0058</v>
      </c>
      <c r="F31" s="160" t="n">
        <v>23.26</v>
      </c>
    </row>
    <row r="32" customFormat="false" ht="15.75" hidden="false" customHeight="false" outlineLevel="0" collapsed="false">
      <c r="A32" s="158" t="s">
        <v>205</v>
      </c>
      <c r="B32" s="158" t="n">
        <v>89035</v>
      </c>
      <c r="C32" s="159" t="s">
        <v>272</v>
      </c>
      <c r="D32" s="160" t="s">
        <v>251</v>
      </c>
      <c r="E32" s="158" t="n">
        <v>0.0017</v>
      </c>
      <c r="F32" s="160" t="n">
        <v>146.69</v>
      </c>
    </row>
    <row r="33" customFormat="false" ht="15.75" hidden="false" customHeight="false" outlineLevel="0" collapsed="false">
      <c r="A33" s="158" t="s">
        <v>205</v>
      </c>
      <c r="B33" s="158" t="n">
        <v>89036</v>
      </c>
      <c r="C33" s="159" t="s">
        <v>273</v>
      </c>
      <c r="D33" s="160" t="s">
        <v>253</v>
      </c>
      <c r="E33" s="158" t="n">
        <v>0.0041</v>
      </c>
      <c r="F33" s="160" t="n">
        <v>60.57</v>
      </c>
    </row>
    <row r="34" customFormat="false" ht="15.75" hidden="false" customHeight="false" outlineLevel="0" collapsed="false">
      <c r="A34" s="158" t="s">
        <v>205</v>
      </c>
      <c r="B34" s="158" t="n">
        <v>91486</v>
      </c>
      <c r="C34" s="159" t="s">
        <v>274</v>
      </c>
      <c r="D34" s="160" t="s">
        <v>253</v>
      </c>
      <c r="E34" s="158" t="n">
        <v>0.0049</v>
      </c>
      <c r="F34" s="160" t="n">
        <v>69.91</v>
      </c>
    </row>
    <row r="35" customFormat="false" ht="15.75" hidden="false" customHeight="false" outlineLevel="0" collapsed="false">
      <c r="A35" s="127"/>
      <c r="B35" s="127"/>
      <c r="C35" s="127"/>
      <c r="D35" s="127"/>
      <c r="E35" s="127"/>
      <c r="F35" s="127"/>
    </row>
    <row r="36" customFormat="false" ht="15.75" hidden="false" customHeight="false" outlineLevel="0" collapsed="false">
      <c r="A36" s="154" t="s">
        <v>17</v>
      </c>
      <c r="B36" s="154" t="n">
        <v>5</v>
      </c>
      <c r="C36" s="155" t="s">
        <v>275</v>
      </c>
      <c r="D36" s="154" t="s">
        <v>254</v>
      </c>
      <c r="E36" s="156"/>
      <c r="F36" s="162" t="n">
        <v>1.08</v>
      </c>
    </row>
    <row r="37" customFormat="false" ht="15.75" hidden="false" customHeight="false" outlineLevel="0" collapsed="false">
      <c r="A37" s="158" t="s">
        <v>205</v>
      </c>
      <c r="B37" s="158" t="n">
        <v>5839</v>
      </c>
      <c r="C37" s="159" t="s">
        <v>269</v>
      </c>
      <c r="D37" s="160" t="s">
        <v>251</v>
      </c>
      <c r="E37" s="158" t="n">
        <v>0.002</v>
      </c>
      <c r="F37" s="160" t="n">
        <v>10.46</v>
      </c>
    </row>
    <row r="38" customFormat="false" ht="15.75" hidden="false" customHeight="false" outlineLevel="0" collapsed="false">
      <c r="A38" s="158" t="s">
        <v>205</v>
      </c>
      <c r="B38" s="158" t="n">
        <v>5841</v>
      </c>
      <c r="C38" s="159" t="s">
        <v>270</v>
      </c>
      <c r="D38" s="160" t="s">
        <v>253</v>
      </c>
      <c r="E38" s="158" t="n">
        <v>0.004</v>
      </c>
      <c r="F38" s="160" t="n">
        <v>5.26</v>
      </c>
    </row>
    <row r="39" customFormat="false" ht="15.75" hidden="false" customHeight="false" outlineLevel="0" collapsed="false">
      <c r="A39" s="158" t="s">
        <v>205</v>
      </c>
      <c r="B39" s="158" t="n">
        <v>83362</v>
      </c>
      <c r="C39" s="159" t="s">
        <v>271</v>
      </c>
      <c r="D39" s="160" t="s">
        <v>251</v>
      </c>
      <c r="E39" s="158" t="n">
        <v>0.0004</v>
      </c>
      <c r="F39" s="160" t="n">
        <v>271.8</v>
      </c>
    </row>
    <row r="40" customFormat="false" ht="15.75" hidden="false" customHeight="false" outlineLevel="0" collapsed="false">
      <c r="A40" s="158" t="s">
        <v>205</v>
      </c>
      <c r="B40" s="158" t="n">
        <v>88316</v>
      </c>
      <c r="C40" s="159" t="s">
        <v>260</v>
      </c>
      <c r="D40" s="160" t="s">
        <v>245</v>
      </c>
      <c r="E40" s="158" t="n">
        <v>0.0055</v>
      </c>
      <c r="F40" s="160" t="n">
        <v>23.26</v>
      </c>
    </row>
    <row r="41" customFormat="false" ht="15.75" hidden="false" customHeight="false" outlineLevel="0" collapsed="false">
      <c r="A41" s="158" t="s">
        <v>205</v>
      </c>
      <c r="B41" s="158" t="n">
        <v>89035</v>
      </c>
      <c r="C41" s="159" t="s">
        <v>272</v>
      </c>
      <c r="D41" s="160" t="s">
        <v>251</v>
      </c>
      <c r="E41" s="158" t="n">
        <v>0.0017</v>
      </c>
      <c r="F41" s="160" t="n">
        <v>146.69</v>
      </c>
    </row>
    <row r="42" customFormat="false" ht="15.75" hidden="false" customHeight="false" outlineLevel="0" collapsed="false">
      <c r="A42" s="158" t="s">
        <v>205</v>
      </c>
      <c r="B42" s="158" t="n">
        <v>89036</v>
      </c>
      <c r="C42" s="159" t="s">
        <v>273</v>
      </c>
      <c r="D42" s="160" t="s">
        <v>253</v>
      </c>
      <c r="E42" s="158" t="n">
        <v>0.0038</v>
      </c>
      <c r="F42" s="160" t="n">
        <v>60.57</v>
      </c>
    </row>
    <row r="43" customFormat="false" ht="15.75" hidden="false" customHeight="false" outlineLevel="0" collapsed="false">
      <c r="A43" s="158" t="s">
        <v>205</v>
      </c>
      <c r="B43" s="158" t="n">
        <v>91486</v>
      </c>
      <c r="C43" s="159" t="s">
        <v>274</v>
      </c>
      <c r="D43" s="160" t="s">
        <v>253</v>
      </c>
      <c r="E43" s="158" t="n">
        <v>0.0051</v>
      </c>
      <c r="F43" s="160" t="n">
        <v>69.91</v>
      </c>
    </row>
    <row r="44" customFormat="false" ht="15.75" hidden="false" customHeight="false" outlineLevel="0" collapsed="false">
      <c r="A44" s="127"/>
      <c r="B44" s="127"/>
      <c r="C44" s="127"/>
      <c r="D44" s="127"/>
      <c r="E44" s="127"/>
      <c r="F44" s="127"/>
    </row>
    <row r="45" customFormat="false" ht="15.75" hidden="false" customHeight="false" outlineLevel="0" collapsed="false">
      <c r="A45" s="154" t="s">
        <v>17</v>
      </c>
      <c r="B45" s="154" t="n">
        <v>6</v>
      </c>
      <c r="C45" s="155" t="s">
        <v>106</v>
      </c>
      <c r="D45" s="154" t="s">
        <v>276</v>
      </c>
      <c r="E45" s="156"/>
      <c r="F45" s="162" t="n">
        <v>239.32</v>
      </c>
    </row>
    <row r="46" customFormat="false" ht="15.75" hidden="false" customHeight="false" outlineLevel="0" collapsed="false">
      <c r="A46" s="158" t="s">
        <v>17</v>
      </c>
      <c r="B46" s="158" t="n">
        <v>8</v>
      </c>
      <c r="C46" s="159" t="s">
        <v>277</v>
      </c>
      <c r="D46" s="160" t="s">
        <v>276</v>
      </c>
      <c r="E46" s="158" t="n">
        <v>1</v>
      </c>
      <c r="F46" s="160" t="n">
        <v>186.14</v>
      </c>
    </row>
    <row r="47" customFormat="false" ht="15.75" hidden="false" customHeight="false" outlineLevel="0" collapsed="false">
      <c r="A47" s="158" t="s">
        <v>205</v>
      </c>
      <c r="B47" s="158" t="n">
        <v>5835</v>
      </c>
      <c r="C47" s="159" t="s">
        <v>278</v>
      </c>
      <c r="D47" s="160" t="s">
        <v>251</v>
      </c>
      <c r="E47" s="158" t="n">
        <v>0.019333</v>
      </c>
      <c r="F47" s="160" t="n">
        <v>388.32</v>
      </c>
    </row>
    <row r="48" customFormat="false" ht="15.75" hidden="false" customHeight="false" outlineLevel="0" collapsed="false">
      <c r="A48" s="158" t="s">
        <v>205</v>
      </c>
      <c r="B48" s="158" t="n">
        <v>5837</v>
      </c>
      <c r="C48" s="159" t="s">
        <v>279</v>
      </c>
      <c r="D48" s="160" t="s">
        <v>253</v>
      </c>
      <c r="E48" s="158" t="n">
        <v>0.039542</v>
      </c>
      <c r="F48" s="160" t="n">
        <v>158.35</v>
      </c>
    </row>
    <row r="49" customFormat="false" ht="15.75" hidden="false" customHeight="false" outlineLevel="0" collapsed="false">
      <c r="A49" s="158" t="s">
        <v>205</v>
      </c>
      <c r="B49" s="158" t="n">
        <v>88314</v>
      </c>
      <c r="C49" s="159" t="s">
        <v>280</v>
      </c>
      <c r="D49" s="160" t="s">
        <v>245</v>
      </c>
      <c r="E49" s="158" t="n">
        <v>0.470875</v>
      </c>
      <c r="F49" s="160" t="n">
        <v>23.37</v>
      </c>
    </row>
    <row r="50" customFormat="false" ht="15.75" hidden="false" customHeight="false" outlineLevel="0" collapsed="false">
      <c r="A50" s="158" t="s">
        <v>205</v>
      </c>
      <c r="B50" s="158" t="n">
        <v>91386</v>
      </c>
      <c r="C50" s="159" t="s">
        <v>281</v>
      </c>
      <c r="D50" s="160" t="s">
        <v>251</v>
      </c>
      <c r="E50" s="158" t="n">
        <v>0.019333</v>
      </c>
      <c r="F50" s="160" t="n">
        <v>279.09</v>
      </c>
    </row>
    <row r="51" customFormat="false" ht="15.75" hidden="false" customHeight="false" outlineLevel="0" collapsed="false">
      <c r="A51" s="158" t="s">
        <v>205</v>
      </c>
      <c r="B51" s="158" t="n">
        <v>95631</v>
      </c>
      <c r="C51" s="159" t="s">
        <v>282</v>
      </c>
      <c r="D51" s="160" t="s">
        <v>251</v>
      </c>
      <c r="E51" s="158" t="n">
        <v>0.033542</v>
      </c>
      <c r="F51" s="160" t="n">
        <v>234.46</v>
      </c>
    </row>
    <row r="52" customFormat="false" ht="15.75" hidden="false" customHeight="false" outlineLevel="0" collapsed="false">
      <c r="A52" s="158" t="s">
        <v>205</v>
      </c>
      <c r="B52" s="158" t="n">
        <v>95632</v>
      </c>
      <c r="C52" s="159" t="s">
        <v>283</v>
      </c>
      <c r="D52" s="160" t="s">
        <v>253</v>
      </c>
      <c r="E52" s="158" t="n">
        <v>0.025292</v>
      </c>
      <c r="F52" s="160" t="n">
        <v>89.47</v>
      </c>
    </row>
    <row r="53" customFormat="false" ht="15.75" hidden="false" customHeight="false" outlineLevel="0" collapsed="false">
      <c r="A53" s="158" t="s">
        <v>205</v>
      </c>
      <c r="B53" s="158" t="n">
        <v>96155</v>
      </c>
      <c r="C53" s="159" t="s">
        <v>284</v>
      </c>
      <c r="D53" s="160" t="s">
        <v>253</v>
      </c>
      <c r="E53" s="158" t="n">
        <v>0.044625</v>
      </c>
      <c r="F53" s="160" t="n">
        <v>65.59</v>
      </c>
    </row>
    <row r="54" customFormat="false" ht="15.75" hidden="false" customHeight="false" outlineLevel="0" collapsed="false">
      <c r="A54" s="158" t="s">
        <v>205</v>
      </c>
      <c r="B54" s="158" t="n">
        <v>96157</v>
      </c>
      <c r="C54" s="159" t="s">
        <v>285</v>
      </c>
      <c r="D54" s="160" t="s">
        <v>251</v>
      </c>
      <c r="E54" s="158" t="n">
        <v>0.014208</v>
      </c>
      <c r="F54" s="160" t="n">
        <v>156.04</v>
      </c>
    </row>
    <row r="55" customFormat="false" ht="15.75" hidden="false" customHeight="false" outlineLevel="0" collapsed="false">
      <c r="A55" s="158" t="s">
        <v>205</v>
      </c>
      <c r="B55" s="158" t="n">
        <v>96463</v>
      </c>
      <c r="C55" s="159" t="s">
        <v>286</v>
      </c>
      <c r="D55" s="160" t="s">
        <v>251</v>
      </c>
      <c r="E55" s="158" t="n">
        <v>0.017458</v>
      </c>
      <c r="F55" s="160" t="n">
        <v>220.69</v>
      </c>
    </row>
    <row r="56" customFormat="false" ht="15.75" hidden="false" customHeight="false" outlineLevel="0" collapsed="false">
      <c r="A56" s="158" t="s">
        <v>205</v>
      </c>
      <c r="B56" s="158" t="n">
        <v>96464</v>
      </c>
      <c r="C56" s="159" t="s">
        <v>287</v>
      </c>
      <c r="D56" s="160" t="s">
        <v>253</v>
      </c>
      <c r="E56" s="158" t="n">
        <v>0.04125</v>
      </c>
      <c r="F56" s="160" t="n">
        <v>95.5</v>
      </c>
    </row>
    <row r="57" customFormat="false" ht="15.75" hidden="false" customHeight="false" outlineLevel="0" collapsed="false">
      <c r="A57" s="127"/>
      <c r="B57" s="127"/>
      <c r="C57" s="127"/>
      <c r="D57" s="127"/>
      <c r="E57" s="127"/>
      <c r="F57" s="127"/>
    </row>
    <row r="58" customFormat="false" ht="15.75" hidden="false" customHeight="false" outlineLevel="0" collapsed="false">
      <c r="A58" s="154" t="s">
        <v>17</v>
      </c>
      <c r="B58" s="154" t="n">
        <v>7</v>
      </c>
      <c r="C58" s="155" t="s">
        <v>288</v>
      </c>
      <c r="D58" s="154" t="s">
        <v>276</v>
      </c>
      <c r="E58" s="156"/>
      <c r="F58" s="162" t="n">
        <v>181.09</v>
      </c>
    </row>
    <row r="59" customFormat="false" ht="15.75" hidden="false" customHeight="false" outlineLevel="0" collapsed="false">
      <c r="A59" s="158" t="s">
        <v>255</v>
      </c>
      <c r="B59" s="158" t="n">
        <v>370</v>
      </c>
      <c r="C59" s="159" t="s">
        <v>289</v>
      </c>
      <c r="D59" s="160" t="s">
        <v>290</v>
      </c>
      <c r="E59" s="158" t="n">
        <v>0.2421</v>
      </c>
      <c r="F59" s="160" t="n">
        <v>97</v>
      </c>
    </row>
    <row r="60" customFormat="false" ht="15.75" hidden="false" customHeight="false" outlineLevel="0" collapsed="false">
      <c r="A60" s="158" t="s">
        <v>255</v>
      </c>
      <c r="B60" s="158" t="n">
        <v>1106</v>
      </c>
      <c r="C60" s="159" t="s">
        <v>291</v>
      </c>
      <c r="D60" s="160" t="s">
        <v>292</v>
      </c>
      <c r="E60" s="158" t="n">
        <v>51.88</v>
      </c>
      <c r="F60" s="160" t="n">
        <v>1.01</v>
      </c>
    </row>
    <row r="61" customFormat="false" ht="15.75" hidden="false" customHeight="false" outlineLevel="0" collapsed="false">
      <c r="A61" s="158" t="s">
        <v>255</v>
      </c>
      <c r="B61" s="158" t="n">
        <v>4720</v>
      </c>
      <c r="C61" s="159" t="s">
        <v>293</v>
      </c>
      <c r="D61" s="160" t="s">
        <v>290</v>
      </c>
      <c r="E61" s="158" t="n">
        <v>0.174</v>
      </c>
      <c r="F61" s="160" t="n">
        <v>98.28</v>
      </c>
    </row>
    <row r="62" customFormat="false" ht="15.75" hidden="false" customHeight="false" outlineLevel="0" collapsed="false">
      <c r="A62" s="158" t="s">
        <v>255</v>
      </c>
      <c r="B62" s="158" t="n">
        <v>4721</v>
      </c>
      <c r="C62" s="159" t="s">
        <v>294</v>
      </c>
      <c r="D62" s="160" t="s">
        <v>290</v>
      </c>
      <c r="E62" s="158" t="n">
        <v>0.1782</v>
      </c>
      <c r="F62" s="160" t="n">
        <v>85.13</v>
      </c>
    </row>
    <row r="63" customFormat="false" ht="15.75" hidden="false" customHeight="false" outlineLevel="0" collapsed="false">
      <c r="A63" s="158" t="s">
        <v>205</v>
      </c>
      <c r="B63" s="158" t="n">
        <v>5940</v>
      </c>
      <c r="C63" s="159" t="s">
        <v>295</v>
      </c>
      <c r="D63" s="160" t="s">
        <v>251</v>
      </c>
      <c r="E63" s="158" t="n">
        <v>0.0049</v>
      </c>
      <c r="F63" s="160" t="n">
        <v>178.55</v>
      </c>
    </row>
    <row r="64" customFormat="false" ht="15.75" hidden="false" customHeight="false" outlineLevel="0" collapsed="false">
      <c r="A64" s="158" t="s">
        <v>205</v>
      </c>
      <c r="B64" s="158" t="n">
        <v>5942</v>
      </c>
      <c r="C64" s="159" t="s">
        <v>296</v>
      </c>
      <c r="D64" s="160" t="s">
        <v>253</v>
      </c>
      <c r="E64" s="158" t="n">
        <v>0.0179</v>
      </c>
      <c r="F64" s="160" t="n">
        <v>86.76</v>
      </c>
    </row>
    <row r="65" customFormat="false" ht="15.75" hidden="false" customHeight="false" outlineLevel="0" collapsed="false">
      <c r="A65" s="158" t="s">
        <v>205</v>
      </c>
      <c r="B65" s="158" t="n">
        <v>7030</v>
      </c>
      <c r="C65" s="159" t="s">
        <v>297</v>
      </c>
      <c r="D65" s="160" t="s">
        <v>251</v>
      </c>
      <c r="E65" s="158" t="n">
        <v>0.0455</v>
      </c>
      <c r="F65" s="160" t="n">
        <v>271.95</v>
      </c>
    </row>
    <row r="66" customFormat="false" ht="15.75" hidden="false" customHeight="false" outlineLevel="0" collapsed="false">
      <c r="A66" s="158" t="s">
        <v>205</v>
      </c>
      <c r="B66" s="158" t="n">
        <v>88316</v>
      </c>
      <c r="C66" s="159" t="s">
        <v>260</v>
      </c>
      <c r="D66" s="160" t="s">
        <v>245</v>
      </c>
      <c r="E66" s="158" t="n">
        <v>0.0455</v>
      </c>
      <c r="F66" s="160" t="n">
        <v>23.26</v>
      </c>
    </row>
    <row r="67" customFormat="false" ht="15.75" hidden="false" customHeight="false" outlineLevel="0" collapsed="false">
      <c r="A67" s="158" t="s">
        <v>205</v>
      </c>
      <c r="B67" s="158" t="n">
        <v>90776</v>
      </c>
      <c r="C67" s="159" t="s">
        <v>298</v>
      </c>
      <c r="D67" s="160" t="s">
        <v>245</v>
      </c>
      <c r="E67" s="158" t="n">
        <v>0.0227</v>
      </c>
      <c r="F67" s="160" t="n">
        <v>73.26</v>
      </c>
    </row>
    <row r="68" customFormat="false" ht="15.75" hidden="false" customHeight="false" outlineLevel="0" collapsed="false">
      <c r="A68" s="158" t="s">
        <v>205</v>
      </c>
      <c r="B68" s="158" t="n">
        <v>93433</v>
      </c>
      <c r="C68" s="159" t="s">
        <v>299</v>
      </c>
      <c r="D68" s="160" t="s">
        <v>251</v>
      </c>
      <c r="E68" s="158" t="n">
        <v>0.0176</v>
      </c>
      <c r="F68" s="161" t="n">
        <v>2744.29</v>
      </c>
    </row>
    <row r="69" customFormat="false" ht="15.75" hidden="false" customHeight="false" outlineLevel="0" collapsed="false">
      <c r="A69" s="158" t="s">
        <v>205</v>
      </c>
      <c r="B69" s="158" t="n">
        <v>93434</v>
      </c>
      <c r="C69" s="159" t="s">
        <v>300</v>
      </c>
      <c r="D69" s="160" t="s">
        <v>253</v>
      </c>
      <c r="E69" s="158" t="n">
        <v>0.0051</v>
      </c>
      <c r="F69" s="160" t="n">
        <v>359.23</v>
      </c>
    </row>
    <row r="70" customFormat="false" ht="15.75" hidden="false" customHeight="false" outlineLevel="0" collapsed="false">
      <c r="A70" s="158" t="s">
        <v>205</v>
      </c>
      <c r="B70" s="158" t="n">
        <v>95872</v>
      </c>
      <c r="C70" s="159" t="s">
        <v>301</v>
      </c>
      <c r="D70" s="160" t="s">
        <v>251</v>
      </c>
      <c r="E70" s="158" t="n">
        <v>0.0176</v>
      </c>
      <c r="F70" s="160" t="n">
        <v>299.4</v>
      </c>
    </row>
    <row r="71" customFormat="false" ht="15.75" hidden="false" customHeight="false" outlineLevel="0" collapsed="false">
      <c r="A71" s="158" t="s">
        <v>205</v>
      </c>
      <c r="B71" s="158" t="n">
        <v>95873</v>
      </c>
      <c r="C71" s="159" t="s">
        <v>302</v>
      </c>
      <c r="D71" s="160" t="s">
        <v>253</v>
      </c>
      <c r="E71" s="158" t="n">
        <v>0.0051</v>
      </c>
      <c r="F71" s="160" t="n">
        <v>13.75</v>
      </c>
    </row>
    <row r="72" customFormat="false" ht="15.75" hidden="false" customHeight="false" outlineLevel="0" collapsed="false">
      <c r="A72" s="127"/>
      <c r="B72" s="127"/>
      <c r="C72" s="127"/>
      <c r="D72" s="127"/>
      <c r="E72" s="127"/>
      <c r="F72" s="127"/>
    </row>
    <row r="73" customFormat="false" ht="15.75" hidden="false" customHeight="false" outlineLevel="0" collapsed="false">
      <c r="A73" s="154" t="s">
        <v>17</v>
      </c>
      <c r="B73" s="154" t="n">
        <v>8</v>
      </c>
      <c r="C73" s="155" t="s">
        <v>277</v>
      </c>
      <c r="D73" s="154" t="s">
        <v>276</v>
      </c>
      <c r="E73" s="156"/>
      <c r="F73" s="162" t="n">
        <v>186.14</v>
      </c>
    </row>
    <row r="74" customFormat="false" ht="15.75" hidden="false" customHeight="false" outlineLevel="0" collapsed="false">
      <c r="A74" s="158" t="s">
        <v>255</v>
      </c>
      <c r="B74" s="158" t="n">
        <v>370</v>
      </c>
      <c r="C74" s="159" t="s">
        <v>289</v>
      </c>
      <c r="D74" s="160" t="s">
        <v>290</v>
      </c>
      <c r="E74" s="158" t="n">
        <v>0.3248</v>
      </c>
      <c r="F74" s="160" t="n">
        <v>97</v>
      </c>
    </row>
    <row r="75" customFormat="false" ht="15.75" hidden="false" customHeight="false" outlineLevel="0" collapsed="false">
      <c r="A75" s="158" t="s">
        <v>255</v>
      </c>
      <c r="B75" s="158" t="n">
        <v>1106</v>
      </c>
      <c r="C75" s="159" t="s">
        <v>291</v>
      </c>
      <c r="D75" s="160" t="s">
        <v>292</v>
      </c>
      <c r="E75" s="158" t="n">
        <v>56.2</v>
      </c>
      <c r="F75" s="160" t="n">
        <v>1.01</v>
      </c>
    </row>
    <row r="76" customFormat="false" ht="15.75" hidden="false" customHeight="false" outlineLevel="0" collapsed="false">
      <c r="A76" s="158" t="s">
        <v>255</v>
      </c>
      <c r="B76" s="158" t="n">
        <v>4720</v>
      </c>
      <c r="C76" s="159" t="s">
        <v>293</v>
      </c>
      <c r="D76" s="160" t="s">
        <v>290</v>
      </c>
      <c r="E76" s="158" t="n">
        <v>0.1998</v>
      </c>
      <c r="F76" s="160" t="n">
        <v>98.28</v>
      </c>
    </row>
    <row r="77" customFormat="false" ht="15.75" hidden="false" customHeight="false" outlineLevel="0" collapsed="false">
      <c r="A77" s="158" t="s">
        <v>255</v>
      </c>
      <c r="B77" s="158" t="n">
        <v>4721</v>
      </c>
      <c r="C77" s="159" t="s">
        <v>294</v>
      </c>
      <c r="D77" s="160" t="s">
        <v>290</v>
      </c>
      <c r="E77" s="158" t="n">
        <v>0.0625</v>
      </c>
      <c r="F77" s="160" t="n">
        <v>85.13</v>
      </c>
    </row>
    <row r="78" customFormat="false" ht="15.75" hidden="false" customHeight="false" outlineLevel="0" collapsed="false">
      <c r="A78" s="158" t="s">
        <v>205</v>
      </c>
      <c r="B78" s="158" t="n">
        <v>5940</v>
      </c>
      <c r="C78" s="159" t="s">
        <v>295</v>
      </c>
      <c r="D78" s="160" t="s">
        <v>251</v>
      </c>
      <c r="E78" s="158" t="n">
        <v>0.0048</v>
      </c>
      <c r="F78" s="160" t="n">
        <v>178.55</v>
      </c>
    </row>
    <row r="79" customFormat="false" ht="15.75" hidden="false" customHeight="false" outlineLevel="0" collapsed="false">
      <c r="A79" s="158" t="s">
        <v>205</v>
      </c>
      <c r="B79" s="158" t="n">
        <v>5942</v>
      </c>
      <c r="C79" s="159" t="s">
        <v>296</v>
      </c>
      <c r="D79" s="160" t="s">
        <v>253</v>
      </c>
      <c r="E79" s="158" t="n">
        <v>0.0179</v>
      </c>
      <c r="F79" s="160" t="n">
        <v>86.76</v>
      </c>
    </row>
    <row r="80" customFormat="false" ht="15.75" hidden="false" customHeight="false" outlineLevel="0" collapsed="false">
      <c r="A80" s="158" t="s">
        <v>205</v>
      </c>
      <c r="B80" s="158" t="n">
        <v>7030</v>
      </c>
      <c r="C80" s="159" t="s">
        <v>297</v>
      </c>
      <c r="D80" s="160" t="s">
        <v>251</v>
      </c>
      <c r="E80" s="158" t="n">
        <v>0.0455</v>
      </c>
      <c r="F80" s="160" t="n">
        <v>271.95</v>
      </c>
    </row>
    <row r="81" customFormat="false" ht="15.75" hidden="false" customHeight="false" outlineLevel="0" collapsed="false">
      <c r="A81" s="158" t="s">
        <v>205</v>
      </c>
      <c r="B81" s="158" t="n">
        <v>88316</v>
      </c>
      <c r="C81" s="159" t="s">
        <v>260</v>
      </c>
      <c r="D81" s="160" t="s">
        <v>245</v>
      </c>
      <c r="E81" s="158" t="n">
        <v>0.0455</v>
      </c>
      <c r="F81" s="160" t="n">
        <v>23.26</v>
      </c>
    </row>
    <row r="82" customFormat="false" ht="15.75" hidden="false" customHeight="false" outlineLevel="0" collapsed="false">
      <c r="A82" s="158" t="s">
        <v>205</v>
      </c>
      <c r="B82" s="158" t="n">
        <v>90776</v>
      </c>
      <c r="C82" s="159" t="s">
        <v>298</v>
      </c>
      <c r="D82" s="160" t="s">
        <v>245</v>
      </c>
      <c r="E82" s="158" t="n">
        <v>0.0227</v>
      </c>
      <c r="F82" s="160" t="n">
        <v>73.26</v>
      </c>
    </row>
    <row r="83" customFormat="false" ht="15.75" hidden="false" customHeight="false" outlineLevel="0" collapsed="false">
      <c r="A83" s="158" t="s">
        <v>205</v>
      </c>
      <c r="B83" s="158" t="n">
        <v>93433</v>
      </c>
      <c r="C83" s="159" t="s">
        <v>299</v>
      </c>
      <c r="D83" s="160" t="s">
        <v>251</v>
      </c>
      <c r="E83" s="158" t="n">
        <v>0.0176</v>
      </c>
      <c r="F83" s="161" t="n">
        <v>2744.29</v>
      </c>
    </row>
    <row r="84" customFormat="false" ht="15.75" hidden="false" customHeight="false" outlineLevel="0" collapsed="false">
      <c r="A84" s="158" t="s">
        <v>205</v>
      </c>
      <c r="B84" s="158" t="n">
        <v>93434</v>
      </c>
      <c r="C84" s="159" t="s">
        <v>300</v>
      </c>
      <c r="D84" s="160" t="s">
        <v>253</v>
      </c>
      <c r="E84" s="158" t="n">
        <v>0.0051</v>
      </c>
      <c r="F84" s="160" t="n">
        <v>359.23</v>
      </c>
    </row>
    <row r="85" customFormat="false" ht="15.75" hidden="false" customHeight="false" outlineLevel="0" collapsed="false">
      <c r="A85" s="158" t="s">
        <v>205</v>
      </c>
      <c r="B85" s="158" t="n">
        <v>95872</v>
      </c>
      <c r="C85" s="159" t="s">
        <v>301</v>
      </c>
      <c r="D85" s="160" t="s">
        <v>251</v>
      </c>
      <c r="E85" s="158" t="n">
        <v>0.0176</v>
      </c>
      <c r="F85" s="160" t="n">
        <v>299.4</v>
      </c>
    </row>
    <row r="86" customFormat="false" ht="15.75" hidden="false" customHeight="false" outlineLevel="0" collapsed="false">
      <c r="A86" s="158" t="s">
        <v>205</v>
      </c>
      <c r="B86" s="158" t="n">
        <v>95873</v>
      </c>
      <c r="C86" s="159" t="s">
        <v>302</v>
      </c>
      <c r="D86" s="160" t="s">
        <v>253</v>
      </c>
      <c r="E86" s="158" t="n">
        <v>0.0051</v>
      </c>
      <c r="F86" s="160" t="n">
        <v>13.75</v>
      </c>
    </row>
    <row r="87" customFormat="false" ht="15.75" hidden="false" customHeight="false" outlineLevel="0" collapsed="false">
      <c r="A87" s="127"/>
      <c r="B87" s="127"/>
      <c r="C87" s="127"/>
      <c r="D87" s="127"/>
      <c r="E87" s="127"/>
      <c r="F87" s="127"/>
    </row>
    <row r="88" customFormat="false" ht="15.75" hidden="false" customHeight="false" outlineLevel="0" collapsed="false">
      <c r="A88" s="154" t="s">
        <v>17</v>
      </c>
      <c r="B88" s="154" t="n">
        <v>9</v>
      </c>
      <c r="C88" s="155" t="s">
        <v>303</v>
      </c>
      <c r="D88" s="154" t="s">
        <v>276</v>
      </c>
      <c r="E88" s="156"/>
      <c r="F88" s="162" t="n">
        <v>239.32</v>
      </c>
    </row>
    <row r="89" customFormat="false" ht="15.75" hidden="false" customHeight="false" outlineLevel="0" collapsed="false">
      <c r="A89" s="158" t="s">
        <v>17</v>
      </c>
      <c r="B89" s="158" t="n">
        <v>8</v>
      </c>
      <c r="C89" s="159" t="s">
        <v>277</v>
      </c>
      <c r="D89" s="160" t="s">
        <v>276</v>
      </c>
      <c r="E89" s="158" t="n">
        <v>1</v>
      </c>
      <c r="F89" s="160" t="n">
        <v>186.14</v>
      </c>
    </row>
    <row r="90" customFormat="false" ht="15.75" hidden="false" customHeight="false" outlineLevel="0" collapsed="false">
      <c r="A90" s="158" t="s">
        <v>205</v>
      </c>
      <c r="B90" s="158" t="n">
        <v>5835</v>
      </c>
      <c r="C90" s="159" t="s">
        <v>278</v>
      </c>
      <c r="D90" s="160" t="s">
        <v>251</v>
      </c>
      <c r="E90" s="158" t="n">
        <v>0.019333</v>
      </c>
      <c r="F90" s="160" t="n">
        <v>388.32</v>
      </c>
    </row>
    <row r="91" customFormat="false" ht="15.75" hidden="false" customHeight="false" outlineLevel="0" collapsed="false">
      <c r="A91" s="158" t="s">
        <v>205</v>
      </c>
      <c r="B91" s="158" t="n">
        <v>5837</v>
      </c>
      <c r="C91" s="159" t="s">
        <v>279</v>
      </c>
      <c r="D91" s="160" t="s">
        <v>253</v>
      </c>
      <c r="E91" s="158" t="n">
        <v>0.039542</v>
      </c>
      <c r="F91" s="160" t="n">
        <v>158.35</v>
      </c>
    </row>
    <row r="92" customFormat="false" ht="15.75" hidden="false" customHeight="false" outlineLevel="0" collapsed="false">
      <c r="A92" s="158" t="s">
        <v>205</v>
      </c>
      <c r="B92" s="158" t="n">
        <v>88314</v>
      </c>
      <c r="C92" s="159" t="s">
        <v>280</v>
      </c>
      <c r="D92" s="160" t="s">
        <v>245</v>
      </c>
      <c r="E92" s="158" t="n">
        <v>0.470875</v>
      </c>
      <c r="F92" s="160" t="n">
        <v>23.37</v>
      </c>
    </row>
    <row r="93" customFormat="false" ht="15.75" hidden="false" customHeight="false" outlineLevel="0" collapsed="false">
      <c r="A93" s="158" t="s">
        <v>205</v>
      </c>
      <c r="B93" s="158" t="n">
        <v>91386</v>
      </c>
      <c r="C93" s="159" t="s">
        <v>281</v>
      </c>
      <c r="D93" s="160" t="s">
        <v>251</v>
      </c>
      <c r="E93" s="158" t="n">
        <v>0.019333</v>
      </c>
      <c r="F93" s="160" t="n">
        <v>279.09</v>
      </c>
    </row>
    <row r="94" customFormat="false" ht="15.75" hidden="false" customHeight="false" outlineLevel="0" collapsed="false">
      <c r="A94" s="158" t="s">
        <v>205</v>
      </c>
      <c r="B94" s="158" t="n">
        <v>95631</v>
      </c>
      <c r="C94" s="159" t="s">
        <v>282</v>
      </c>
      <c r="D94" s="160" t="s">
        <v>251</v>
      </c>
      <c r="E94" s="158" t="n">
        <v>0.033542</v>
      </c>
      <c r="F94" s="160" t="n">
        <v>234.46</v>
      </c>
    </row>
    <row r="95" customFormat="false" ht="15.75" hidden="false" customHeight="false" outlineLevel="0" collapsed="false">
      <c r="A95" s="158" t="s">
        <v>205</v>
      </c>
      <c r="B95" s="158" t="n">
        <v>95632</v>
      </c>
      <c r="C95" s="159" t="s">
        <v>283</v>
      </c>
      <c r="D95" s="160" t="s">
        <v>253</v>
      </c>
      <c r="E95" s="158" t="n">
        <v>0.025292</v>
      </c>
      <c r="F95" s="160" t="n">
        <v>89.47</v>
      </c>
    </row>
    <row r="96" customFormat="false" ht="15.75" hidden="false" customHeight="false" outlineLevel="0" collapsed="false">
      <c r="A96" s="158" t="s">
        <v>205</v>
      </c>
      <c r="B96" s="158" t="n">
        <v>96155</v>
      </c>
      <c r="C96" s="159" t="s">
        <v>284</v>
      </c>
      <c r="D96" s="160" t="s">
        <v>253</v>
      </c>
      <c r="E96" s="158" t="n">
        <v>0.044625</v>
      </c>
      <c r="F96" s="160" t="n">
        <v>65.59</v>
      </c>
    </row>
    <row r="97" customFormat="false" ht="15.75" hidden="false" customHeight="false" outlineLevel="0" collapsed="false">
      <c r="A97" s="158" t="s">
        <v>205</v>
      </c>
      <c r="B97" s="158" t="n">
        <v>96157</v>
      </c>
      <c r="C97" s="159" t="s">
        <v>285</v>
      </c>
      <c r="D97" s="160" t="s">
        <v>251</v>
      </c>
      <c r="E97" s="158" t="n">
        <v>0.014208</v>
      </c>
      <c r="F97" s="160" t="n">
        <v>156.04</v>
      </c>
    </row>
    <row r="98" customFormat="false" ht="15.75" hidden="false" customHeight="false" outlineLevel="0" collapsed="false">
      <c r="A98" s="158" t="s">
        <v>205</v>
      </c>
      <c r="B98" s="158" t="n">
        <v>96463</v>
      </c>
      <c r="C98" s="159" t="s">
        <v>286</v>
      </c>
      <c r="D98" s="160" t="s">
        <v>251</v>
      </c>
      <c r="E98" s="158" t="n">
        <v>0.017458</v>
      </c>
      <c r="F98" s="160" t="n">
        <v>220.69</v>
      </c>
    </row>
    <row r="99" customFormat="false" ht="15.75" hidden="false" customHeight="false" outlineLevel="0" collapsed="false">
      <c r="A99" s="158" t="s">
        <v>205</v>
      </c>
      <c r="B99" s="158" t="n">
        <v>96464</v>
      </c>
      <c r="C99" s="159" t="s">
        <v>287</v>
      </c>
      <c r="D99" s="160" t="s">
        <v>253</v>
      </c>
      <c r="E99" s="158" t="n">
        <v>0.04125</v>
      </c>
      <c r="F99" s="160" t="n">
        <v>95.5</v>
      </c>
    </row>
    <row r="100" customFormat="false" ht="15.75" hidden="false" customHeight="false" outlineLevel="0" collapsed="false">
      <c r="A100" s="127"/>
      <c r="B100" s="127"/>
      <c r="C100" s="127"/>
      <c r="D100" s="127"/>
      <c r="E100" s="127"/>
      <c r="F100" s="127"/>
    </row>
    <row r="101" customFormat="false" ht="15.75" hidden="false" customHeight="false" outlineLevel="0" collapsed="false">
      <c r="A101" s="154" t="s">
        <v>17</v>
      </c>
      <c r="B101" s="154" t="n">
        <v>10</v>
      </c>
      <c r="C101" s="155" t="s">
        <v>304</v>
      </c>
      <c r="D101" s="154" t="s">
        <v>305</v>
      </c>
      <c r="E101" s="156"/>
      <c r="F101" s="162" t="n">
        <v>219.42</v>
      </c>
    </row>
    <row r="102" customFormat="false" ht="15.75" hidden="false" customHeight="false" outlineLevel="0" collapsed="false">
      <c r="A102" s="158" t="s">
        <v>17</v>
      </c>
      <c r="B102" s="158" t="n">
        <v>7</v>
      </c>
      <c r="C102" s="159" t="s">
        <v>288</v>
      </c>
      <c r="D102" s="160" t="s">
        <v>276</v>
      </c>
      <c r="E102" s="158" t="n">
        <v>1</v>
      </c>
      <c r="F102" s="160" t="n">
        <v>181.09</v>
      </c>
    </row>
    <row r="103" customFormat="false" ht="15.75" hidden="false" customHeight="false" outlineLevel="0" collapsed="false">
      <c r="A103" s="158" t="s">
        <v>205</v>
      </c>
      <c r="B103" s="158" t="n">
        <v>5835</v>
      </c>
      <c r="C103" s="159" t="s">
        <v>278</v>
      </c>
      <c r="D103" s="160" t="s">
        <v>251</v>
      </c>
      <c r="E103" s="158" t="n">
        <v>0.013792</v>
      </c>
      <c r="F103" s="160" t="n">
        <v>388.32</v>
      </c>
    </row>
    <row r="104" customFormat="false" ht="15.75" hidden="false" customHeight="false" outlineLevel="0" collapsed="false">
      <c r="A104" s="158" t="s">
        <v>205</v>
      </c>
      <c r="B104" s="158" t="n">
        <v>5837</v>
      </c>
      <c r="C104" s="159" t="s">
        <v>279</v>
      </c>
      <c r="D104" s="160" t="s">
        <v>253</v>
      </c>
      <c r="E104" s="158" t="n">
        <v>0.02825</v>
      </c>
      <c r="F104" s="160" t="n">
        <v>158.35</v>
      </c>
    </row>
    <row r="105" customFormat="false" ht="15.75" hidden="false" customHeight="false" outlineLevel="0" collapsed="false">
      <c r="A105" s="158" t="s">
        <v>205</v>
      </c>
      <c r="B105" s="158" t="n">
        <v>88314</v>
      </c>
      <c r="C105" s="159" t="s">
        <v>280</v>
      </c>
      <c r="D105" s="160" t="s">
        <v>245</v>
      </c>
      <c r="E105" s="158" t="n">
        <v>0.336333</v>
      </c>
      <c r="F105" s="160" t="n">
        <v>23.37</v>
      </c>
    </row>
    <row r="106" customFormat="false" ht="15.75" hidden="false" customHeight="false" outlineLevel="0" collapsed="false">
      <c r="A106" s="158" t="s">
        <v>205</v>
      </c>
      <c r="B106" s="158" t="n">
        <v>91386</v>
      </c>
      <c r="C106" s="159" t="s">
        <v>281</v>
      </c>
      <c r="D106" s="160" t="s">
        <v>251</v>
      </c>
      <c r="E106" s="158" t="n">
        <v>0.013792</v>
      </c>
      <c r="F106" s="160" t="n">
        <v>279.09</v>
      </c>
    </row>
    <row r="107" customFormat="false" ht="15.75" hidden="false" customHeight="false" outlineLevel="0" collapsed="false">
      <c r="A107" s="158" t="s">
        <v>205</v>
      </c>
      <c r="B107" s="158" t="n">
        <v>95631</v>
      </c>
      <c r="C107" s="159" t="s">
        <v>282</v>
      </c>
      <c r="D107" s="160" t="s">
        <v>251</v>
      </c>
      <c r="E107" s="158" t="n">
        <v>0.023958</v>
      </c>
      <c r="F107" s="160" t="n">
        <v>234.46</v>
      </c>
    </row>
    <row r="108" customFormat="false" ht="15.75" hidden="false" customHeight="false" outlineLevel="0" collapsed="false">
      <c r="A108" s="158" t="s">
        <v>205</v>
      </c>
      <c r="B108" s="158" t="n">
        <v>95632</v>
      </c>
      <c r="C108" s="159" t="s">
        <v>283</v>
      </c>
      <c r="D108" s="160" t="s">
        <v>253</v>
      </c>
      <c r="E108" s="158" t="n">
        <v>0.018083</v>
      </c>
      <c r="F108" s="160" t="n">
        <v>89.47</v>
      </c>
    </row>
    <row r="109" customFormat="false" ht="15.75" hidden="false" customHeight="false" outlineLevel="0" collapsed="false">
      <c r="A109" s="158" t="s">
        <v>205</v>
      </c>
      <c r="B109" s="158" t="n">
        <v>96155</v>
      </c>
      <c r="C109" s="159" t="s">
        <v>284</v>
      </c>
      <c r="D109" s="160" t="s">
        <v>253</v>
      </c>
      <c r="E109" s="158" t="n">
        <v>0.027833</v>
      </c>
      <c r="F109" s="160" t="n">
        <v>65.59</v>
      </c>
    </row>
    <row r="110" customFormat="false" ht="15.75" hidden="false" customHeight="false" outlineLevel="0" collapsed="false">
      <c r="A110" s="158" t="s">
        <v>205</v>
      </c>
      <c r="B110" s="158" t="n">
        <v>96157</v>
      </c>
      <c r="C110" s="159" t="s">
        <v>285</v>
      </c>
      <c r="D110" s="160" t="s">
        <v>251</v>
      </c>
      <c r="E110" s="158" t="n">
        <v>0.014208</v>
      </c>
      <c r="F110" s="160" t="n">
        <v>156.04</v>
      </c>
    </row>
    <row r="111" customFormat="false" ht="15.75" hidden="false" customHeight="false" outlineLevel="0" collapsed="false">
      <c r="A111" s="158" t="s">
        <v>205</v>
      </c>
      <c r="B111" s="158" t="n">
        <v>96463</v>
      </c>
      <c r="C111" s="159" t="s">
        <v>286</v>
      </c>
      <c r="D111" s="160" t="s">
        <v>251</v>
      </c>
      <c r="E111" s="158" t="n">
        <v>0.012458</v>
      </c>
      <c r="F111" s="160" t="n">
        <v>220.69</v>
      </c>
    </row>
    <row r="112" customFormat="false" ht="15.75" hidden="false" customHeight="false" outlineLevel="0" collapsed="false">
      <c r="A112" s="158" t="s">
        <v>205</v>
      </c>
      <c r="B112" s="158" t="n">
        <v>96464</v>
      </c>
      <c r="C112" s="159" t="s">
        <v>287</v>
      </c>
      <c r="D112" s="160" t="s">
        <v>253</v>
      </c>
      <c r="E112" s="158" t="n">
        <v>0.029583</v>
      </c>
      <c r="F112" s="160" t="n">
        <v>95.5</v>
      </c>
    </row>
    <row r="113" customFormat="false" ht="15.75" hidden="false" customHeight="false" outlineLevel="0" collapsed="false">
      <c r="A113" s="127"/>
      <c r="B113" s="127"/>
      <c r="C113" s="127"/>
      <c r="D113" s="127"/>
      <c r="E113" s="127"/>
      <c r="F113" s="127"/>
    </row>
    <row r="114" customFormat="false" ht="15.75" hidden="false" customHeight="false" outlineLevel="0" collapsed="false">
      <c r="A114" s="154" t="s">
        <v>17</v>
      </c>
      <c r="B114" s="154" t="n">
        <v>11</v>
      </c>
      <c r="C114" s="155" t="s">
        <v>27</v>
      </c>
      <c r="D114" s="154" t="s">
        <v>237</v>
      </c>
      <c r="E114" s="156"/>
      <c r="F114" s="157" t="n">
        <v>3226.04</v>
      </c>
    </row>
    <row r="115" customFormat="false" ht="15.75" hidden="false" customHeight="false" outlineLevel="0" collapsed="false">
      <c r="A115" s="158" t="s">
        <v>205</v>
      </c>
      <c r="B115" s="158" t="n">
        <v>89883</v>
      </c>
      <c r="C115" s="159" t="s">
        <v>306</v>
      </c>
      <c r="D115" s="160" t="s">
        <v>251</v>
      </c>
      <c r="E115" s="158" t="n">
        <v>3.25</v>
      </c>
      <c r="F115" s="160" t="n">
        <v>392.8</v>
      </c>
    </row>
    <row r="116" customFormat="false" ht="15.75" hidden="false" customHeight="false" outlineLevel="0" collapsed="false">
      <c r="A116" s="158" t="s">
        <v>205</v>
      </c>
      <c r="B116" s="158" t="n">
        <v>5824</v>
      </c>
      <c r="C116" s="159" t="s">
        <v>307</v>
      </c>
      <c r="D116" s="160" t="s">
        <v>251</v>
      </c>
      <c r="E116" s="158" t="n">
        <v>2.5</v>
      </c>
      <c r="F116" s="160" t="n">
        <v>223.44</v>
      </c>
    </row>
    <row r="117" customFormat="false" ht="15.75" hidden="false" customHeight="false" outlineLevel="0" collapsed="false">
      <c r="A117" s="158" t="s">
        <v>205</v>
      </c>
      <c r="B117" s="158" t="n">
        <v>89272</v>
      </c>
      <c r="C117" s="159" t="s">
        <v>308</v>
      </c>
      <c r="D117" s="160" t="s">
        <v>251</v>
      </c>
      <c r="E117" s="158" t="n">
        <v>1</v>
      </c>
      <c r="F117" s="160" t="n">
        <v>246.06</v>
      </c>
    </row>
    <row r="118" customFormat="false" ht="15.75" hidden="false" customHeight="false" outlineLevel="0" collapsed="false">
      <c r="A118" s="158" t="s">
        <v>205</v>
      </c>
      <c r="B118" s="158" t="n">
        <v>91384</v>
      </c>
      <c r="C118" s="159" t="s">
        <v>309</v>
      </c>
      <c r="D118" s="160" t="s">
        <v>245</v>
      </c>
      <c r="E118" s="158" t="n">
        <v>2.5</v>
      </c>
      <c r="F118" s="160" t="n">
        <v>143.62</v>
      </c>
    </row>
    <row r="119" customFormat="false" ht="15.75" hidden="false" customHeight="false" outlineLevel="0" collapsed="false">
      <c r="A119" s="158" t="s">
        <v>205</v>
      </c>
      <c r="B119" s="158" t="n">
        <v>6259</v>
      </c>
      <c r="C119" s="159" t="s">
        <v>310</v>
      </c>
      <c r="D119" s="160" t="s">
        <v>251</v>
      </c>
      <c r="E119" s="158" t="n">
        <v>3</v>
      </c>
      <c r="F119" s="160" t="n">
        <v>261.91</v>
      </c>
    </row>
    <row r="120" customFormat="false" ht="15.75" hidden="false" customHeight="false" outlineLevel="0" collapsed="false">
      <c r="A120" s="127"/>
      <c r="B120" s="127"/>
      <c r="C120" s="127"/>
      <c r="D120" s="127"/>
      <c r="E120" s="127"/>
      <c r="F120" s="127"/>
    </row>
    <row r="121" customFormat="false" ht="15.75" hidden="false" customHeight="false" outlineLevel="0" collapsed="false">
      <c r="A121" s="154" t="s">
        <v>17</v>
      </c>
      <c r="B121" s="154" t="n">
        <v>12</v>
      </c>
      <c r="C121" s="155" t="s">
        <v>172</v>
      </c>
      <c r="D121" s="154" t="s">
        <v>237</v>
      </c>
      <c r="E121" s="156"/>
      <c r="F121" s="157" t="n">
        <v>3226.04</v>
      </c>
    </row>
    <row r="122" customFormat="false" ht="15.75" hidden="false" customHeight="false" outlineLevel="0" collapsed="false">
      <c r="A122" s="158" t="s">
        <v>205</v>
      </c>
      <c r="B122" s="158" t="n">
        <v>89883</v>
      </c>
      <c r="C122" s="159" t="s">
        <v>306</v>
      </c>
      <c r="D122" s="160" t="s">
        <v>251</v>
      </c>
      <c r="E122" s="158" t="n">
        <v>3.25</v>
      </c>
      <c r="F122" s="160" t="n">
        <v>392.8</v>
      </c>
    </row>
    <row r="123" customFormat="false" ht="15.75" hidden="false" customHeight="false" outlineLevel="0" collapsed="false">
      <c r="A123" s="158" t="s">
        <v>205</v>
      </c>
      <c r="B123" s="158" t="n">
        <v>5824</v>
      </c>
      <c r="C123" s="159" t="s">
        <v>307</v>
      </c>
      <c r="D123" s="160" t="s">
        <v>251</v>
      </c>
      <c r="E123" s="158" t="n">
        <v>2.5</v>
      </c>
      <c r="F123" s="160" t="n">
        <v>223.44</v>
      </c>
    </row>
    <row r="124" customFormat="false" ht="15.75" hidden="false" customHeight="false" outlineLevel="0" collapsed="false">
      <c r="A124" s="158" t="s">
        <v>205</v>
      </c>
      <c r="B124" s="158" t="n">
        <v>89272</v>
      </c>
      <c r="C124" s="159" t="s">
        <v>308</v>
      </c>
      <c r="D124" s="160" t="s">
        <v>251</v>
      </c>
      <c r="E124" s="158" t="n">
        <v>1</v>
      </c>
      <c r="F124" s="160" t="n">
        <v>246.06</v>
      </c>
    </row>
    <row r="125" customFormat="false" ht="15.75" hidden="false" customHeight="false" outlineLevel="0" collapsed="false">
      <c r="A125" s="158" t="s">
        <v>205</v>
      </c>
      <c r="B125" s="158" t="n">
        <v>91384</v>
      </c>
      <c r="C125" s="159" t="s">
        <v>309</v>
      </c>
      <c r="D125" s="160" t="s">
        <v>245</v>
      </c>
      <c r="E125" s="158" t="n">
        <v>2.5</v>
      </c>
      <c r="F125" s="160" t="n">
        <v>143.62</v>
      </c>
    </row>
    <row r="126" customFormat="false" ht="15.75" hidden="false" customHeight="false" outlineLevel="0" collapsed="false">
      <c r="A126" s="158" t="s">
        <v>205</v>
      </c>
      <c r="B126" s="158" t="n">
        <v>6259</v>
      </c>
      <c r="C126" s="159" t="s">
        <v>310</v>
      </c>
      <c r="D126" s="160" t="s">
        <v>251</v>
      </c>
      <c r="E126" s="158" t="n">
        <v>3</v>
      </c>
      <c r="F126" s="160" t="n">
        <v>261.91</v>
      </c>
    </row>
    <row r="127" customFormat="false" ht="15.75" hidden="false" customHeight="false" outlineLevel="0" collapsed="false">
      <c r="A127" s="127"/>
      <c r="B127" s="127"/>
      <c r="C127" s="127"/>
      <c r="D127" s="127"/>
      <c r="E127" s="127"/>
      <c r="F127" s="127"/>
    </row>
    <row r="128" customFormat="false" ht="15.75" hidden="false" customHeight="false" outlineLevel="0" collapsed="false">
      <c r="A128" s="154" t="s">
        <v>17</v>
      </c>
      <c r="B128" s="154" t="n">
        <v>13</v>
      </c>
      <c r="C128" s="155" t="s">
        <v>23</v>
      </c>
      <c r="D128" s="154" t="s">
        <v>237</v>
      </c>
      <c r="E128" s="156"/>
      <c r="F128" s="157" t="n">
        <v>1994.56</v>
      </c>
    </row>
    <row r="129" customFormat="false" ht="15.75" hidden="false" customHeight="false" outlineLevel="0" collapsed="false">
      <c r="A129" s="158" t="s">
        <v>263</v>
      </c>
      <c r="B129" s="158" t="n">
        <v>4813</v>
      </c>
      <c r="C129" s="159" t="s">
        <v>311</v>
      </c>
      <c r="D129" s="160" t="s">
        <v>31</v>
      </c>
      <c r="E129" s="158" t="n">
        <v>4.5</v>
      </c>
      <c r="F129" s="160" t="n">
        <v>400</v>
      </c>
    </row>
    <row r="130" customFormat="false" ht="15.75" hidden="false" customHeight="false" outlineLevel="0" collapsed="false">
      <c r="A130" s="158" t="s">
        <v>205</v>
      </c>
      <c r="B130" s="158" t="n">
        <v>103695</v>
      </c>
      <c r="C130" s="159" t="s">
        <v>312</v>
      </c>
      <c r="D130" s="160" t="s">
        <v>313</v>
      </c>
      <c r="E130" s="158" t="n">
        <v>2</v>
      </c>
      <c r="F130" s="160" t="n">
        <v>97.28</v>
      </c>
    </row>
    <row r="131" customFormat="false" ht="15.75" hidden="false" customHeight="false" outlineLevel="0" collapsed="false">
      <c r="A131" s="127"/>
      <c r="B131" s="127"/>
      <c r="C131" s="127"/>
      <c r="D131" s="127"/>
      <c r="E131" s="127"/>
      <c r="F131" s="127"/>
    </row>
    <row r="132" customFormat="false" ht="15.75" hidden="false" customHeight="false" outlineLevel="0" collapsed="false">
      <c r="A132" s="154" t="s">
        <v>17</v>
      </c>
      <c r="B132" s="154" t="n">
        <v>14</v>
      </c>
      <c r="C132" s="155" t="s">
        <v>152</v>
      </c>
      <c r="D132" s="154" t="s">
        <v>257</v>
      </c>
      <c r="E132" s="156"/>
      <c r="F132" s="162" t="n">
        <v>29.62</v>
      </c>
    </row>
    <row r="133" customFormat="false" ht="15.75" hidden="false" customHeight="false" outlineLevel="0" collapsed="false">
      <c r="A133" s="158" t="s">
        <v>205</v>
      </c>
      <c r="B133" s="158" t="n">
        <v>94991</v>
      </c>
      <c r="C133" s="159" t="s">
        <v>314</v>
      </c>
      <c r="D133" s="160" t="s">
        <v>290</v>
      </c>
      <c r="E133" s="158" t="n">
        <v>0.00875</v>
      </c>
      <c r="F133" s="160" t="n">
        <v>780.51</v>
      </c>
    </row>
    <row r="134" customFormat="false" ht="15.75" hidden="false" customHeight="false" outlineLevel="0" collapsed="false">
      <c r="A134" s="158" t="s">
        <v>263</v>
      </c>
      <c r="B134" s="158" t="s">
        <v>315</v>
      </c>
      <c r="C134" s="159" t="s">
        <v>316</v>
      </c>
      <c r="D134" s="160" t="s">
        <v>317</v>
      </c>
      <c r="E134" s="158" t="n">
        <v>4</v>
      </c>
      <c r="F134" s="160" t="n">
        <v>5.7</v>
      </c>
    </row>
    <row r="135" customFormat="false" ht="15.75" hidden="false" customHeight="false" outlineLevel="0" collapsed="false">
      <c r="A135" s="127"/>
      <c r="B135" s="127"/>
      <c r="C135" s="127"/>
      <c r="D135" s="127"/>
      <c r="E135" s="127"/>
      <c r="F135" s="127"/>
    </row>
    <row r="136" customFormat="false" ht="15.75" hidden="false" customHeight="false" outlineLevel="0" collapsed="false">
      <c r="A136" s="154" t="s">
        <v>17</v>
      </c>
      <c r="B136" s="154" t="n">
        <v>15</v>
      </c>
      <c r="C136" s="155" t="s">
        <v>318</v>
      </c>
      <c r="D136" s="154" t="s">
        <v>254</v>
      </c>
      <c r="E136" s="156"/>
      <c r="F136" s="162" t="n">
        <v>266.21</v>
      </c>
    </row>
    <row r="137" customFormat="false" ht="15.75" hidden="false" customHeight="false" outlineLevel="0" collapsed="false">
      <c r="A137" s="158" t="s">
        <v>255</v>
      </c>
      <c r="B137" s="158" t="n">
        <v>7258</v>
      </c>
      <c r="C137" s="159" t="s">
        <v>319</v>
      </c>
      <c r="D137" s="160" t="s">
        <v>313</v>
      </c>
      <c r="E137" s="158" t="n">
        <v>146.98</v>
      </c>
      <c r="F137" s="160" t="n">
        <v>0.53</v>
      </c>
    </row>
    <row r="138" customFormat="false" ht="15.75" hidden="false" customHeight="false" outlineLevel="0" collapsed="false">
      <c r="A138" s="158" t="s">
        <v>205</v>
      </c>
      <c r="B138" s="158" t="n">
        <v>87292</v>
      </c>
      <c r="C138" s="159" t="s">
        <v>320</v>
      </c>
      <c r="D138" s="160" t="s">
        <v>290</v>
      </c>
      <c r="E138" s="158" t="n">
        <v>0.056</v>
      </c>
      <c r="F138" s="160" t="n">
        <v>613.44</v>
      </c>
    </row>
    <row r="139" customFormat="false" ht="15.75" hidden="false" customHeight="false" outlineLevel="0" collapsed="false">
      <c r="A139" s="158" t="s">
        <v>205</v>
      </c>
      <c r="B139" s="158" t="n">
        <v>88309</v>
      </c>
      <c r="C139" s="159" t="s">
        <v>321</v>
      </c>
      <c r="D139" s="160" t="s">
        <v>245</v>
      </c>
      <c r="E139" s="158" t="n">
        <v>3.878</v>
      </c>
      <c r="F139" s="160" t="n">
        <v>28.07</v>
      </c>
    </row>
    <row r="140" customFormat="false" ht="15.75" hidden="false" customHeight="false" outlineLevel="0" collapsed="false">
      <c r="A140" s="158" t="s">
        <v>205</v>
      </c>
      <c r="B140" s="158" t="n">
        <v>88316</v>
      </c>
      <c r="C140" s="159" t="s">
        <v>260</v>
      </c>
      <c r="D140" s="160" t="s">
        <v>245</v>
      </c>
      <c r="E140" s="158" t="n">
        <v>1.94</v>
      </c>
      <c r="F140" s="160" t="n">
        <v>23.26</v>
      </c>
    </row>
    <row r="141" customFormat="false" ht="15.75" hidden="false" customHeight="false" outlineLevel="0" collapsed="false">
      <c r="A141" s="127"/>
      <c r="B141" s="127"/>
      <c r="C141" s="127"/>
      <c r="D141" s="127"/>
      <c r="E141" s="127"/>
      <c r="F141" s="127"/>
    </row>
    <row r="142" customFormat="false" ht="15.75" hidden="false" customHeight="false" outlineLevel="0" collapsed="false">
      <c r="A142" s="154" t="s">
        <v>17</v>
      </c>
      <c r="B142" s="154" t="n">
        <v>16</v>
      </c>
      <c r="C142" s="155" t="s">
        <v>322</v>
      </c>
      <c r="D142" s="154" t="s">
        <v>237</v>
      </c>
      <c r="E142" s="156"/>
      <c r="F142" s="157" t="n">
        <v>3332.6</v>
      </c>
    </row>
    <row r="143" customFormat="false" ht="15.75" hidden="false" customHeight="false" outlineLevel="0" collapsed="false">
      <c r="A143" s="158" t="s">
        <v>323</v>
      </c>
      <c r="B143" s="158" t="n">
        <v>17</v>
      </c>
      <c r="C143" s="159" t="s">
        <v>324</v>
      </c>
      <c r="D143" s="160" t="s">
        <v>237</v>
      </c>
      <c r="E143" s="158" t="n">
        <v>1</v>
      </c>
      <c r="F143" s="160" t="n">
        <v>950.48</v>
      </c>
    </row>
    <row r="144" customFormat="false" ht="15.75" hidden="false" customHeight="false" outlineLevel="0" collapsed="false">
      <c r="A144" s="158" t="s">
        <v>205</v>
      </c>
      <c r="B144" s="158" t="n">
        <v>97096</v>
      </c>
      <c r="C144" s="159" t="s">
        <v>325</v>
      </c>
      <c r="D144" s="160" t="s">
        <v>290</v>
      </c>
      <c r="E144" s="158" t="n">
        <v>0.332</v>
      </c>
      <c r="F144" s="160" t="n">
        <v>681.39</v>
      </c>
    </row>
    <row r="145" customFormat="false" ht="15.75" hidden="false" customHeight="false" outlineLevel="0" collapsed="false">
      <c r="A145" s="158" t="s">
        <v>205</v>
      </c>
      <c r="B145" s="158" t="n">
        <v>88309</v>
      </c>
      <c r="C145" s="159" t="s">
        <v>321</v>
      </c>
      <c r="D145" s="160" t="s">
        <v>245</v>
      </c>
      <c r="E145" s="158" t="n">
        <v>0.5109</v>
      </c>
      <c r="F145" s="160" t="n">
        <v>28.07</v>
      </c>
    </row>
    <row r="146" customFormat="false" ht="15.75" hidden="false" customHeight="false" outlineLevel="0" collapsed="false">
      <c r="A146" s="158" t="s">
        <v>205</v>
      </c>
      <c r="B146" s="158" t="n">
        <v>88316</v>
      </c>
      <c r="C146" s="159" t="s">
        <v>260</v>
      </c>
      <c r="D146" s="160" t="s">
        <v>245</v>
      </c>
      <c r="E146" s="158" t="n">
        <v>0.5109</v>
      </c>
      <c r="F146" s="160" t="n">
        <v>23.26</v>
      </c>
    </row>
    <row r="147" customFormat="false" ht="15.75" hidden="false" customHeight="false" outlineLevel="0" collapsed="false">
      <c r="A147" s="158" t="s">
        <v>323</v>
      </c>
      <c r="B147" s="158" t="n">
        <v>15</v>
      </c>
      <c r="C147" s="159" t="s">
        <v>318</v>
      </c>
      <c r="D147" s="160" t="s">
        <v>254</v>
      </c>
      <c r="E147" s="158" t="n">
        <v>8</v>
      </c>
      <c r="F147" s="160" t="n">
        <v>266.21</v>
      </c>
    </row>
    <row r="148" customFormat="false" ht="15.75" hidden="false" customHeight="false" outlineLevel="0" collapsed="false">
      <c r="A148" s="127"/>
      <c r="B148" s="127"/>
      <c r="C148" s="127"/>
      <c r="D148" s="127"/>
      <c r="E148" s="127"/>
      <c r="F148" s="127"/>
    </row>
    <row r="149" customFormat="false" ht="15.75" hidden="false" customHeight="false" outlineLevel="0" collapsed="false">
      <c r="A149" s="154" t="s">
        <v>17</v>
      </c>
      <c r="B149" s="154" t="n">
        <v>17</v>
      </c>
      <c r="C149" s="155" t="s">
        <v>324</v>
      </c>
      <c r="D149" s="154" t="s">
        <v>237</v>
      </c>
      <c r="E149" s="156"/>
      <c r="F149" s="162" t="n">
        <v>950.48</v>
      </c>
    </row>
    <row r="150" customFormat="false" ht="15.75" hidden="false" customHeight="false" outlineLevel="0" collapsed="false">
      <c r="A150" s="158" t="s">
        <v>255</v>
      </c>
      <c r="B150" s="158" t="n">
        <v>1330</v>
      </c>
      <c r="C150" s="159" t="s">
        <v>326</v>
      </c>
      <c r="D150" s="160" t="s">
        <v>292</v>
      </c>
      <c r="E150" s="158" t="n">
        <v>80</v>
      </c>
      <c r="F150" s="160" t="n">
        <v>10.06</v>
      </c>
    </row>
    <row r="151" customFormat="false" ht="15.75" hidden="false" customHeight="false" outlineLevel="0" collapsed="false">
      <c r="A151" s="158" t="s">
        <v>205</v>
      </c>
      <c r="B151" s="158" t="n">
        <v>88317</v>
      </c>
      <c r="C151" s="159" t="s">
        <v>327</v>
      </c>
      <c r="D151" s="160" t="s">
        <v>245</v>
      </c>
      <c r="E151" s="158" t="n">
        <v>2</v>
      </c>
      <c r="F151" s="160" t="n">
        <v>36.34</v>
      </c>
    </row>
    <row r="152" customFormat="false" ht="15.75" hidden="false" customHeight="false" outlineLevel="0" collapsed="false">
      <c r="A152" s="158" t="s">
        <v>205</v>
      </c>
      <c r="B152" s="158" t="n">
        <v>88315</v>
      </c>
      <c r="C152" s="159" t="s">
        <v>328</v>
      </c>
      <c r="D152" s="160" t="s">
        <v>245</v>
      </c>
      <c r="E152" s="158" t="n">
        <v>1</v>
      </c>
      <c r="F152" s="160" t="n">
        <v>27.86</v>
      </c>
    </row>
    <row r="153" customFormat="false" ht="15.75" hidden="false" customHeight="false" outlineLevel="0" collapsed="false">
      <c r="A153" s="158" t="s">
        <v>205</v>
      </c>
      <c r="B153" s="158" t="n">
        <v>98746</v>
      </c>
      <c r="C153" s="159" t="s">
        <v>329</v>
      </c>
      <c r="D153" s="160" t="s">
        <v>257</v>
      </c>
      <c r="E153" s="158" t="n">
        <v>0.5</v>
      </c>
      <c r="F153" s="160" t="n">
        <v>90.29</v>
      </c>
    </row>
    <row r="154" customFormat="false" ht="15.75" hidden="false" customHeight="false" outlineLevel="0" collapsed="false">
      <c r="A154" s="127"/>
      <c r="B154" s="127"/>
      <c r="C154" s="127"/>
      <c r="D154" s="127"/>
      <c r="E154" s="127"/>
      <c r="F154" s="127"/>
    </row>
    <row r="155" customFormat="false" ht="15.75" hidden="false" customHeight="false" outlineLevel="0" collapsed="false">
      <c r="C155" s="127"/>
    </row>
    <row r="156" customFormat="false" ht="15.75" hidden="false" customHeight="false" outlineLevel="0" collapsed="false">
      <c r="C156" s="127"/>
    </row>
    <row r="157" customFormat="false" ht="15.75" hidden="false" customHeight="false" outlineLevel="0" collapsed="false">
      <c r="C157" s="127"/>
    </row>
    <row r="158" customFormat="false" ht="15.75" hidden="false" customHeight="false" outlineLevel="0" collapsed="false">
      <c r="C158" s="127"/>
    </row>
    <row r="159" customFormat="false" ht="15.75" hidden="false" customHeight="false" outlineLevel="0" collapsed="false">
      <c r="C159" s="127"/>
    </row>
    <row r="160" customFormat="false" ht="15.75" hidden="false" customHeight="false" outlineLevel="0" collapsed="false">
      <c r="C160" s="127"/>
    </row>
    <row r="161" customFormat="false" ht="15.75" hidden="false" customHeight="false" outlineLevel="0" collapsed="false">
      <c r="C161" s="127"/>
    </row>
    <row r="162" customFormat="false" ht="15.75" hidden="false" customHeight="false" outlineLevel="0" collapsed="false">
      <c r="C162" s="127"/>
    </row>
    <row r="163" customFormat="false" ht="15.75" hidden="false" customHeight="false" outlineLevel="0" collapsed="false">
      <c r="C163" s="127"/>
    </row>
    <row r="164" customFormat="false" ht="15.75" hidden="false" customHeight="false" outlineLevel="0" collapsed="false">
      <c r="C164" s="127"/>
    </row>
    <row r="165" customFormat="false" ht="15.75" hidden="false" customHeight="false" outlineLevel="0" collapsed="false">
      <c r="C165" s="127"/>
    </row>
    <row r="166" customFormat="false" ht="15.75" hidden="false" customHeight="false" outlineLevel="0" collapsed="false">
      <c r="C166" s="127"/>
    </row>
    <row r="167" customFormat="false" ht="15.75" hidden="false" customHeight="false" outlineLevel="0" collapsed="false">
      <c r="C167" s="127"/>
    </row>
    <row r="168" customFormat="false" ht="15.75" hidden="false" customHeight="false" outlineLevel="0" collapsed="false">
      <c r="C168" s="127"/>
    </row>
    <row r="169" customFormat="false" ht="15.75" hidden="false" customHeight="false" outlineLevel="0" collapsed="false">
      <c r="C169" s="127"/>
    </row>
    <row r="170" customFormat="false" ht="15.75" hidden="false" customHeight="false" outlineLevel="0" collapsed="false">
      <c r="C170" s="127"/>
    </row>
    <row r="171" customFormat="false" ht="15.75" hidden="false" customHeight="false" outlineLevel="0" collapsed="false">
      <c r="C171" s="127"/>
    </row>
    <row r="172" customFormat="false" ht="15.75" hidden="false" customHeight="false" outlineLevel="0" collapsed="false">
      <c r="C172" s="127"/>
    </row>
    <row r="173" customFormat="false" ht="15.75" hidden="false" customHeight="false" outlineLevel="0" collapsed="false">
      <c r="C173" s="127"/>
    </row>
    <row r="174" customFormat="false" ht="15.75" hidden="false" customHeight="false" outlineLevel="0" collapsed="false">
      <c r="C174" s="127"/>
    </row>
    <row r="175" customFormat="false" ht="15.75" hidden="false" customHeight="false" outlineLevel="0" collapsed="false">
      <c r="C175" s="127"/>
    </row>
    <row r="176" customFormat="false" ht="15.75" hidden="false" customHeight="false" outlineLevel="0" collapsed="false">
      <c r="C176" s="127"/>
    </row>
    <row r="177" customFormat="false" ht="15.75" hidden="false" customHeight="false" outlineLevel="0" collapsed="false">
      <c r="C177" s="127"/>
    </row>
    <row r="178" customFormat="false" ht="15.75" hidden="false" customHeight="false" outlineLevel="0" collapsed="false">
      <c r="C178" s="127"/>
    </row>
    <row r="179" customFormat="false" ht="15.75" hidden="false" customHeight="false" outlineLevel="0" collapsed="false">
      <c r="C179" s="127"/>
    </row>
    <row r="180" customFormat="false" ht="15.75" hidden="false" customHeight="false" outlineLevel="0" collapsed="false">
      <c r="C180" s="127"/>
    </row>
    <row r="181" customFormat="false" ht="15.75" hidden="false" customHeight="false" outlineLevel="0" collapsed="false">
      <c r="C181" s="127"/>
    </row>
    <row r="182" customFormat="false" ht="15.75" hidden="false" customHeight="false" outlineLevel="0" collapsed="false">
      <c r="C182" s="127"/>
    </row>
    <row r="183" customFormat="false" ht="15.75" hidden="false" customHeight="false" outlineLevel="0" collapsed="false">
      <c r="C183" s="127"/>
    </row>
    <row r="184" customFormat="false" ht="15.75" hidden="false" customHeight="false" outlineLevel="0" collapsed="false">
      <c r="C184" s="127"/>
    </row>
    <row r="185" customFormat="false" ht="15.75" hidden="false" customHeight="false" outlineLevel="0" collapsed="false">
      <c r="C185" s="127"/>
    </row>
    <row r="186" customFormat="false" ht="15.75" hidden="false" customHeight="false" outlineLevel="0" collapsed="false">
      <c r="C186" s="127"/>
    </row>
    <row r="187" customFormat="false" ht="15.75" hidden="false" customHeight="false" outlineLevel="0" collapsed="false">
      <c r="C187" s="127"/>
    </row>
    <row r="188" customFormat="false" ht="15.75" hidden="false" customHeight="false" outlineLevel="0" collapsed="false">
      <c r="C188" s="127"/>
    </row>
    <row r="189" customFormat="false" ht="15.75" hidden="false" customHeight="false" outlineLevel="0" collapsed="false">
      <c r="C189" s="127"/>
    </row>
    <row r="190" customFormat="false" ht="15.75" hidden="false" customHeight="false" outlineLevel="0" collapsed="false">
      <c r="C190" s="127"/>
    </row>
    <row r="191" customFormat="false" ht="15.75" hidden="false" customHeight="false" outlineLevel="0" collapsed="false">
      <c r="C191" s="127"/>
    </row>
    <row r="192" customFormat="false" ht="15.75" hidden="false" customHeight="false" outlineLevel="0" collapsed="false">
      <c r="C192" s="127"/>
    </row>
    <row r="193" customFormat="false" ht="15.75" hidden="false" customHeight="false" outlineLevel="0" collapsed="false">
      <c r="C193" s="127"/>
    </row>
    <row r="194" customFormat="false" ht="15.75" hidden="false" customHeight="false" outlineLevel="0" collapsed="false">
      <c r="C194" s="127"/>
    </row>
    <row r="195" customFormat="false" ht="15.75" hidden="false" customHeight="false" outlineLevel="0" collapsed="false">
      <c r="C195" s="127"/>
    </row>
    <row r="196" customFormat="false" ht="15.75" hidden="false" customHeight="false" outlineLevel="0" collapsed="false">
      <c r="C196" s="127"/>
    </row>
    <row r="197" customFormat="false" ht="15.75" hidden="false" customHeight="false" outlineLevel="0" collapsed="false">
      <c r="C197" s="127"/>
    </row>
    <row r="198" customFormat="false" ht="15.75" hidden="false" customHeight="false" outlineLevel="0" collapsed="false">
      <c r="C198" s="127"/>
    </row>
    <row r="199" customFormat="false" ht="15.75" hidden="false" customHeight="false" outlineLevel="0" collapsed="false">
      <c r="C199" s="127"/>
    </row>
    <row r="200" customFormat="false" ht="15.75" hidden="false" customHeight="false" outlineLevel="0" collapsed="false">
      <c r="C200" s="127"/>
    </row>
    <row r="201" customFormat="false" ht="15.75" hidden="false" customHeight="false" outlineLevel="0" collapsed="false">
      <c r="C201" s="127"/>
    </row>
    <row r="202" customFormat="false" ht="15.75" hidden="false" customHeight="false" outlineLevel="0" collapsed="false">
      <c r="C202" s="127"/>
    </row>
    <row r="203" customFormat="false" ht="15.75" hidden="false" customHeight="false" outlineLevel="0" collapsed="false">
      <c r="C203" s="127"/>
    </row>
    <row r="204" customFormat="false" ht="15.75" hidden="false" customHeight="false" outlineLevel="0" collapsed="false">
      <c r="C204" s="127"/>
    </row>
    <row r="205" customFormat="false" ht="15.75" hidden="false" customHeight="false" outlineLevel="0" collapsed="false">
      <c r="C205" s="127"/>
    </row>
    <row r="206" customFormat="false" ht="15.75" hidden="false" customHeight="false" outlineLevel="0" collapsed="false">
      <c r="C206" s="127"/>
    </row>
    <row r="207" customFormat="false" ht="15.75" hidden="false" customHeight="false" outlineLevel="0" collapsed="false">
      <c r="C207" s="127"/>
    </row>
    <row r="208" customFormat="false" ht="15.75" hidden="false" customHeight="false" outlineLevel="0" collapsed="false">
      <c r="C208" s="127"/>
    </row>
    <row r="209" customFormat="false" ht="15.75" hidden="false" customHeight="false" outlineLevel="0" collapsed="false">
      <c r="C209" s="127"/>
    </row>
    <row r="210" customFormat="false" ht="15.75" hidden="false" customHeight="false" outlineLevel="0" collapsed="false">
      <c r="C210" s="127"/>
    </row>
    <row r="211" customFormat="false" ht="15.75" hidden="false" customHeight="false" outlineLevel="0" collapsed="false">
      <c r="C211" s="127"/>
    </row>
    <row r="212" customFormat="false" ht="15.75" hidden="false" customHeight="false" outlineLevel="0" collapsed="false">
      <c r="C212" s="127"/>
    </row>
    <row r="213" customFormat="false" ht="15.75" hidden="false" customHeight="false" outlineLevel="0" collapsed="false">
      <c r="C213" s="127"/>
    </row>
    <row r="214" customFormat="false" ht="15.75" hidden="false" customHeight="false" outlineLevel="0" collapsed="false">
      <c r="C214" s="127"/>
    </row>
    <row r="215" customFormat="false" ht="15.75" hidden="false" customHeight="false" outlineLevel="0" collapsed="false">
      <c r="C215" s="127"/>
    </row>
    <row r="216" customFormat="false" ht="15.75" hidden="false" customHeight="false" outlineLevel="0" collapsed="false">
      <c r="C216" s="127"/>
    </row>
    <row r="217" customFormat="false" ht="15.75" hidden="false" customHeight="false" outlineLevel="0" collapsed="false">
      <c r="C217" s="127"/>
    </row>
    <row r="218" customFormat="false" ht="15.75" hidden="false" customHeight="false" outlineLevel="0" collapsed="false">
      <c r="C218" s="127"/>
    </row>
    <row r="219" customFormat="false" ht="15.75" hidden="false" customHeight="false" outlineLevel="0" collapsed="false">
      <c r="C219" s="127"/>
    </row>
    <row r="220" customFormat="false" ht="15.75" hidden="false" customHeight="false" outlineLevel="0" collapsed="false">
      <c r="C220" s="127"/>
    </row>
    <row r="221" customFormat="false" ht="15.75" hidden="false" customHeight="false" outlineLevel="0" collapsed="false">
      <c r="C221" s="127"/>
    </row>
    <row r="222" customFormat="false" ht="15.75" hidden="false" customHeight="false" outlineLevel="0" collapsed="false">
      <c r="C222" s="127"/>
    </row>
    <row r="223" customFormat="false" ht="15.75" hidden="false" customHeight="false" outlineLevel="0" collapsed="false">
      <c r="C223" s="127"/>
    </row>
    <row r="224" customFormat="false" ht="15.75" hidden="false" customHeight="false" outlineLevel="0" collapsed="false">
      <c r="C224" s="127"/>
    </row>
    <row r="225" customFormat="false" ht="15.75" hidden="false" customHeight="false" outlineLevel="0" collapsed="false">
      <c r="C225" s="127"/>
    </row>
    <row r="226" customFormat="false" ht="15.75" hidden="false" customHeight="false" outlineLevel="0" collapsed="false">
      <c r="C226" s="127"/>
    </row>
    <row r="227" customFormat="false" ht="15.75" hidden="false" customHeight="false" outlineLevel="0" collapsed="false">
      <c r="C227" s="127"/>
    </row>
    <row r="228" customFormat="false" ht="15.75" hidden="false" customHeight="false" outlineLevel="0" collapsed="false">
      <c r="C228" s="127"/>
    </row>
    <row r="229" customFormat="false" ht="15.75" hidden="false" customHeight="false" outlineLevel="0" collapsed="false">
      <c r="C229" s="127"/>
    </row>
    <row r="230" customFormat="false" ht="15.75" hidden="false" customHeight="false" outlineLevel="0" collapsed="false">
      <c r="C230" s="127"/>
    </row>
    <row r="231" customFormat="false" ht="15.75" hidden="false" customHeight="false" outlineLevel="0" collapsed="false">
      <c r="C231" s="127"/>
    </row>
    <row r="232" customFormat="false" ht="15.75" hidden="false" customHeight="false" outlineLevel="0" collapsed="false">
      <c r="C232" s="127"/>
    </row>
    <row r="233" customFormat="false" ht="15.75" hidden="false" customHeight="false" outlineLevel="0" collapsed="false">
      <c r="C233" s="127"/>
    </row>
    <row r="234" customFormat="false" ht="15.75" hidden="false" customHeight="false" outlineLevel="0" collapsed="false">
      <c r="C234" s="127"/>
    </row>
    <row r="235" customFormat="false" ht="15.75" hidden="false" customHeight="false" outlineLevel="0" collapsed="false">
      <c r="C235" s="127"/>
    </row>
    <row r="236" customFormat="false" ht="15.75" hidden="false" customHeight="false" outlineLevel="0" collapsed="false">
      <c r="C236" s="127"/>
    </row>
    <row r="237" customFormat="false" ht="15.75" hidden="false" customHeight="false" outlineLevel="0" collapsed="false">
      <c r="C237" s="127"/>
    </row>
    <row r="238" customFormat="false" ht="15.75" hidden="false" customHeight="false" outlineLevel="0" collapsed="false">
      <c r="C238" s="127"/>
    </row>
    <row r="239" customFormat="false" ht="15.75" hidden="false" customHeight="false" outlineLevel="0" collapsed="false">
      <c r="C239" s="127"/>
    </row>
    <row r="240" customFormat="false" ht="15.75" hidden="false" customHeight="false" outlineLevel="0" collapsed="false">
      <c r="C240" s="127"/>
    </row>
    <row r="241" customFormat="false" ht="15.75" hidden="false" customHeight="false" outlineLevel="0" collapsed="false">
      <c r="C241" s="127"/>
    </row>
    <row r="242" customFormat="false" ht="15.75" hidden="false" customHeight="false" outlineLevel="0" collapsed="false">
      <c r="C242" s="127"/>
    </row>
    <row r="243" customFormat="false" ht="15.75" hidden="false" customHeight="false" outlineLevel="0" collapsed="false">
      <c r="C243" s="127"/>
    </row>
    <row r="244" customFormat="false" ht="15.75" hidden="false" customHeight="false" outlineLevel="0" collapsed="false">
      <c r="C244" s="127"/>
    </row>
    <row r="245" customFormat="false" ht="15.75" hidden="false" customHeight="false" outlineLevel="0" collapsed="false">
      <c r="C245" s="127"/>
    </row>
    <row r="246" customFormat="false" ht="15.75" hidden="false" customHeight="false" outlineLevel="0" collapsed="false">
      <c r="C246" s="127"/>
    </row>
    <row r="247" customFormat="false" ht="15.75" hidden="false" customHeight="false" outlineLevel="0" collapsed="false">
      <c r="C247" s="127"/>
    </row>
    <row r="248" customFormat="false" ht="15.75" hidden="false" customHeight="false" outlineLevel="0" collapsed="false">
      <c r="C248" s="127"/>
    </row>
    <row r="249" customFormat="false" ht="15.75" hidden="false" customHeight="false" outlineLevel="0" collapsed="false">
      <c r="C249" s="127"/>
    </row>
    <row r="250" customFormat="false" ht="15.75" hidden="false" customHeight="false" outlineLevel="0" collapsed="false">
      <c r="C250" s="127"/>
    </row>
    <row r="251" customFormat="false" ht="15.75" hidden="false" customHeight="false" outlineLevel="0" collapsed="false">
      <c r="C251" s="127"/>
    </row>
    <row r="252" customFormat="false" ht="15.75" hidden="false" customHeight="false" outlineLevel="0" collapsed="false">
      <c r="C252" s="127"/>
    </row>
    <row r="253" customFormat="false" ht="15.75" hidden="false" customHeight="false" outlineLevel="0" collapsed="false">
      <c r="C253" s="127"/>
    </row>
    <row r="254" customFormat="false" ht="15.75" hidden="false" customHeight="false" outlineLevel="0" collapsed="false">
      <c r="C254" s="127"/>
    </row>
    <row r="255" customFormat="false" ht="15.75" hidden="false" customHeight="false" outlineLevel="0" collapsed="false">
      <c r="C255" s="127"/>
    </row>
    <row r="256" customFormat="false" ht="15.75" hidden="false" customHeight="false" outlineLevel="0" collapsed="false">
      <c r="C256" s="127"/>
    </row>
    <row r="257" customFormat="false" ht="15.75" hidden="false" customHeight="false" outlineLevel="0" collapsed="false">
      <c r="C257" s="127"/>
    </row>
    <row r="258" customFormat="false" ht="15.75" hidden="false" customHeight="false" outlineLevel="0" collapsed="false">
      <c r="C258" s="127"/>
    </row>
    <row r="259" customFormat="false" ht="15.75" hidden="false" customHeight="false" outlineLevel="0" collapsed="false">
      <c r="C259" s="127"/>
    </row>
    <row r="260" customFormat="false" ht="15.75" hidden="false" customHeight="false" outlineLevel="0" collapsed="false">
      <c r="C260" s="127"/>
    </row>
    <row r="261" customFormat="false" ht="15.75" hidden="false" customHeight="false" outlineLevel="0" collapsed="false">
      <c r="C261" s="127"/>
    </row>
    <row r="262" customFormat="false" ht="15.75" hidden="false" customHeight="false" outlineLevel="0" collapsed="false">
      <c r="C262" s="127"/>
    </row>
    <row r="263" customFormat="false" ht="15.75" hidden="false" customHeight="false" outlineLevel="0" collapsed="false">
      <c r="C263" s="127"/>
    </row>
    <row r="264" customFormat="false" ht="15.75" hidden="false" customHeight="false" outlineLevel="0" collapsed="false">
      <c r="C264" s="127"/>
    </row>
    <row r="265" customFormat="false" ht="15.75" hidden="false" customHeight="false" outlineLevel="0" collapsed="false">
      <c r="C265" s="127"/>
    </row>
    <row r="266" customFormat="false" ht="15.75" hidden="false" customHeight="false" outlineLevel="0" collapsed="false">
      <c r="C266" s="127"/>
    </row>
    <row r="267" customFormat="false" ht="15.75" hidden="false" customHeight="false" outlineLevel="0" collapsed="false">
      <c r="C267" s="127"/>
    </row>
    <row r="268" customFormat="false" ht="15.75" hidden="false" customHeight="false" outlineLevel="0" collapsed="false">
      <c r="C268" s="127"/>
    </row>
    <row r="269" customFormat="false" ht="15.75" hidden="false" customHeight="false" outlineLevel="0" collapsed="false">
      <c r="C269" s="127"/>
    </row>
    <row r="270" customFormat="false" ht="15.75" hidden="false" customHeight="false" outlineLevel="0" collapsed="false">
      <c r="C270" s="127"/>
    </row>
    <row r="271" customFormat="false" ht="15.75" hidden="false" customHeight="false" outlineLevel="0" collapsed="false">
      <c r="C271" s="127"/>
    </row>
    <row r="272" customFormat="false" ht="15.75" hidden="false" customHeight="false" outlineLevel="0" collapsed="false">
      <c r="C272" s="127"/>
    </row>
    <row r="273" customFormat="false" ht="15.75" hidden="false" customHeight="false" outlineLevel="0" collapsed="false">
      <c r="C273" s="127"/>
    </row>
    <row r="274" customFormat="false" ht="15.75" hidden="false" customHeight="false" outlineLevel="0" collapsed="false">
      <c r="C274" s="127"/>
    </row>
    <row r="275" customFormat="false" ht="15.75" hidden="false" customHeight="false" outlineLevel="0" collapsed="false">
      <c r="C275" s="127"/>
    </row>
    <row r="276" customFormat="false" ht="15.75" hidden="false" customHeight="false" outlineLevel="0" collapsed="false">
      <c r="C276" s="127"/>
    </row>
    <row r="277" customFormat="false" ht="15.75" hidden="false" customHeight="false" outlineLevel="0" collapsed="false">
      <c r="C277" s="127"/>
    </row>
    <row r="278" customFormat="false" ht="15.75" hidden="false" customHeight="false" outlineLevel="0" collapsed="false">
      <c r="C278" s="127"/>
    </row>
    <row r="279" customFormat="false" ht="15.75" hidden="false" customHeight="false" outlineLevel="0" collapsed="false">
      <c r="C279" s="127"/>
    </row>
    <row r="280" customFormat="false" ht="15.75" hidden="false" customHeight="false" outlineLevel="0" collapsed="false">
      <c r="C280" s="127"/>
    </row>
    <row r="281" customFormat="false" ht="15.75" hidden="false" customHeight="false" outlineLevel="0" collapsed="false">
      <c r="C281" s="127"/>
    </row>
    <row r="282" customFormat="false" ht="15.75" hidden="false" customHeight="false" outlineLevel="0" collapsed="false">
      <c r="C282" s="127"/>
    </row>
    <row r="283" customFormat="false" ht="15.75" hidden="false" customHeight="false" outlineLevel="0" collapsed="false">
      <c r="C283" s="127"/>
    </row>
    <row r="284" customFormat="false" ht="15.75" hidden="false" customHeight="false" outlineLevel="0" collapsed="false">
      <c r="C284" s="127"/>
    </row>
    <row r="285" customFormat="false" ht="15.75" hidden="false" customHeight="false" outlineLevel="0" collapsed="false">
      <c r="C285" s="127"/>
    </row>
    <row r="286" customFormat="false" ht="15.75" hidden="false" customHeight="false" outlineLevel="0" collapsed="false">
      <c r="C286" s="127"/>
    </row>
    <row r="287" customFormat="false" ht="15.75" hidden="false" customHeight="false" outlineLevel="0" collapsed="false">
      <c r="C287" s="127"/>
    </row>
    <row r="288" customFormat="false" ht="15.75" hidden="false" customHeight="false" outlineLevel="0" collapsed="false">
      <c r="C288" s="127"/>
    </row>
    <row r="289" customFormat="false" ht="15.75" hidden="false" customHeight="false" outlineLevel="0" collapsed="false">
      <c r="C289" s="127"/>
    </row>
    <row r="290" customFormat="false" ht="15.75" hidden="false" customHeight="false" outlineLevel="0" collapsed="false">
      <c r="C290" s="127"/>
    </row>
    <row r="291" customFormat="false" ht="15.75" hidden="false" customHeight="false" outlineLevel="0" collapsed="false">
      <c r="C291" s="127"/>
    </row>
    <row r="292" customFormat="false" ht="15.75" hidden="false" customHeight="false" outlineLevel="0" collapsed="false">
      <c r="C292" s="127"/>
    </row>
    <row r="293" customFormat="false" ht="15.75" hidden="false" customHeight="false" outlineLevel="0" collapsed="false">
      <c r="C293" s="127"/>
    </row>
    <row r="294" customFormat="false" ht="15.75" hidden="false" customHeight="false" outlineLevel="0" collapsed="false">
      <c r="C294" s="127"/>
    </row>
    <row r="295" customFormat="false" ht="15.75" hidden="false" customHeight="false" outlineLevel="0" collapsed="false">
      <c r="C295" s="127"/>
    </row>
    <row r="296" customFormat="false" ht="15.75" hidden="false" customHeight="false" outlineLevel="0" collapsed="false">
      <c r="C296" s="127"/>
    </row>
    <row r="297" customFormat="false" ht="15.75" hidden="false" customHeight="false" outlineLevel="0" collapsed="false">
      <c r="C297" s="127"/>
    </row>
    <row r="298" customFormat="false" ht="15.75" hidden="false" customHeight="false" outlineLevel="0" collapsed="false">
      <c r="C298" s="127"/>
    </row>
    <row r="299" customFormat="false" ht="15.75" hidden="false" customHeight="false" outlineLevel="0" collapsed="false">
      <c r="C299" s="127"/>
    </row>
    <row r="300" customFormat="false" ht="15.75" hidden="false" customHeight="false" outlineLevel="0" collapsed="false">
      <c r="C300" s="127"/>
    </row>
    <row r="301" customFormat="false" ht="15.75" hidden="false" customHeight="false" outlineLevel="0" collapsed="false">
      <c r="C301" s="127"/>
    </row>
    <row r="302" customFormat="false" ht="15.75" hidden="false" customHeight="false" outlineLevel="0" collapsed="false">
      <c r="C302" s="127"/>
    </row>
    <row r="303" customFormat="false" ht="15.75" hidden="false" customHeight="false" outlineLevel="0" collapsed="false">
      <c r="C303" s="127"/>
    </row>
    <row r="304" customFormat="false" ht="15.75" hidden="false" customHeight="false" outlineLevel="0" collapsed="false">
      <c r="C304" s="127"/>
    </row>
    <row r="305" customFormat="false" ht="15.75" hidden="false" customHeight="false" outlineLevel="0" collapsed="false">
      <c r="C305" s="127"/>
    </row>
    <row r="306" customFormat="false" ht="15.75" hidden="false" customHeight="false" outlineLevel="0" collapsed="false">
      <c r="C306" s="127"/>
    </row>
    <row r="307" customFormat="false" ht="15.75" hidden="false" customHeight="false" outlineLevel="0" collapsed="false">
      <c r="C307" s="127"/>
    </row>
    <row r="308" customFormat="false" ht="15.75" hidden="false" customHeight="false" outlineLevel="0" collapsed="false">
      <c r="C308" s="127"/>
    </row>
    <row r="309" customFormat="false" ht="15.75" hidden="false" customHeight="false" outlineLevel="0" collapsed="false">
      <c r="C309" s="127"/>
    </row>
    <row r="310" customFormat="false" ht="15.75" hidden="false" customHeight="false" outlineLevel="0" collapsed="false">
      <c r="C310" s="127"/>
    </row>
    <row r="311" customFormat="false" ht="15.75" hidden="false" customHeight="false" outlineLevel="0" collapsed="false">
      <c r="C311" s="127"/>
    </row>
    <row r="312" customFormat="false" ht="15.75" hidden="false" customHeight="false" outlineLevel="0" collapsed="false">
      <c r="C312" s="127"/>
    </row>
    <row r="313" customFormat="false" ht="15.75" hidden="false" customHeight="false" outlineLevel="0" collapsed="false">
      <c r="C313" s="127"/>
    </row>
    <row r="314" customFormat="false" ht="15.75" hidden="false" customHeight="false" outlineLevel="0" collapsed="false">
      <c r="C314" s="127"/>
    </row>
    <row r="315" customFormat="false" ht="15.75" hidden="false" customHeight="false" outlineLevel="0" collapsed="false">
      <c r="C315" s="127"/>
    </row>
    <row r="316" customFormat="false" ht="15.75" hidden="false" customHeight="false" outlineLevel="0" collapsed="false">
      <c r="C316" s="127"/>
    </row>
    <row r="317" customFormat="false" ht="15.75" hidden="false" customHeight="false" outlineLevel="0" collapsed="false">
      <c r="C317" s="127"/>
    </row>
    <row r="318" customFormat="false" ht="15.75" hidden="false" customHeight="false" outlineLevel="0" collapsed="false">
      <c r="C318" s="127"/>
    </row>
    <row r="319" customFormat="false" ht="15.75" hidden="false" customHeight="false" outlineLevel="0" collapsed="false">
      <c r="C319" s="127"/>
    </row>
    <row r="320" customFormat="false" ht="15.75" hidden="false" customHeight="false" outlineLevel="0" collapsed="false">
      <c r="C320" s="127"/>
    </row>
    <row r="321" customFormat="false" ht="15.75" hidden="false" customHeight="false" outlineLevel="0" collapsed="false">
      <c r="C321" s="127"/>
    </row>
    <row r="322" customFormat="false" ht="15.75" hidden="false" customHeight="false" outlineLevel="0" collapsed="false">
      <c r="C322" s="127"/>
    </row>
    <row r="323" customFormat="false" ht="15.75" hidden="false" customHeight="false" outlineLevel="0" collapsed="false">
      <c r="C323" s="127"/>
    </row>
    <row r="324" customFormat="false" ht="15.75" hidden="false" customHeight="false" outlineLevel="0" collapsed="false">
      <c r="C324" s="127"/>
    </row>
    <row r="325" customFormat="false" ht="15.75" hidden="false" customHeight="false" outlineLevel="0" collapsed="false">
      <c r="C325" s="127"/>
    </row>
    <row r="326" customFormat="false" ht="15.75" hidden="false" customHeight="false" outlineLevel="0" collapsed="false">
      <c r="C326" s="127"/>
    </row>
    <row r="327" customFormat="false" ht="15.75" hidden="false" customHeight="false" outlineLevel="0" collapsed="false">
      <c r="C327" s="127"/>
    </row>
    <row r="328" customFormat="false" ht="15.75" hidden="false" customHeight="false" outlineLevel="0" collapsed="false">
      <c r="C328" s="127"/>
    </row>
    <row r="329" customFormat="false" ht="15.75" hidden="false" customHeight="false" outlineLevel="0" collapsed="false">
      <c r="C329" s="127"/>
    </row>
    <row r="330" customFormat="false" ht="15.75" hidden="false" customHeight="false" outlineLevel="0" collapsed="false">
      <c r="C330" s="127"/>
    </row>
    <row r="331" customFormat="false" ht="15.75" hidden="false" customHeight="false" outlineLevel="0" collapsed="false">
      <c r="C331" s="127"/>
    </row>
    <row r="332" customFormat="false" ht="15.75" hidden="false" customHeight="false" outlineLevel="0" collapsed="false">
      <c r="C332" s="127"/>
    </row>
    <row r="333" customFormat="false" ht="15.75" hidden="false" customHeight="false" outlineLevel="0" collapsed="false">
      <c r="C333" s="127"/>
    </row>
    <row r="334" customFormat="false" ht="15.75" hidden="false" customHeight="false" outlineLevel="0" collapsed="false">
      <c r="C334" s="127"/>
    </row>
    <row r="335" customFormat="false" ht="15.75" hidden="false" customHeight="false" outlineLevel="0" collapsed="false">
      <c r="C335" s="127"/>
    </row>
    <row r="336" customFormat="false" ht="15.75" hidden="false" customHeight="false" outlineLevel="0" collapsed="false">
      <c r="C336" s="127"/>
    </row>
    <row r="337" customFormat="false" ht="15.75" hidden="false" customHeight="false" outlineLevel="0" collapsed="false">
      <c r="C337" s="127"/>
    </row>
    <row r="338" customFormat="false" ht="15.75" hidden="false" customHeight="false" outlineLevel="0" collapsed="false">
      <c r="C338" s="127"/>
    </row>
    <row r="339" customFormat="false" ht="15.75" hidden="false" customHeight="false" outlineLevel="0" collapsed="false">
      <c r="C339" s="127"/>
    </row>
    <row r="340" customFormat="false" ht="15.75" hidden="false" customHeight="false" outlineLevel="0" collapsed="false">
      <c r="C340" s="127"/>
    </row>
    <row r="341" customFormat="false" ht="15.75" hidden="false" customHeight="false" outlineLevel="0" collapsed="false">
      <c r="C341" s="127"/>
    </row>
    <row r="342" customFormat="false" ht="15.75" hidden="false" customHeight="false" outlineLevel="0" collapsed="false">
      <c r="C342" s="127"/>
    </row>
    <row r="343" customFormat="false" ht="15.75" hidden="false" customHeight="false" outlineLevel="0" collapsed="false">
      <c r="C343" s="127"/>
    </row>
    <row r="344" customFormat="false" ht="15.75" hidden="false" customHeight="false" outlineLevel="0" collapsed="false">
      <c r="C344" s="127"/>
    </row>
    <row r="345" customFormat="false" ht="15.75" hidden="false" customHeight="false" outlineLevel="0" collapsed="false">
      <c r="C345" s="127"/>
    </row>
    <row r="346" customFormat="false" ht="15.75" hidden="false" customHeight="false" outlineLevel="0" collapsed="false">
      <c r="C346" s="127"/>
    </row>
    <row r="347" customFormat="false" ht="15.75" hidden="false" customHeight="false" outlineLevel="0" collapsed="false">
      <c r="C347" s="127"/>
    </row>
    <row r="348" customFormat="false" ht="15.75" hidden="false" customHeight="false" outlineLevel="0" collapsed="false">
      <c r="C348" s="127"/>
    </row>
    <row r="349" customFormat="false" ht="15.75" hidden="false" customHeight="false" outlineLevel="0" collapsed="false">
      <c r="C349" s="127"/>
    </row>
    <row r="350" customFormat="false" ht="15.75" hidden="false" customHeight="false" outlineLevel="0" collapsed="false">
      <c r="C350" s="127"/>
    </row>
    <row r="351" customFormat="false" ht="15.75" hidden="false" customHeight="false" outlineLevel="0" collapsed="false">
      <c r="C351" s="127"/>
    </row>
    <row r="352" customFormat="false" ht="15.75" hidden="false" customHeight="false" outlineLevel="0" collapsed="false">
      <c r="C352" s="127"/>
    </row>
    <row r="353" customFormat="false" ht="15.75" hidden="false" customHeight="false" outlineLevel="0" collapsed="false">
      <c r="C353" s="127"/>
    </row>
    <row r="354" customFormat="false" ht="15.75" hidden="false" customHeight="false" outlineLevel="0" collapsed="false">
      <c r="C354" s="127"/>
    </row>
    <row r="355" customFormat="false" ht="15.75" hidden="false" customHeight="false" outlineLevel="0" collapsed="false">
      <c r="C355" s="127"/>
    </row>
    <row r="356" customFormat="false" ht="15.75" hidden="false" customHeight="false" outlineLevel="0" collapsed="false">
      <c r="C356" s="127"/>
    </row>
    <row r="357" customFormat="false" ht="15.75" hidden="false" customHeight="false" outlineLevel="0" collapsed="false">
      <c r="C357" s="127"/>
    </row>
    <row r="358" customFormat="false" ht="15.75" hidden="false" customHeight="false" outlineLevel="0" collapsed="false">
      <c r="C358" s="127"/>
    </row>
    <row r="359" customFormat="false" ht="15.75" hidden="false" customHeight="false" outlineLevel="0" collapsed="false">
      <c r="C359" s="127"/>
    </row>
    <row r="360" customFormat="false" ht="15.75" hidden="false" customHeight="false" outlineLevel="0" collapsed="false">
      <c r="C360" s="127"/>
    </row>
    <row r="361" customFormat="false" ht="15.75" hidden="false" customHeight="false" outlineLevel="0" collapsed="false">
      <c r="C361" s="127"/>
    </row>
    <row r="362" customFormat="false" ht="15.75" hidden="false" customHeight="false" outlineLevel="0" collapsed="false">
      <c r="C362" s="127"/>
    </row>
    <row r="363" customFormat="false" ht="15.75" hidden="false" customHeight="false" outlineLevel="0" collapsed="false">
      <c r="C363" s="127"/>
    </row>
    <row r="364" customFormat="false" ht="15.75" hidden="false" customHeight="false" outlineLevel="0" collapsed="false">
      <c r="C364" s="127"/>
    </row>
    <row r="365" customFormat="false" ht="15.75" hidden="false" customHeight="false" outlineLevel="0" collapsed="false">
      <c r="C365" s="127"/>
    </row>
    <row r="366" customFormat="false" ht="15.75" hidden="false" customHeight="false" outlineLevel="0" collapsed="false">
      <c r="C366" s="127"/>
    </row>
    <row r="367" customFormat="false" ht="15.75" hidden="false" customHeight="false" outlineLevel="0" collapsed="false">
      <c r="C367" s="127"/>
    </row>
    <row r="368" customFormat="false" ht="15.75" hidden="false" customHeight="false" outlineLevel="0" collapsed="false">
      <c r="C368" s="127"/>
    </row>
    <row r="369" customFormat="false" ht="15.75" hidden="false" customHeight="false" outlineLevel="0" collapsed="false">
      <c r="C369" s="127"/>
    </row>
    <row r="370" customFormat="false" ht="15.75" hidden="false" customHeight="false" outlineLevel="0" collapsed="false">
      <c r="C370" s="127"/>
    </row>
    <row r="371" customFormat="false" ht="15.75" hidden="false" customHeight="false" outlineLevel="0" collapsed="false">
      <c r="C371" s="127"/>
    </row>
    <row r="372" customFormat="false" ht="15.75" hidden="false" customHeight="false" outlineLevel="0" collapsed="false">
      <c r="C372" s="127"/>
    </row>
    <row r="373" customFormat="false" ht="15.75" hidden="false" customHeight="false" outlineLevel="0" collapsed="false">
      <c r="C373" s="127"/>
    </row>
    <row r="374" customFormat="false" ht="15.75" hidden="false" customHeight="false" outlineLevel="0" collapsed="false">
      <c r="C374" s="127"/>
    </row>
    <row r="375" customFormat="false" ht="15.75" hidden="false" customHeight="false" outlineLevel="0" collapsed="false">
      <c r="C375" s="127"/>
    </row>
    <row r="376" customFormat="false" ht="15.75" hidden="false" customHeight="false" outlineLevel="0" collapsed="false">
      <c r="C376" s="127"/>
    </row>
    <row r="377" customFormat="false" ht="15.75" hidden="false" customHeight="false" outlineLevel="0" collapsed="false">
      <c r="C377" s="127"/>
    </row>
    <row r="378" customFormat="false" ht="15.75" hidden="false" customHeight="false" outlineLevel="0" collapsed="false">
      <c r="C378" s="127"/>
    </row>
    <row r="379" customFormat="false" ht="15.75" hidden="false" customHeight="false" outlineLevel="0" collapsed="false">
      <c r="C379" s="127"/>
    </row>
    <row r="380" customFormat="false" ht="15.75" hidden="false" customHeight="false" outlineLevel="0" collapsed="false">
      <c r="C380" s="127"/>
    </row>
    <row r="381" customFormat="false" ht="15.75" hidden="false" customHeight="false" outlineLevel="0" collapsed="false">
      <c r="C381" s="127"/>
    </row>
    <row r="382" customFormat="false" ht="15.75" hidden="false" customHeight="false" outlineLevel="0" collapsed="false">
      <c r="C382" s="127"/>
    </row>
    <row r="383" customFormat="false" ht="15.75" hidden="false" customHeight="false" outlineLevel="0" collapsed="false">
      <c r="C383" s="127"/>
    </row>
    <row r="384" customFormat="false" ht="15.75" hidden="false" customHeight="false" outlineLevel="0" collapsed="false">
      <c r="C384" s="127"/>
    </row>
    <row r="385" customFormat="false" ht="15.75" hidden="false" customHeight="false" outlineLevel="0" collapsed="false">
      <c r="C385" s="127"/>
    </row>
    <row r="386" customFormat="false" ht="15.75" hidden="false" customHeight="false" outlineLevel="0" collapsed="false">
      <c r="C386" s="127"/>
    </row>
    <row r="387" customFormat="false" ht="15.75" hidden="false" customHeight="false" outlineLevel="0" collapsed="false">
      <c r="C387" s="127"/>
    </row>
    <row r="388" customFormat="false" ht="15.75" hidden="false" customHeight="false" outlineLevel="0" collapsed="false">
      <c r="C388" s="127"/>
    </row>
    <row r="389" customFormat="false" ht="15.75" hidden="false" customHeight="false" outlineLevel="0" collapsed="false">
      <c r="C389" s="127"/>
    </row>
    <row r="390" customFormat="false" ht="15.75" hidden="false" customHeight="false" outlineLevel="0" collapsed="false">
      <c r="C390" s="127"/>
    </row>
    <row r="391" customFormat="false" ht="15.75" hidden="false" customHeight="false" outlineLevel="0" collapsed="false">
      <c r="C391" s="127"/>
    </row>
    <row r="392" customFormat="false" ht="15.75" hidden="false" customHeight="false" outlineLevel="0" collapsed="false">
      <c r="C392" s="127"/>
    </row>
    <row r="393" customFormat="false" ht="15.75" hidden="false" customHeight="false" outlineLevel="0" collapsed="false">
      <c r="C393" s="127"/>
    </row>
    <row r="394" customFormat="false" ht="15.75" hidden="false" customHeight="false" outlineLevel="0" collapsed="false">
      <c r="C394" s="127"/>
    </row>
    <row r="395" customFormat="false" ht="15.75" hidden="false" customHeight="false" outlineLevel="0" collapsed="false">
      <c r="C395" s="127"/>
    </row>
    <row r="396" customFormat="false" ht="15.75" hidden="false" customHeight="false" outlineLevel="0" collapsed="false">
      <c r="C396" s="127"/>
    </row>
    <row r="397" customFormat="false" ht="15.75" hidden="false" customHeight="false" outlineLevel="0" collapsed="false">
      <c r="C397" s="127"/>
    </row>
    <row r="398" customFormat="false" ht="15.75" hidden="false" customHeight="false" outlineLevel="0" collapsed="false">
      <c r="C398" s="127"/>
    </row>
    <row r="399" customFormat="false" ht="15.75" hidden="false" customHeight="false" outlineLevel="0" collapsed="false">
      <c r="C399" s="127"/>
    </row>
    <row r="400" customFormat="false" ht="15.75" hidden="false" customHeight="false" outlineLevel="0" collapsed="false">
      <c r="C400" s="127"/>
    </row>
    <row r="401" customFormat="false" ht="15.75" hidden="false" customHeight="false" outlineLevel="0" collapsed="false">
      <c r="C401" s="127"/>
    </row>
    <row r="402" customFormat="false" ht="15.75" hidden="false" customHeight="false" outlineLevel="0" collapsed="false">
      <c r="C402" s="127"/>
    </row>
    <row r="403" customFormat="false" ht="15.75" hidden="false" customHeight="false" outlineLevel="0" collapsed="false">
      <c r="C403" s="127"/>
    </row>
    <row r="404" customFormat="false" ht="15.75" hidden="false" customHeight="false" outlineLevel="0" collapsed="false">
      <c r="C404" s="127"/>
    </row>
    <row r="405" customFormat="false" ht="15.75" hidden="false" customHeight="false" outlineLevel="0" collapsed="false">
      <c r="C405" s="127"/>
    </row>
    <row r="406" customFormat="false" ht="15.75" hidden="false" customHeight="false" outlineLevel="0" collapsed="false">
      <c r="C406" s="127"/>
    </row>
    <row r="407" customFormat="false" ht="15.75" hidden="false" customHeight="false" outlineLevel="0" collapsed="false">
      <c r="C407" s="127"/>
    </row>
    <row r="408" customFormat="false" ht="15.75" hidden="false" customHeight="false" outlineLevel="0" collapsed="false">
      <c r="C408" s="127"/>
    </row>
    <row r="409" customFormat="false" ht="15.75" hidden="false" customHeight="false" outlineLevel="0" collapsed="false">
      <c r="C409" s="127"/>
    </row>
    <row r="410" customFormat="false" ht="15.75" hidden="false" customHeight="false" outlineLevel="0" collapsed="false">
      <c r="C410" s="127"/>
    </row>
    <row r="411" customFormat="false" ht="15.75" hidden="false" customHeight="false" outlineLevel="0" collapsed="false">
      <c r="C411" s="127"/>
    </row>
    <row r="412" customFormat="false" ht="15.75" hidden="false" customHeight="false" outlineLevel="0" collapsed="false">
      <c r="C412" s="127"/>
    </row>
    <row r="413" customFormat="false" ht="15.75" hidden="false" customHeight="false" outlineLevel="0" collapsed="false">
      <c r="C413" s="127"/>
    </row>
    <row r="414" customFormat="false" ht="15.75" hidden="false" customHeight="false" outlineLevel="0" collapsed="false">
      <c r="C414" s="127"/>
    </row>
    <row r="415" customFormat="false" ht="15.75" hidden="false" customHeight="false" outlineLevel="0" collapsed="false">
      <c r="C415" s="127"/>
    </row>
    <row r="416" customFormat="false" ht="15.75" hidden="false" customHeight="false" outlineLevel="0" collapsed="false">
      <c r="C416" s="127"/>
    </row>
    <row r="417" customFormat="false" ht="15.75" hidden="false" customHeight="false" outlineLevel="0" collapsed="false">
      <c r="C417" s="127"/>
    </row>
    <row r="418" customFormat="false" ht="15.75" hidden="false" customHeight="false" outlineLevel="0" collapsed="false">
      <c r="C418" s="127"/>
    </row>
    <row r="419" customFormat="false" ht="15.75" hidden="false" customHeight="false" outlineLevel="0" collapsed="false">
      <c r="C419" s="127"/>
    </row>
    <row r="420" customFormat="false" ht="15.75" hidden="false" customHeight="false" outlineLevel="0" collapsed="false">
      <c r="C420" s="127"/>
    </row>
    <row r="421" customFormat="false" ht="15.75" hidden="false" customHeight="false" outlineLevel="0" collapsed="false">
      <c r="C421" s="127"/>
    </row>
    <row r="422" customFormat="false" ht="15.75" hidden="false" customHeight="false" outlineLevel="0" collapsed="false">
      <c r="C422" s="127"/>
    </row>
    <row r="423" customFormat="false" ht="15.75" hidden="false" customHeight="false" outlineLevel="0" collapsed="false">
      <c r="C423" s="127"/>
    </row>
    <row r="424" customFormat="false" ht="15.75" hidden="false" customHeight="false" outlineLevel="0" collapsed="false">
      <c r="C424" s="127"/>
    </row>
    <row r="425" customFormat="false" ht="15.75" hidden="false" customHeight="false" outlineLevel="0" collapsed="false">
      <c r="C425" s="127"/>
    </row>
    <row r="426" customFormat="false" ht="15.75" hidden="false" customHeight="false" outlineLevel="0" collapsed="false">
      <c r="C426" s="127"/>
    </row>
    <row r="427" customFormat="false" ht="15.75" hidden="false" customHeight="false" outlineLevel="0" collapsed="false">
      <c r="C427" s="127"/>
    </row>
    <row r="428" customFormat="false" ht="15.75" hidden="false" customHeight="false" outlineLevel="0" collapsed="false">
      <c r="C428" s="127"/>
    </row>
    <row r="429" customFormat="false" ht="15.75" hidden="false" customHeight="false" outlineLevel="0" collapsed="false">
      <c r="C429" s="127"/>
    </row>
    <row r="430" customFormat="false" ht="15.75" hidden="false" customHeight="false" outlineLevel="0" collapsed="false">
      <c r="C430" s="127"/>
    </row>
    <row r="431" customFormat="false" ht="15.75" hidden="false" customHeight="false" outlineLevel="0" collapsed="false">
      <c r="C431" s="127"/>
    </row>
    <row r="432" customFormat="false" ht="15.75" hidden="false" customHeight="false" outlineLevel="0" collapsed="false">
      <c r="C432" s="127"/>
    </row>
    <row r="433" customFormat="false" ht="15.75" hidden="false" customHeight="false" outlineLevel="0" collapsed="false">
      <c r="C433" s="127"/>
    </row>
    <row r="434" customFormat="false" ht="15.75" hidden="false" customHeight="false" outlineLevel="0" collapsed="false">
      <c r="C434" s="127"/>
    </row>
    <row r="435" customFormat="false" ht="15.75" hidden="false" customHeight="false" outlineLevel="0" collapsed="false">
      <c r="C435" s="127"/>
    </row>
    <row r="436" customFormat="false" ht="15.75" hidden="false" customHeight="false" outlineLevel="0" collapsed="false">
      <c r="C436" s="127"/>
    </row>
    <row r="437" customFormat="false" ht="15.75" hidden="false" customHeight="false" outlineLevel="0" collapsed="false">
      <c r="C437" s="127"/>
    </row>
    <row r="438" customFormat="false" ht="15.75" hidden="false" customHeight="false" outlineLevel="0" collapsed="false">
      <c r="C438" s="127"/>
    </row>
    <row r="439" customFormat="false" ht="15.75" hidden="false" customHeight="false" outlineLevel="0" collapsed="false">
      <c r="C439" s="127"/>
    </row>
    <row r="440" customFormat="false" ht="15.75" hidden="false" customHeight="false" outlineLevel="0" collapsed="false">
      <c r="C440" s="127"/>
    </row>
    <row r="441" customFormat="false" ht="15.75" hidden="false" customHeight="false" outlineLevel="0" collapsed="false">
      <c r="C441" s="127"/>
    </row>
    <row r="442" customFormat="false" ht="15.75" hidden="false" customHeight="false" outlineLevel="0" collapsed="false">
      <c r="C442" s="127"/>
    </row>
    <row r="443" customFormat="false" ht="15.75" hidden="false" customHeight="false" outlineLevel="0" collapsed="false">
      <c r="C443" s="127"/>
    </row>
    <row r="444" customFormat="false" ht="15.75" hidden="false" customHeight="false" outlineLevel="0" collapsed="false">
      <c r="C444" s="127"/>
    </row>
    <row r="445" customFormat="false" ht="15.75" hidden="false" customHeight="false" outlineLevel="0" collapsed="false">
      <c r="C445" s="127"/>
    </row>
    <row r="446" customFormat="false" ht="15.75" hidden="false" customHeight="false" outlineLevel="0" collapsed="false">
      <c r="C446" s="127"/>
    </row>
    <row r="447" customFormat="false" ht="15.75" hidden="false" customHeight="false" outlineLevel="0" collapsed="false">
      <c r="C447" s="127"/>
    </row>
    <row r="448" customFormat="false" ht="15.75" hidden="false" customHeight="false" outlineLevel="0" collapsed="false">
      <c r="C448" s="127"/>
    </row>
    <row r="449" customFormat="false" ht="15.75" hidden="false" customHeight="false" outlineLevel="0" collapsed="false">
      <c r="C449" s="127"/>
    </row>
    <row r="450" customFormat="false" ht="15.75" hidden="false" customHeight="false" outlineLevel="0" collapsed="false">
      <c r="C450" s="127"/>
    </row>
    <row r="451" customFormat="false" ht="15.75" hidden="false" customHeight="false" outlineLevel="0" collapsed="false">
      <c r="C451" s="127"/>
    </row>
    <row r="452" customFormat="false" ht="15.75" hidden="false" customHeight="false" outlineLevel="0" collapsed="false">
      <c r="C452" s="127"/>
    </row>
    <row r="453" customFormat="false" ht="15.75" hidden="false" customHeight="false" outlineLevel="0" collapsed="false">
      <c r="C453" s="127"/>
    </row>
    <row r="454" customFormat="false" ht="15.75" hidden="false" customHeight="false" outlineLevel="0" collapsed="false">
      <c r="C454" s="127"/>
    </row>
    <row r="455" customFormat="false" ht="15.75" hidden="false" customHeight="false" outlineLevel="0" collapsed="false">
      <c r="C455" s="127"/>
    </row>
    <row r="456" customFormat="false" ht="15.75" hidden="false" customHeight="false" outlineLevel="0" collapsed="false">
      <c r="C456" s="127"/>
    </row>
    <row r="457" customFormat="false" ht="15.75" hidden="false" customHeight="false" outlineLevel="0" collapsed="false">
      <c r="C457" s="127"/>
    </row>
    <row r="458" customFormat="false" ht="15.75" hidden="false" customHeight="false" outlineLevel="0" collapsed="false">
      <c r="C458" s="127"/>
    </row>
    <row r="459" customFormat="false" ht="15.75" hidden="false" customHeight="false" outlineLevel="0" collapsed="false">
      <c r="C459" s="127"/>
    </row>
    <row r="460" customFormat="false" ht="15.75" hidden="false" customHeight="false" outlineLevel="0" collapsed="false">
      <c r="C460" s="127"/>
    </row>
    <row r="461" customFormat="false" ht="15.75" hidden="false" customHeight="false" outlineLevel="0" collapsed="false">
      <c r="C461" s="127"/>
    </row>
    <row r="462" customFormat="false" ht="15.75" hidden="false" customHeight="false" outlineLevel="0" collapsed="false">
      <c r="C462" s="127"/>
    </row>
    <row r="463" customFormat="false" ht="15.75" hidden="false" customHeight="false" outlineLevel="0" collapsed="false">
      <c r="C463" s="127"/>
    </row>
    <row r="464" customFormat="false" ht="15.75" hidden="false" customHeight="false" outlineLevel="0" collapsed="false">
      <c r="C464" s="127"/>
    </row>
    <row r="465" customFormat="false" ht="15.75" hidden="false" customHeight="false" outlineLevel="0" collapsed="false">
      <c r="C465" s="127"/>
    </row>
    <row r="466" customFormat="false" ht="15.75" hidden="false" customHeight="false" outlineLevel="0" collapsed="false">
      <c r="C466" s="127"/>
    </row>
    <row r="467" customFormat="false" ht="15.75" hidden="false" customHeight="false" outlineLevel="0" collapsed="false">
      <c r="C467" s="127"/>
    </row>
    <row r="468" customFormat="false" ht="15.75" hidden="false" customHeight="false" outlineLevel="0" collapsed="false">
      <c r="C468" s="127"/>
    </row>
    <row r="469" customFormat="false" ht="15.75" hidden="false" customHeight="false" outlineLevel="0" collapsed="false">
      <c r="C469" s="127"/>
    </row>
    <row r="470" customFormat="false" ht="15.75" hidden="false" customHeight="false" outlineLevel="0" collapsed="false">
      <c r="C470" s="127"/>
    </row>
    <row r="471" customFormat="false" ht="15.75" hidden="false" customHeight="false" outlineLevel="0" collapsed="false">
      <c r="C471" s="127"/>
    </row>
    <row r="472" customFormat="false" ht="15.75" hidden="false" customHeight="false" outlineLevel="0" collapsed="false">
      <c r="C472" s="127"/>
    </row>
    <row r="473" customFormat="false" ht="15.75" hidden="false" customHeight="false" outlineLevel="0" collapsed="false">
      <c r="C473" s="127"/>
    </row>
    <row r="474" customFormat="false" ht="15.75" hidden="false" customHeight="false" outlineLevel="0" collapsed="false">
      <c r="C474" s="127"/>
    </row>
    <row r="475" customFormat="false" ht="15.75" hidden="false" customHeight="false" outlineLevel="0" collapsed="false">
      <c r="C475" s="127"/>
    </row>
    <row r="476" customFormat="false" ht="15.75" hidden="false" customHeight="false" outlineLevel="0" collapsed="false">
      <c r="C476" s="127"/>
    </row>
    <row r="477" customFormat="false" ht="15.75" hidden="false" customHeight="false" outlineLevel="0" collapsed="false">
      <c r="C477" s="127"/>
    </row>
    <row r="478" customFormat="false" ht="15.75" hidden="false" customHeight="false" outlineLevel="0" collapsed="false">
      <c r="C478" s="127"/>
    </row>
    <row r="479" customFormat="false" ht="15.75" hidden="false" customHeight="false" outlineLevel="0" collapsed="false">
      <c r="C479" s="127"/>
    </row>
    <row r="480" customFormat="false" ht="15.75" hidden="false" customHeight="false" outlineLevel="0" collapsed="false">
      <c r="C480" s="127"/>
    </row>
    <row r="481" customFormat="false" ht="15.75" hidden="false" customHeight="false" outlineLevel="0" collapsed="false">
      <c r="C481" s="127"/>
    </row>
    <row r="482" customFormat="false" ht="15.75" hidden="false" customHeight="false" outlineLevel="0" collapsed="false">
      <c r="C482" s="127"/>
    </row>
    <row r="483" customFormat="false" ht="15.75" hidden="false" customHeight="false" outlineLevel="0" collapsed="false">
      <c r="C483" s="127"/>
    </row>
    <row r="484" customFormat="false" ht="15.75" hidden="false" customHeight="false" outlineLevel="0" collapsed="false">
      <c r="C484" s="127"/>
    </row>
    <row r="485" customFormat="false" ht="15.75" hidden="false" customHeight="false" outlineLevel="0" collapsed="false">
      <c r="C485" s="127"/>
    </row>
    <row r="486" customFormat="false" ht="15.75" hidden="false" customHeight="false" outlineLevel="0" collapsed="false">
      <c r="C486" s="127"/>
    </row>
    <row r="487" customFormat="false" ht="15.75" hidden="false" customHeight="false" outlineLevel="0" collapsed="false">
      <c r="C487" s="127"/>
    </row>
    <row r="488" customFormat="false" ht="15.75" hidden="false" customHeight="false" outlineLevel="0" collapsed="false">
      <c r="C488" s="127"/>
    </row>
    <row r="489" customFormat="false" ht="15.75" hidden="false" customHeight="false" outlineLevel="0" collapsed="false">
      <c r="C489" s="127"/>
    </row>
    <row r="490" customFormat="false" ht="15.75" hidden="false" customHeight="false" outlineLevel="0" collapsed="false">
      <c r="C490" s="127"/>
    </row>
    <row r="491" customFormat="false" ht="15.75" hidden="false" customHeight="false" outlineLevel="0" collapsed="false">
      <c r="C491" s="127"/>
    </row>
    <row r="492" customFormat="false" ht="15.75" hidden="false" customHeight="false" outlineLevel="0" collapsed="false">
      <c r="C492" s="127"/>
    </row>
    <row r="493" customFormat="false" ht="15.75" hidden="false" customHeight="false" outlineLevel="0" collapsed="false">
      <c r="C493" s="127"/>
    </row>
    <row r="494" customFormat="false" ht="15.75" hidden="false" customHeight="false" outlineLevel="0" collapsed="false">
      <c r="C494" s="127"/>
    </row>
    <row r="495" customFormat="false" ht="15.75" hidden="false" customHeight="false" outlineLevel="0" collapsed="false">
      <c r="C495" s="127"/>
    </row>
    <row r="496" customFormat="false" ht="15.75" hidden="false" customHeight="false" outlineLevel="0" collapsed="false">
      <c r="C496" s="127"/>
    </row>
    <row r="497" customFormat="false" ht="15.75" hidden="false" customHeight="false" outlineLevel="0" collapsed="false">
      <c r="C497" s="127"/>
    </row>
    <row r="498" customFormat="false" ht="15.75" hidden="false" customHeight="false" outlineLevel="0" collapsed="false">
      <c r="C498" s="127"/>
    </row>
    <row r="499" customFormat="false" ht="15.75" hidden="false" customHeight="false" outlineLevel="0" collapsed="false">
      <c r="C499" s="127"/>
    </row>
    <row r="500" customFormat="false" ht="15.75" hidden="false" customHeight="false" outlineLevel="0" collapsed="false">
      <c r="C500" s="127"/>
    </row>
    <row r="501" customFormat="false" ht="15.75" hidden="false" customHeight="false" outlineLevel="0" collapsed="false">
      <c r="C501" s="127"/>
    </row>
    <row r="502" customFormat="false" ht="15.75" hidden="false" customHeight="false" outlineLevel="0" collapsed="false">
      <c r="C502" s="127"/>
    </row>
    <row r="503" customFormat="false" ht="15.75" hidden="false" customHeight="false" outlineLevel="0" collapsed="false">
      <c r="C503" s="127"/>
    </row>
    <row r="504" customFormat="false" ht="15.75" hidden="false" customHeight="false" outlineLevel="0" collapsed="false">
      <c r="C504" s="127"/>
    </row>
    <row r="505" customFormat="false" ht="15.75" hidden="false" customHeight="false" outlineLevel="0" collapsed="false">
      <c r="C505" s="127"/>
    </row>
    <row r="506" customFormat="false" ht="15.75" hidden="false" customHeight="false" outlineLevel="0" collapsed="false">
      <c r="C506" s="127"/>
    </row>
    <row r="507" customFormat="false" ht="15.75" hidden="false" customHeight="false" outlineLevel="0" collapsed="false">
      <c r="C507" s="127"/>
    </row>
    <row r="508" customFormat="false" ht="15.75" hidden="false" customHeight="false" outlineLevel="0" collapsed="false">
      <c r="C508" s="127"/>
    </row>
    <row r="509" customFormat="false" ht="15.75" hidden="false" customHeight="false" outlineLevel="0" collapsed="false">
      <c r="C509" s="127"/>
    </row>
    <row r="510" customFormat="false" ht="15.75" hidden="false" customHeight="false" outlineLevel="0" collapsed="false">
      <c r="C510" s="127"/>
    </row>
    <row r="511" customFormat="false" ht="15.75" hidden="false" customHeight="false" outlineLevel="0" collapsed="false">
      <c r="C511" s="127"/>
    </row>
    <row r="512" customFormat="false" ht="15.75" hidden="false" customHeight="false" outlineLevel="0" collapsed="false">
      <c r="C512" s="127"/>
    </row>
    <row r="513" customFormat="false" ht="15.75" hidden="false" customHeight="false" outlineLevel="0" collapsed="false">
      <c r="C513" s="127"/>
    </row>
    <row r="514" customFormat="false" ht="15.75" hidden="false" customHeight="false" outlineLevel="0" collapsed="false">
      <c r="C514" s="127"/>
    </row>
    <row r="515" customFormat="false" ht="15.75" hidden="false" customHeight="false" outlineLevel="0" collapsed="false">
      <c r="C515" s="127"/>
    </row>
    <row r="516" customFormat="false" ht="15.75" hidden="false" customHeight="false" outlineLevel="0" collapsed="false">
      <c r="C516" s="127"/>
    </row>
    <row r="517" customFormat="false" ht="15.75" hidden="false" customHeight="false" outlineLevel="0" collapsed="false">
      <c r="C517" s="127"/>
    </row>
    <row r="518" customFormat="false" ht="15.75" hidden="false" customHeight="false" outlineLevel="0" collapsed="false">
      <c r="C518" s="127"/>
    </row>
    <row r="519" customFormat="false" ht="15.75" hidden="false" customHeight="false" outlineLevel="0" collapsed="false">
      <c r="C519" s="127"/>
    </row>
    <row r="520" customFormat="false" ht="15.75" hidden="false" customHeight="false" outlineLevel="0" collapsed="false">
      <c r="C520" s="127"/>
    </row>
    <row r="521" customFormat="false" ht="15.75" hidden="false" customHeight="false" outlineLevel="0" collapsed="false">
      <c r="C521" s="127"/>
    </row>
    <row r="522" customFormat="false" ht="15.75" hidden="false" customHeight="false" outlineLevel="0" collapsed="false">
      <c r="C522" s="127"/>
    </row>
    <row r="523" customFormat="false" ht="15.75" hidden="false" customHeight="false" outlineLevel="0" collapsed="false">
      <c r="C523" s="127"/>
    </row>
    <row r="524" customFormat="false" ht="15.75" hidden="false" customHeight="false" outlineLevel="0" collapsed="false">
      <c r="C524" s="127"/>
    </row>
    <row r="525" customFormat="false" ht="15.75" hidden="false" customHeight="false" outlineLevel="0" collapsed="false">
      <c r="C525" s="127"/>
    </row>
    <row r="526" customFormat="false" ht="15.75" hidden="false" customHeight="false" outlineLevel="0" collapsed="false">
      <c r="C526" s="127"/>
    </row>
    <row r="527" customFormat="false" ht="15.75" hidden="false" customHeight="false" outlineLevel="0" collapsed="false">
      <c r="C527" s="127"/>
    </row>
    <row r="528" customFormat="false" ht="15.75" hidden="false" customHeight="false" outlineLevel="0" collapsed="false">
      <c r="C528" s="127"/>
    </row>
    <row r="529" customFormat="false" ht="15.75" hidden="false" customHeight="false" outlineLevel="0" collapsed="false">
      <c r="C529" s="127"/>
    </row>
    <row r="530" customFormat="false" ht="15.75" hidden="false" customHeight="false" outlineLevel="0" collapsed="false">
      <c r="C530" s="127"/>
    </row>
    <row r="531" customFormat="false" ht="15.75" hidden="false" customHeight="false" outlineLevel="0" collapsed="false">
      <c r="C531" s="127"/>
    </row>
    <row r="532" customFormat="false" ht="15.75" hidden="false" customHeight="false" outlineLevel="0" collapsed="false">
      <c r="C532" s="127"/>
    </row>
    <row r="533" customFormat="false" ht="15.75" hidden="false" customHeight="false" outlineLevel="0" collapsed="false">
      <c r="C533" s="127"/>
    </row>
    <row r="534" customFormat="false" ht="15.75" hidden="false" customHeight="false" outlineLevel="0" collapsed="false">
      <c r="C534" s="127"/>
    </row>
    <row r="535" customFormat="false" ht="15.75" hidden="false" customHeight="false" outlineLevel="0" collapsed="false">
      <c r="C535" s="127"/>
    </row>
    <row r="536" customFormat="false" ht="15.75" hidden="false" customHeight="false" outlineLevel="0" collapsed="false">
      <c r="C536" s="127"/>
    </row>
    <row r="537" customFormat="false" ht="15.75" hidden="false" customHeight="false" outlineLevel="0" collapsed="false">
      <c r="C537" s="127"/>
    </row>
    <row r="538" customFormat="false" ht="15.75" hidden="false" customHeight="false" outlineLevel="0" collapsed="false">
      <c r="C538" s="127"/>
    </row>
    <row r="539" customFormat="false" ht="15.75" hidden="false" customHeight="false" outlineLevel="0" collapsed="false">
      <c r="C539" s="127"/>
    </row>
    <row r="540" customFormat="false" ht="15.75" hidden="false" customHeight="false" outlineLevel="0" collapsed="false">
      <c r="C540" s="127"/>
    </row>
    <row r="541" customFormat="false" ht="15.75" hidden="false" customHeight="false" outlineLevel="0" collapsed="false">
      <c r="C541" s="127"/>
    </row>
    <row r="542" customFormat="false" ht="15.75" hidden="false" customHeight="false" outlineLevel="0" collapsed="false">
      <c r="C542" s="127"/>
    </row>
    <row r="543" customFormat="false" ht="15.75" hidden="false" customHeight="false" outlineLevel="0" collapsed="false">
      <c r="C543" s="127"/>
    </row>
    <row r="544" customFormat="false" ht="15.75" hidden="false" customHeight="false" outlineLevel="0" collapsed="false">
      <c r="C544" s="127"/>
    </row>
    <row r="545" customFormat="false" ht="15.75" hidden="false" customHeight="false" outlineLevel="0" collapsed="false">
      <c r="C545" s="127"/>
    </row>
    <row r="546" customFormat="false" ht="15.75" hidden="false" customHeight="false" outlineLevel="0" collapsed="false">
      <c r="C546" s="127"/>
    </row>
    <row r="547" customFormat="false" ht="15.75" hidden="false" customHeight="false" outlineLevel="0" collapsed="false">
      <c r="C547" s="127"/>
    </row>
    <row r="548" customFormat="false" ht="15.75" hidden="false" customHeight="false" outlineLevel="0" collapsed="false">
      <c r="C548" s="127"/>
    </row>
    <row r="549" customFormat="false" ht="15.75" hidden="false" customHeight="false" outlineLevel="0" collapsed="false">
      <c r="C549" s="127"/>
    </row>
    <row r="550" customFormat="false" ht="15.75" hidden="false" customHeight="false" outlineLevel="0" collapsed="false">
      <c r="C550" s="127"/>
    </row>
    <row r="551" customFormat="false" ht="15.75" hidden="false" customHeight="false" outlineLevel="0" collapsed="false">
      <c r="C551" s="127"/>
    </row>
    <row r="552" customFormat="false" ht="15.75" hidden="false" customHeight="false" outlineLevel="0" collapsed="false">
      <c r="C552" s="127"/>
    </row>
    <row r="553" customFormat="false" ht="15.75" hidden="false" customHeight="false" outlineLevel="0" collapsed="false">
      <c r="C553" s="127"/>
    </row>
    <row r="554" customFormat="false" ht="15.75" hidden="false" customHeight="false" outlineLevel="0" collapsed="false">
      <c r="C554" s="127"/>
    </row>
    <row r="555" customFormat="false" ht="15.75" hidden="false" customHeight="false" outlineLevel="0" collapsed="false">
      <c r="C555" s="127"/>
    </row>
    <row r="556" customFormat="false" ht="15.75" hidden="false" customHeight="false" outlineLevel="0" collapsed="false">
      <c r="C556" s="127"/>
    </row>
    <row r="557" customFormat="false" ht="15.75" hidden="false" customHeight="false" outlineLevel="0" collapsed="false">
      <c r="C557" s="127"/>
    </row>
    <row r="558" customFormat="false" ht="15.75" hidden="false" customHeight="false" outlineLevel="0" collapsed="false">
      <c r="C558" s="127"/>
    </row>
    <row r="559" customFormat="false" ht="15.75" hidden="false" customHeight="false" outlineLevel="0" collapsed="false">
      <c r="C559" s="127"/>
    </row>
    <row r="560" customFormat="false" ht="15.75" hidden="false" customHeight="false" outlineLevel="0" collapsed="false">
      <c r="C560" s="127"/>
    </row>
    <row r="561" customFormat="false" ht="15.75" hidden="false" customHeight="false" outlineLevel="0" collapsed="false">
      <c r="C561" s="127"/>
    </row>
    <row r="562" customFormat="false" ht="15.75" hidden="false" customHeight="false" outlineLevel="0" collapsed="false">
      <c r="C562" s="127"/>
    </row>
    <row r="563" customFormat="false" ht="15.75" hidden="false" customHeight="false" outlineLevel="0" collapsed="false">
      <c r="C563" s="127"/>
    </row>
    <row r="564" customFormat="false" ht="15.75" hidden="false" customHeight="false" outlineLevel="0" collapsed="false">
      <c r="C564" s="127"/>
    </row>
    <row r="565" customFormat="false" ht="15.75" hidden="false" customHeight="false" outlineLevel="0" collapsed="false">
      <c r="C565" s="127"/>
    </row>
    <row r="566" customFormat="false" ht="15.75" hidden="false" customHeight="false" outlineLevel="0" collapsed="false">
      <c r="C566" s="127"/>
    </row>
    <row r="567" customFormat="false" ht="15.75" hidden="false" customHeight="false" outlineLevel="0" collapsed="false">
      <c r="C567" s="127"/>
    </row>
    <row r="568" customFormat="false" ht="15.75" hidden="false" customHeight="false" outlineLevel="0" collapsed="false">
      <c r="C568" s="127"/>
    </row>
    <row r="569" customFormat="false" ht="15.75" hidden="false" customHeight="false" outlineLevel="0" collapsed="false">
      <c r="C569" s="127"/>
    </row>
    <row r="570" customFormat="false" ht="15.75" hidden="false" customHeight="false" outlineLevel="0" collapsed="false">
      <c r="C570" s="127"/>
    </row>
    <row r="571" customFormat="false" ht="15.75" hidden="false" customHeight="false" outlineLevel="0" collapsed="false">
      <c r="C571" s="127"/>
    </row>
    <row r="572" customFormat="false" ht="15.75" hidden="false" customHeight="false" outlineLevel="0" collapsed="false">
      <c r="C572" s="127"/>
    </row>
    <row r="573" customFormat="false" ht="15.75" hidden="false" customHeight="false" outlineLevel="0" collapsed="false">
      <c r="C573" s="127"/>
    </row>
    <row r="574" customFormat="false" ht="15.75" hidden="false" customHeight="false" outlineLevel="0" collapsed="false">
      <c r="C574" s="127"/>
    </row>
    <row r="575" customFormat="false" ht="15.75" hidden="false" customHeight="false" outlineLevel="0" collapsed="false">
      <c r="C575" s="127"/>
    </row>
    <row r="576" customFormat="false" ht="15.75" hidden="false" customHeight="false" outlineLevel="0" collapsed="false">
      <c r="C576" s="127"/>
    </row>
    <row r="577" customFormat="false" ht="15.75" hidden="false" customHeight="false" outlineLevel="0" collapsed="false">
      <c r="C577" s="127"/>
    </row>
    <row r="578" customFormat="false" ht="15.75" hidden="false" customHeight="false" outlineLevel="0" collapsed="false">
      <c r="C578" s="127"/>
    </row>
    <row r="579" customFormat="false" ht="15.75" hidden="false" customHeight="false" outlineLevel="0" collapsed="false">
      <c r="C579" s="127"/>
    </row>
    <row r="580" customFormat="false" ht="15.75" hidden="false" customHeight="false" outlineLevel="0" collapsed="false">
      <c r="C580" s="127"/>
    </row>
    <row r="581" customFormat="false" ht="15.75" hidden="false" customHeight="false" outlineLevel="0" collapsed="false">
      <c r="C581" s="127"/>
    </row>
    <row r="582" customFormat="false" ht="15.75" hidden="false" customHeight="false" outlineLevel="0" collapsed="false">
      <c r="C582" s="127"/>
    </row>
    <row r="583" customFormat="false" ht="15.75" hidden="false" customHeight="false" outlineLevel="0" collapsed="false">
      <c r="C583" s="127"/>
    </row>
    <row r="584" customFormat="false" ht="15.75" hidden="false" customHeight="false" outlineLevel="0" collapsed="false">
      <c r="C584" s="127"/>
    </row>
    <row r="585" customFormat="false" ht="15.75" hidden="false" customHeight="false" outlineLevel="0" collapsed="false">
      <c r="C585" s="127"/>
    </row>
    <row r="586" customFormat="false" ht="15.75" hidden="false" customHeight="false" outlineLevel="0" collapsed="false">
      <c r="C586" s="127"/>
    </row>
    <row r="587" customFormat="false" ht="15.75" hidden="false" customHeight="false" outlineLevel="0" collapsed="false">
      <c r="C587" s="127"/>
    </row>
    <row r="588" customFormat="false" ht="15.75" hidden="false" customHeight="false" outlineLevel="0" collapsed="false">
      <c r="C588" s="127"/>
    </row>
    <row r="589" customFormat="false" ht="15.75" hidden="false" customHeight="false" outlineLevel="0" collapsed="false">
      <c r="C589" s="127"/>
    </row>
    <row r="590" customFormat="false" ht="15.75" hidden="false" customHeight="false" outlineLevel="0" collapsed="false">
      <c r="C590" s="127"/>
    </row>
    <row r="591" customFormat="false" ht="15.75" hidden="false" customHeight="false" outlineLevel="0" collapsed="false">
      <c r="C591" s="127"/>
    </row>
    <row r="592" customFormat="false" ht="15.75" hidden="false" customHeight="false" outlineLevel="0" collapsed="false">
      <c r="C592" s="127"/>
    </row>
    <row r="593" customFormat="false" ht="15.75" hidden="false" customHeight="false" outlineLevel="0" collapsed="false">
      <c r="C593" s="127"/>
    </row>
    <row r="594" customFormat="false" ht="15.75" hidden="false" customHeight="false" outlineLevel="0" collapsed="false">
      <c r="C594" s="127"/>
    </row>
    <row r="595" customFormat="false" ht="15.75" hidden="false" customHeight="false" outlineLevel="0" collapsed="false">
      <c r="C595" s="127"/>
    </row>
    <row r="596" customFormat="false" ht="15.75" hidden="false" customHeight="false" outlineLevel="0" collapsed="false">
      <c r="C596" s="127"/>
    </row>
    <row r="597" customFormat="false" ht="15.75" hidden="false" customHeight="false" outlineLevel="0" collapsed="false">
      <c r="C597" s="127"/>
    </row>
    <row r="598" customFormat="false" ht="15.75" hidden="false" customHeight="false" outlineLevel="0" collapsed="false">
      <c r="C598" s="127"/>
    </row>
    <row r="599" customFormat="false" ht="15.75" hidden="false" customHeight="false" outlineLevel="0" collapsed="false">
      <c r="C599" s="127"/>
    </row>
    <row r="600" customFormat="false" ht="15.75" hidden="false" customHeight="false" outlineLevel="0" collapsed="false">
      <c r="C600" s="127"/>
    </row>
    <row r="601" customFormat="false" ht="15.75" hidden="false" customHeight="false" outlineLevel="0" collapsed="false">
      <c r="C601" s="127"/>
    </row>
    <row r="602" customFormat="false" ht="15.75" hidden="false" customHeight="false" outlineLevel="0" collapsed="false">
      <c r="C602" s="127"/>
    </row>
    <row r="603" customFormat="false" ht="15.75" hidden="false" customHeight="false" outlineLevel="0" collapsed="false">
      <c r="C603" s="127"/>
    </row>
    <row r="604" customFormat="false" ht="15.75" hidden="false" customHeight="false" outlineLevel="0" collapsed="false">
      <c r="C604" s="127"/>
    </row>
    <row r="605" customFormat="false" ht="15.75" hidden="false" customHeight="false" outlineLevel="0" collapsed="false">
      <c r="C605" s="127"/>
    </row>
    <row r="606" customFormat="false" ht="15.75" hidden="false" customHeight="false" outlineLevel="0" collapsed="false">
      <c r="C606" s="127"/>
    </row>
    <row r="607" customFormat="false" ht="15.75" hidden="false" customHeight="false" outlineLevel="0" collapsed="false">
      <c r="C607" s="127"/>
    </row>
    <row r="608" customFormat="false" ht="15.75" hidden="false" customHeight="false" outlineLevel="0" collapsed="false">
      <c r="C608" s="127"/>
    </row>
    <row r="609" customFormat="false" ht="15.75" hidden="false" customHeight="false" outlineLevel="0" collapsed="false">
      <c r="C609" s="127"/>
    </row>
    <row r="610" customFormat="false" ht="15.75" hidden="false" customHeight="false" outlineLevel="0" collapsed="false">
      <c r="C610" s="127"/>
    </row>
    <row r="611" customFormat="false" ht="15.75" hidden="false" customHeight="false" outlineLevel="0" collapsed="false">
      <c r="C611" s="127"/>
    </row>
    <row r="612" customFormat="false" ht="15.75" hidden="false" customHeight="false" outlineLevel="0" collapsed="false">
      <c r="C612" s="127"/>
    </row>
    <row r="613" customFormat="false" ht="15.75" hidden="false" customHeight="false" outlineLevel="0" collapsed="false">
      <c r="C613" s="127"/>
    </row>
    <row r="614" customFormat="false" ht="15.75" hidden="false" customHeight="false" outlineLevel="0" collapsed="false">
      <c r="C614" s="127"/>
    </row>
    <row r="615" customFormat="false" ht="15.75" hidden="false" customHeight="false" outlineLevel="0" collapsed="false">
      <c r="C615" s="127"/>
    </row>
    <row r="616" customFormat="false" ht="15.75" hidden="false" customHeight="false" outlineLevel="0" collapsed="false">
      <c r="C616" s="127"/>
    </row>
    <row r="617" customFormat="false" ht="15.75" hidden="false" customHeight="false" outlineLevel="0" collapsed="false">
      <c r="C617" s="127"/>
    </row>
    <row r="618" customFormat="false" ht="15.75" hidden="false" customHeight="false" outlineLevel="0" collapsed="false">
      <c r="C618" s="127"/>
    </row>
    <row r="619" customFormat="false" ht="15.75" hidden="false" customHeight="false" outlineLevel="0" collapsed="false">
      <c r="C619" s="127"/>
    </row>
    <row r="620" customFormat="false" ht="15.75" hidden="false" customHeight="false" outlineLevel="0" collapsed="false">
      <c r="C620" s="127"/>
    </row>
    <row r="621" customFormat="false" ht="15.75" hidden="false" customHeight="false" outlineLevel="0" collapsed="false">
      <c r="C621" s="127"/>
    </row>
    <row r="622" customFormat="false" ht="15.75" hidden="false" customHeight="false" outlineLevel="0" collapsed="false">
      <c r="C622" s="127"/>
    </row>
    <row r="623" customFormat="false" ht="15.75" hidden="false" customHeight="false" outlineLevel="0" collapsed="false">
      <c r="C623" s="127"/>
    </row>
    <row r="624" customFormat="false" ht="15.75" hidden="false" customHeight="false" outlineLevel="0" collapsed="false">
      <c r="C624" s="127"/>
    </row>
    <row r="625" customFormat="false" ht="15.75" hidden="false" customHeight="false" outlineLevel="0" collapsed="false">
      <c r="C625" s="127"/>
    </row>
    <row r="626" customFormat="false" ht="15.75" hidden="false" customHeight="false" outlineLevel="0" collapsed="false">
      <c r="C626" s="127"/>
    </row>
    <row r="627" customFormat="false" ht="15.75" hidden="false" customHeight="false" outlineLevel="0" collapsed="false">
      <c r="C627" s="127"/>
    </row>
    <row r="628" customFormat="false" ht="15.75" hidden="false" customHeight="false" outlineLevel="0" collapsed="false">
      <c r="C628" s="127"/>
    </row>
    <row r="629" customFormat="false" ht="15.75" hidden="false" customHeight="false" outlineLevel="0" collapsed="false">
      <c r="C629" s="127"/>
    </row>
    <row r="630" customFormat="false" ht="15.75" hidden="false" customHeight="false" outlineLevel="0" collapsed="false">
      <c r="C630" s="127"/>
    </row>
    <row r="631" customFormat="false" ht="15.75" hidden="false" customHeight="false" outlineLevel="0" collapsed="false">
      <c r="C631" s="127"/>
    </row>
    <row r="632" customFormat="false" ht="15.75" hidden="false" customHeight="false" outlineLevel="0" collapsed="false">
      <c r="C632" s="127"/>
    </row>
    <row r="633" customFormat="false" ht="15.75" hidden="false" customHeight="false" outlineLevel="0" collapsed="false">
      <c r="C633" s="127"/>
    </row>
    <row r="634" customFormat="false" ht="15.75" hidden="false" customHeight="false" outlineLevel="0" collapsed="false">
      <c r="C634" s="127"/>
    </row>
    <row r="635" customFormat="false" ht="15.75" hidden="false" customHeight="false" outlineLevel="0" collapsed="false">
      <c r="C635" s="127"/>
    </row>
    <row r="636" customFormat="false" ht="15.75" hidden="false" customHeight="false" outlineLevel="0" collapsed="false">
      <c r="C636" s="127"/>
    </row>
    <row r="637" customFormat="false" ht="15.75" hidden="false" customHeight="false" outlineLevel="0" collapsed="false">
      <c r="C637" s="127"/>
    </row>
    <row r="638" customFormat="false" ht="15.75" hidden="false" customHeight="false" outlineLevel="0" collapsed="false">
      <c r="C638" s="127"/>
    </row>
    <row r="639" customFormat="false" ht="15.75" hidden="false" customHeight="false" outlineLevel="0" collapsed="false">
      <c r="C639" s="127"/>
    </row>
    <row r="640" customFormat="false" ht="15.75" hidden="false" customHeight="false" outlineLevel="0" collapsed="false">
      <c r="C640" s="127"/>
    </row>
    <row r="641" customFormat="false" ht="15.75" hidden="false" customHeight="false" outlineLevel="0" collapsed="false">
      <c r="C641" s="127"/>
    </row>
    <row r="642" customFormat="false" ht="15.75" hidden="false" customHeight="false" outlineLevel="0" collapsed="false">
      <c r="C642" s="127"/>
    </row>
    <row r="643" customFormat="false" ht="15.75" hidden="false" customHeight="false" outlineLevel="0" collapsed="false">
      <c r="C643" s="127"/>
    </row>
    <row r="644" customFormat="false" ht="15.75" hidden="false" customHeight="false" outlineLevel="0" collapsed="false">
      <c r="C644" s="127"/>
    </row>
    <row r="645" customFormat="false" ht="15.75" hidden="false" customHeight="false" outlineLevel="0" collapsed="false">
      <c r="C645" s="127"/>
    </row>
    <row r="646" customFormat="false" ht="15.75" hidden="false" customHeight="false" outlineLevel="0" collapsed="false">
      <c r="C646" s="127"/>
    </row>
    <row r="647" customFormat="false" ht="15.75" hidden="false" customHeight="false" outlineLevel="0" collapsed="false">
      <c r="C647" s="127"/>
    </row>
    <row r="648" customFormat="false" ht="15.75" hidden="false" customHeight="false" outlineLevel="0" collapsed="false">
      <c r="C648" s="127"/>
    </row>
    <row r="649" customFormat="false" ht="15.75" hidden="false" customHeight="false" outlineLevel="0" collapsed="false">
      <c r="C649" s="127"/>
    </row>
    <row r="650" customFormat="false" ht="15.75" hidden="false" customHeight="false" outlineLevel="0" collapsed="false">
      <c r="C650" s="127"/>
    </row>
    <row r="651" customFormat="false" ht="15.75" hidden="false" customHeight="false" outlineLevel="0" collapsed="false">
      <c r="C651" s="127"/>
    </row>
    <row r="652" customFormat="false" ht="15.75" hidden="false" customHeight="false" outlineLevel="0" collapsed="false">
      <c r="C652" s="127"/>
    </row>
    <row r="653" customFormat="false" ht="15.75" hidden="false" customHeight="false" outlineLevel="0" collapsed="false">
      <c r="C653" s="127"/>
    </row>
    <row r="654" customFormat="false" ht="15.75" hidden="false" customHeight="false" outlineLevel="0" collapsed="false">
      <c r="C654" s="127"/>
    </row>
    <row r="655" customFormat="false" ht="15.75" hidden="false" customHeight="false" outlineLevel="0" collapsed="false">
      <c r="C655" s="127"/>
    </row>
    <row r="656" customFormat="false" ht="15.75" hidden="false" customHeight="false" outlineLevel="0" collapsed="false">
      <c r="C656" s="127"/>
    </row>
    <row r="657" customFormat="false" ht="15.75" hidden="false" customHeight="false" outlineLevel="0" collapsed="false">
      <c r="C657" s="127"/>
    </row>
    <row r="658" customFormat="false" ht="15.75" hidden="false" customHeight="false" outlineLevel="0" collapsed="false">
      <c r="C658" s="127"/>
    </row>
    <row r="659" customFormat="false" ht="15.75" hidden="false" customHeight="false" outlineLevel="0" collapsed="false">
      <c r="C659" s="127"/>
    </row>
    <row r="660" customFormat="false" ht="15.75" hidden="false" customHeight="false" outlineLevel="0" collapsed="false">
      <c r="C660" s="127"/>
    </row>
    <row r="661" customFormat="false" ht="15.75" hidden="false" customHeight="false" outlineLevel="0" collapsed="false">
      <c r="C661" s="127"/>
    </row>
    <row r="662" customFormat="false" ht="15.75" hidden="false" customHeight="false" outlineLevel="0" collapsed="false">
      <c r="C662" s="127"/>
    </row>
    <row r="663" customFormat="false" ht="15.75" hidden="false" customHeight="false" outlineLevel="0" collapsed="false">
      <c r="C663" s="127"/>
    </row>
    <row r="664" customFormat="false" ht="15.75" hidden="false" customHeight="false" outlineLevel="0" collapsed="false">
      <c r="C664" s="127"/>
    </row>
    <row r="665" customFormat="false" ht="15.75" hidden="false" customHeight="false" outlineLevel="0" collapsed="false">
      <c r="C665" s="127"/>
    </row>
    <row r="666" customFormat="false" ht="15.75" hidden="false" customHeight="false" outlineLevel="0" collapsed="false">
      <c r="C666" s="127"/>
    </row>
    <row r="667" customFormat="false" ht="15.75" hidden="false" customHeight="false" outlineLevel="0" collapsed="false">
      <c r="C667" s="127"/>
    </row>
    <row r="668" customFormat="false" ht="15.75" hidden="false" customHeight="false" outlineLevel="0" collapsed="false">
      <c r="C668" s="127"/>
    </row>
    <row r="669" customFormat="false" ht="15.75" hidden="false" customHeight="false" outlineLevel="0" collapsed="false">
      <c r="C669" s="127"/>
    </row>
    <row r="670" customFormat="false" ht="15.75" hidden="false" customHeight="false" outlineLevel="0" collapsed="false">
      <c r="C670" s="127"/>
    </row>
    <row r="671" customFormat="false" ht="15.75" hidden="false" customHeight="false" outlineLevel="0" collapsed="false">
      <c r="C671" s="127"/>
    </row>
    <row r="672" customFormat="false" ht="15.75" hidden="false" customHeight="false" outlineLevel="0" collapsed="false">
      <c r="C672" s="127"/>
    </row>
    <row r="673" customFormat="false" ht="15.75" hidden="false" customHeight="false" outlineLevel="0" collapsed="false">
      <c r="C673" s="127"/>
    </row>
    <row r="674" customFormat="false" ht="15.75" hidden="false" customHeight="false" outlineLevel="0" collapsed="false">
      <c r="C674" s="127"/>
    </row>
    <row r="675" customFormat="false" ht="15.75" hidden="false" customHeight="false" outlineLevel="0" collapsed="false">
      <c r="C675" s="127"/>
    </row>
    <row r="676" customFormat="false" ht="15.75" hidden="false" customHeight="false" outlineLevel="0" collapsed="false">
      <c r="C676" s="127"/>
    </row>
    <row r="677" customFormat="false" ht="15.75" hidden="false" customHeight="false" outlineLevel="0" collapsed="false">
      <c r="C677" s="127"/>
    </row>
    <row r="678" customFormat="false" ht="15.75" hidden="false" customHeight="false" outlineLevel="0" collapsed="false">
      <c r="C678" s="127"/>
    </row>
    <row r="679" customFormat="false" ht="15.75" hidden="false" customHeight="false" outlineLevel="0" collapsed="false">
      <c r="C679" s="127"/>
    </row>
    <row r="680" customFormat="false" ht="15.75" hidden="false" customHeight="false" outlineLevel="0" collapsed="false">
      <c r="C680" s="127"/>
    </row>
    <row r="681" customFormat="false" ht="15.75" hidden="false" customHeight="false" outlineLevel="0" collapsed="false">
      <c r="C681" s="127"/>
    </row>
    <row r="682" customFormat="false" ht="15.75" hidden="false" customHeight="false" outlineLevel="0" collapsed="false">
      <c r="C682" s="127"/>
    </row>
    <row r="683" customFormat="false" ht="15.75" hidden="false" customHeight="false" outlineLevel="0" collapsed="false">
      <c r="C683" s="127"/>
    </row>
    <row r="684" customFormat="false" ht="15.75" hidden="false" customHeight="false" outlineLevel="0" collapsed="false">
      <c r="C684" s="127"/>
    </row>
    <row r="685" customFormat="false" ht="15.75" hidden="false" customHeight="false" outlineLevel="0" collapsed="false">
      <c r="C685" s="127"/>
    </row>
    <row r="686" customFormat="false" ht="15.75" hidden="false" customHeight="false" outlineLevel="0" collapsed="false">
      <c r="C686" s="127"/>
    </row>
    <row r="687" customFormat="false" ht="15.75" hidden="false" customHeight="false" outlineLevel="0" collapsed="false">
      <c r="C687" s="127"/>
    </row>
    <row r="688" customFormat="false" ht="15.75" hidden="false" customHeight="false" outlineLevel="0" collapsed="false">
      <c r="C688" s="127"/>
    </row>
    <row r="689" customFormat="false" ht="15.75" hidden="false" customHeight="false" outlineLevel="0" collapsed="false">
      <c r="C689" s="127"/>
    </row>
    <row r="690" customFormat="false" ht="15.75" hidden="false" customHeight="false" outlineLevel="0" collapsed="false">
      <c r="C690" s="127"/>
    </row>
    <row r="691" customFormat="false" ht="15.75" hidden="false" customHeight="false" outlineLevel="0" collapsed="false">
      <c r="C691" s="127"/>
    </row>
    <row r="692" customFormat="false" ht="15.75" hidden="false" customHeight="false" outlineLevel="0" collapsed="false">
      <c r="C692" s="127"/>
    </row>
    <row r="693" customFormat="false" ht="15.75" hidden="false" customHeight="false" outlineLevel="0" collapsed="false">
      <c r="C693" s="127"/>
    </row>
    <row r="694" customFormat="false" ht="15.75" hidden="false" customHeight="false" outlineLevel="0" collapsed="false">
      <c r="C694" s="127"/>
    </row>
    <row r="695" customFormat="false" ht="15.75" hidden="false" customHeight="false" outlineLevel="0" collapsed="false">
      <c r="C695" s="127"/>
    </row>
    <row r="696" customFormat="false" ht="15.75" hidden="false" customHeight="false" outlineLevel="0" collapsed="false">
      <c r="C696" s="127"/>
    </row>
    <row r="697" customFormat="false" ht="15.75" hidden="false" customHeight="false" outlineLevel="0" collapsed="false">
      <c r="C697" s="127"/>
    </row>
    <row r="698" customFormat="false" ht="15.75" hidden="false" customHeight="false" outlineLevel="0" collapsed="false">
      <c r="C698" s="127"/>
    </row>
    <row r="699" customFormat="false" ht="15.75" hidden="false" customHeight="false" outlineLevel="0" collapsed="false">
      <c r="C699" s="127"/>
    </row>
    <row r="700" customFormat="false" ht="15.75" hidden="false" customHeight="false" outlineLevel="0" collapsed="false">
      <c r="C700" s="127"/>
    </row>
    <row r="701" customFormat="false" ht="15.75" hidden="false" customHeight="false" outlineLevel="0" collapsed="false">
      <c r="C701" s="127"/>
    </row>
    <row r="702" customFormat="false" ht="15.75" hidden="false" customHeight="false" outlineLevel="0" collapsed="false">
      <c r="C702" s="127"/>
    </row>
    <row r="703" customFormat="false" ht="15.75" hidden="false" customHeight="false" outlineLevel="0" collapsed="false">
      <c r="C703" s="127"/>
    </row>
    <row r="704" customFormat="false" ht="15.75" hidden="false" customHeight="false" outlineLevel="0" collapsed="false">
      <c r="C704" s="127"/>
    </row>
    <row r="705" customFormat="false" ht="15.75" hidden="false" customHeight="false" outlineLevel="0" collapsed="false">
      <c r="C705" s="127"/>
    </row>
    <row r="706" customFormat="false" ht="15.75" hidden="false" customHeight="false" outlineLevel="0" collapsed="false">
      <c r="C706" s="127"/>
    </row>
    <row r="707" customFormat="false" ht="15.75" hidden="false" customHeight="false" outlineLevel="0" collapsed="false">
      <c r="C707" s="127"/>
    </row>
    <row r="708" customFormat="false" ht="15.75" hidden="false" customHeight="false" outlineLevel="0" collapsed="false">
      <c r="C708" s="127"/>
    </row>
    <row r="709" customFormat="false" ht="15.75" hidden="false" customHeight="false" outlineLevel="0" collapsed="false">
      <c r="C709" s="127"/>
    </row>
    <row r="710" customFormat="false" ht="15.75" hidden="false" customHeight="false" outlineLevel="0" collapsed="false">
      <c r="C710" s="127"/>
    </row>
    <row r="711" customFormat="false" ht="15.75" hidden="false" customHeight="false" outlineLevel="0" collapsed="false">
      <c r="C711" s="127"/>
    </row>
    <row r="712" customFormat="false" ht="15.75" hidden="false" customHeight="false" outlineLevel="0" collapsed="false">
      <c r="C712" s="127"/>
    </row>
    <row r="713" customFormat="false" ht="15.75" hidden="false" customHeight="false" outlineLevel="0" collapsed="false">
      <c r="C713" s="127"/>
    </row>
    <row r="714" customFormat="false" ht="15.75" hidden="false" customHeight="false" outlineLevel="0" collapsed="false">
      <c r="C714" s="127"/>
    </row>
    <row r="715" customFormat="false" ht="15.75" hidden="false" customHeight="false" outlineLevel="0" collapsed="false">
      <c r="C715" s="127"/>
    </row>
    <row r="716" customFormat="false" ht="15.75" hidden="false" customHeight="false" outlineLevel="0" collapsed="false">
      <c r="C716" s="127"/>
    </row>
    <row r="717" customFormat="false" ht="15.75" hidden="false" customHeight="false" outlineLevel="0" collapsed="false">
      <c r="C717" s="127"/>
    </row>
    <row r="718" customFormat="false" ht="15.75" hidden="false" customHeight="false" outlineLevel="0" collapsed="false">
      <c r="C718" s="127"/>
    </row>
    <row r="719" customFormat="false" ht="15.75" hidden="false" customHeight="false" outlineLevel="0" collapsed="false">
      <c r="C719" s="127"/>
    </row>
    <row r="720" customFormat="false" ht="15.75" hidden="false" customHeight="false" outlineLevel="0" collapsed="false">
      <c r="C720" s="127"/>
    </row>
    <row r="721" customFormat="false" ht="15.75" hidden="false" customHeight="false" outlineLevel="0" collapsed="false">
      <c r="C721" s="127"/>
    </row>
    <row r="722" customFormat="false" ht="15.75" hidden="false" customHeight="false" outlineLevel="0" collapsed="false">
      <c r="C722" s="127"/>
    </row>
    <row r="723" customFormat="false" ht="15.75" hidden="false" customHeight="false" outlineLevel="0" collapsed="false">
      <c r="C723" s="127"/>
    </row>
    <row r="724" customFormat="false" ht="15.75" hidden="false" customHeight="false" outlineLevel="0" collapsed="false">
      <c r="C724" s="127"/>
    </row>
    <row r="725" customFormat="false" ht="15.75" hidden="false" customHeight="false" outlineLevel="0" collapsed="false">
      <c r="C725" s="127"/>
    </row>
    <row r="726" customFormat="false" ht="15.75" hidden="false" customHeight="false" outlineLevel="0" collapsed="false">
      <c r="C726" s="127"/>
    </row>
    <row r="727" customFormat="false" ht="15.75" hidden="false" customHeight="false" outlineLevel="0" collapsed="false">
      <c r="C727" s="127"/>
    </row>
    <row r="728" customFormat="false" ht="15.75" hidden="false" customHeight="false" outlineLevel="0" collapsed="false">
      <c r="C728" s="127"/>
    </row>
    <row r="729" customFormat="false" ht="15.75" hidden="false" customHeight="false" outlineLevel="0" collapsed="false">
      <c r="C729" s="127"/>
    </row>
    <row r="730" customFormat="false" ht="15.75" hidden="false" customHeight="false" outlineLevel="0" collapsed="false">
      <c r="C730" s="127"/>
    </row>
    <row r="731" customFormat="false" ht="15.75" hidden="false" customHeight="false" outlineLevel="0" collapsed="false">
      <c r="C731" s="127"/>
    </row>
    <row r="732" customFormat="false" ht="15.75" hidden="false" customHeight="false" outlineLevel="0" collapsed="false">
      <c r="C732" s="127"/>
    </row>
    <row r="733" customFormat="false" ht="15.75" hidden="false" customHeight="false" outlineLevel="0" collapsed="false">
      <c r="C733" s="127"/>
    </row>
    <row r="734" customFormat="false" ht="15.75" hidden="false" customHeight="false" outlineLevel="0" collapsed="false">
      <c r="C734" s="127"/>
    </row>
    <row r="735" customFormat="false" ht="15.75" hidden="false" customHeight="false" outlineLevel="0" collapsed="false">
      <c r="C735" s="127"/>
    </row>
    <row r="736" customFormat="false" ht="15.75" hidden="false" customHeight="false" outlineLevel="0" collapsed="false">
      <c r="C736" s="127"/>
    </row>
    <row r="737" customFormat="false" ht="15.75" hidden="false" customHeight="false" outlineLevel="0" collapsed="false">
      <c r="C737" s="127"/>
    </row>
    <row r="738" customFormat="false" ht="15.75" hidden="false" customHeight="false" outlineLevel="0" collapsed="false">
      <c r="C738" s="127"/>
    </row>
    <row r="739" customFormat="false" ht="15.75" hidden="false" customHeight="false" outlineLevel="0" collapsed="false">
      <c r="C739" s="127"/>
    </row>
    <row r="740" customFormat="false" ht="15.75" hidden="false" customHeight="false" outlineLevel="0" collapsed="false">
      <c r="C740" s="127"/>
    </row>
    <row r="741" customFormat="false" ht="15.75" hidden="false" customHeight="false" outlineLevel="0" collapsed="false">
      <c r="C741" s="127"/>
    </row>
    <row r="742" customFormat="false" ht="15.75" hidden="false" customHeight="false" outlineLevel="0" collapsed="false">
      <c r="C742" s="127"/>
    </row>
    <row r="743" customFormat="false" ht="15.75" hidden="false" customHeight="false" outlineLevel="0" collapsed="false">
      <c r="C743" s="127"/>
    </row>
    <row r="744" customFormat="false" ht="15.75" hidden="false" customHeight="false" outlineLevel="0" collapsed="false">
      <c r="C744" s="127"/>
    </row>
    <row r="745" customFormat="false" ht="15.75" hidden="false" customHeight="false" outlineLevel="0" collapsed="false">
      <c r="C745" s="127"/>
    </row>
    <row r="746" customFormat="false" ht="15.75" hidden="false" customHeight="false" outlineLevel="0" collapsed="false">
      <c r="C746" s="127"/>
    </row>
    <row r="747" customFormat="false" ht="15.75" hidden="false" customHeight="false" outlineLevel="0" collapsed="false">
      <c r="C747" s="127"/>
    </row>
    <row r="748" customFormat="false" ht="15.75" hidden="false" customHeight="false" outlineLevel="0" collapsed="false">
      <c r="C748" s="127"/>
    </row>
    <row r="749" customFormat="false" ht="15.75" hidden="false" customHeight="false" outlineLevel="0" collapsed="false">
      <c r="C749" s="127"/>
    </row>
    <row r="750" customFormat="false" ht="15.75" hidden="false" customHeight="false" outlineLevel="0" collapsed="false">
      <c r="C750" s="127"/>
    </row>
    <row r="751" customFormat="false" ht="15.75" hidden="false" customHeight="false" outlineLevel="0" collapsed="false">
      <c r="C751" s="127"/>
    </row>
    <row r="752" customFormat="false" ht="15.75" hidden="false" customHeight="false" outlineLevel="0" collapsed="false">
      <c r="C752" s="127"/>
    </row>
    <row r="753" customFormat="false" ht="15.75" hidden="false" customHeight="false" outlineLevel="0" collapsed="false">
      <c r="C753" s="127"/>
    </row>
    <row r="754" customFormat="false" ht="15.75" hidden="false" customHeight="false" outlineLevel="0" collapsed="false">
      <c r="C754" s="127"/>
    </row>
    <row r="755" customFormat="false" ht="15.75" hidden="false" customHeight="false" outlineLevel="0" collapsed="false">
      <c r="C755" s="127"/>
    </row>
    <row r="756" customFormat="false" ht="15.75" hidden="false" customHeight="false" outlineLevel="0" collapsed="false">
      <c r="C756" s="127"/>
    </row>
    <row r="757" customFormat="false" ht="15.75" hidden="false" customHeight="false" outlineLevel="0" collapsed="false">
      <c r="C757" s="127"/>
    </row>
    <row r="758" customFormat="false" ht="15.75" hidden="false" customHeight="false" outlineLevel="0" collapsed="false">
      <c r="C758" s="127"/>
    </row>
    <row r="759" customFormat="false" ht="15.75" hidden="false" customHeight="false" outlineLevel="0" collapsed="false">
      <c r="C759" s="127"/>
    </row>
    <row r="760" customFormat="false" ht="15.75" hidden="false" customHeight="false" outlineLevel="0" collapsed="false">
      <c r="C760" s="127"/>
    </row>
    <row r="761" customFormat="false" ht="15.75" hidden="false" customHeight="false" outlineLevel="0" collapsed="false">
      <c r="C761" s="127"/>
    </row>
    <row r="762" customFormat="false" ht="15.75" hidden="false" customHeight="false" outlineLevel="0" collapsed="false">
      <c r="C762" s="127"/>
    </row>
    <row r="763" customFormat="false" ht="15.75" hidden="false" customHeight="false" outlineLevel="0" collapsed="false">
      <c r="C763" s="127"/>
    </row>
    <row r="764" customFormat="false" ht="15.75" hidden="false" customHeight="false" outlineLevel="0" collapsed="false">
      <c r="C764" s="127"/>
    </row>
    <row r="765" customFormat="false" ht="15.75" hidden="false" customHeight="false" outlineLevel="0" collapsed="false">
      <c r="C765" s="127"/>
    </row>
    <row r="766" customFormat="false" ht="15.75" hidden="false" customHeight="false" outlineLevel="0" collapsed="false">
      <c r="C766" s="127"/>
    </row>
    <row r="767" customFormat="false" ht="15.75" hidden="false" customHeight="false" outlineLevel="0" collapsed="false">
      <c r="C767" s="127"/>
    </row>
    <row r="768" customFormat="false" ht="15.75" hidden="false" customHeight="false" outlineLevel="0" collapsed="false">
      <c r="C768" s="127"/>
    </row>
    <row r="769" customFormat="false" ht="15.75" hidden="false" customHeight="false" outlineLevel="0" collapsed="false">
      <c r="C769" s="127"/>
    </row>
    <row r="770" customFormat="false" ht="15.75" hidden="false" customHeight="false" outlineLevel="0" collapsed="false">
      <c r="C770" s="127"/>
    </row>
    <row r="771" customFormat="false" ht="15.75" hidden="false" customHeight="false" outlineLevel="0" collapsed="false">
      <c r="C771" s="127"/>
    </row>
    <row r="772" customFormat="false" ht="15.75" hidden="false" customHeight="false" outlineLevel="0" collapsed="false">
      <c r="C772" s="127"/>
    </row>
    <row r="773" customFormat="false" ht="15.75" hidden="false" customHeight="false" outlineLevel="0" collapsed="false">
      <c r="C773" s="127"/>
    </row>
    <row r="774" customFormat="false" ht="15.75" hidden="false" customHeight="false" outlineLevel="0" collapsed="false">
      <c r="C774" s="127"/>
    </row>
    <row r="775" customFormat="false" ht="15.75" hidden="false" customHeight="false" outlineLevel="0" collapsed="false">
      <c r="C775" s="127"/>
    </row>
    <row r="776" customFormat="false" ht="15.75" hidden="false" customHeight="false" outlineLevel="0" collapsed="false">
      <c r="C776" s="127"/>
    </row>
    <row r="777" customFormat="false" ht="15.75" hidden="false" customHeight="false" outlineLevel="0" collapsed="false">
      <c r="C777" s="127"/>
    </row>
    <row r="778" customFormat="false" ht="15.75" hidden="false" customHeight="false" outlineLevel="0" collapsed="false">
      <c r="C778" s="127"/>
    </row>
    <row r="779" customFormat="false" ht="15.75" hidden="false" customHeight="false" outlineLevel="0" collapsed="false">
      <c r="C779" s="127"/>
    </row>
    <row r="780" customFormat="false" ht="15.75" hidden="false" customHeight="false" outlineLevel="0" collapsed="false">
      <c r="C780" s="127"/>
    </row>
    <row r="781" customFormat="false" ht="15.75" hidden="false" customHeight="false" outlineLevel="0" collapsed="false">
      <c r="C781" s="127"/>
    </row>
    <row r="782" customFormat="false" ht="15.75" hidden="false" customHeight="false" outlineLevel="0" collapsed="false">
      <c r="C782" s="127"/>
    </row>
    <row r="783" customFormat="false" ht="15.75" hidden="false" customHeight="false" outlineLevel="0" collapsed="false">
      <c r="C783" s="127"/>
    </row>
    <row r="784" customFormat="false" ht="15.75" hidden="false" customHeight="false" outlineLevel="0" collapsed="false">
      <c r="C784" s="127"/>
    </row>
    <row r="785" customFormat="false" ht="15.75" hidden="false" customHeight="false" outlineLevel="0" collapsed="false">
      <c r="C785" s="127"/>
    </row>
    <row r="786" customFormat="false" ht="15.75" hidden="false" customHeight="false" outlineLevel="0" collapsed="false">
      <c r="C786" s="127"/>
    </row>
    <row r="787" customFormat="false" ht="15.75" hidden="false" customHeight="false" outlineLevel="0" collapsed="false">
      <c r="C787" s="127"/>
    </row>
    <row r="788" customFormat="false" ht="15.75" hidden="false" customHeight="false" outlineLevel="0" collapsed="false">
      <c r="C788" s="127"/>
    </row>
    <row r="789" customFormat="false" ht="15.75" hidden="false" customHeight="false" outlineLevel="0" collapsed="false">
      <c r="C789" s="127"/>
    </row>
    <row r="790" customFormat="false" ht="15.75" hidden="false" customHeight="false" outlineLevel="0" collapsed="false">
      <c r="C790" s="127"/>
    </row>
    <row r="791" customFormat="false" ht="15.75" hidden="false" customHeight="false" outlineLevel="0" collapsed="false">
      <c r="C791" s="127"/>
    </row>
    <row r="792" customFormat="false" ht="15.75" hidden="false" customHeight="false" outlineLevel="0" collapsed="false">
      <c r="C792" s="127"/>
    </row>
    <row r="793" customFormat="false" ht="15.75" hidden="false" customHeight="false" outlineLevel="0" collapsed="false">
      <c r="C793" s="127"/>
    </row>
    <row r="794" customFormat="false" ht="15.75" hidden="false" customHeight="false" outlineLevel="0" collapsed="false">
      <c r="C794" s="127"/>
    </row>
    <row r="795" customFormat="false" ht="15.75" hidden="false" customHeight="false" outlineLevel="0" collapsed="false">
      <c r="C795" s="127"/>
    </row>
    <row r="796" customFormat="false" ht="15.75" hidden="false" customHeight="false" outlineLevel="0" collapsed="false">
      <c r="C796" s="127"/>
    </row>
    <row r="797" customFormat="false" ht="15.75" hidden="false" customHeight="false" outlineLevel="0" collapsed="false">
      <c r="C797" s="127"/>
    </row>
    <row r="798" customFormat="false" ht="15.75" hidden="false" customHeight="false" outlineLevel="0" collapsed="false">
      <c r="C798" s="127"/>
    </row>
    <row r="799" customFormat="false" ht="15.75" hidden="false" customHeight="false" outlineLevel="0" collapsed="false">
      <c r="C799" s="127"/>
    </row>
    <row r="800" customFormat="false" ht="15.75" hidden="false" customHeight="false" outlineLevel="0" collapsed="false">
      <c r="C800" s="127"/>
    </row>
    <row r="801" customFormat="false" ht="15.75" hidden="false" customHeight="false" outlineLevel="0" collapsed="false">
      <c r="C801" s="127"/>
    </row>
    <row r="802" customFormat="false" ht="15.75" hidden="false" customHeight="false" outlineLevel="0" collapsed="false">
      <c r="C802" s="127"/>
    </row>
    <row r="803" customFormat="false" ht="15.75" hidden="false" customHeight="false" outlineLevel="0" collapsed="false">
      <c r="C803" s="127"/>
    </row>
    <row r="804" customFormat="false" ht="15.75" hidden="false" customHeight="false" outlineLevel="0" collapsed="false">
      <c r="C804" s="127"/>
    </row>
    <row r="805" customFormat="false" ht="15.75" hidden="false" customHeight="false" outlineLevel="0" collapsed="false">
      <c r="C805" s="127"/>
    </row>
    <row r="806" customFormat="false" ht="15.75" hidden="false" customHeight="false" outlineLevel="0" collapsed="false">
      <c r="C806" s="127"/>
    </row>
    <row r="807" customFormat="false" ht="15.75" hidden="false" customHeight="false" outlineLevel="0" collapsed="false">
      <c r="C807" s="127"/>
    </row>
    <row r="808" customFormat="false" ht="15.75" hidden="false" customHeight="false" outlineLevel="0" collapsed="false">
      <c r="C808" s="127"/>
    </row>
    <row r="809" customFormat="false" ht="15.75" hidden="false" customHeight="false" outlineLevel="0" collapsed="false">
      <c r="C809" s="127"/>
    </row>
    <row r="810" customFormat="false" ht="15.75" hidden="false" customHeight="false" outlineLevel="0" collapsed="false">
      <c r="C810" s="127"/>
    </row>
    <row r="811" customFormat="false" ht="15.75" hidden="false" customHeight="false" outlineLevel="0" collapsed="false">
      <c r="C811" s="127"/>
    </row>
    <row r="812" customFormat="false" ht="15.75" hidden="false" customHeight="false" outlineLevel="0" collapsed="false">
      <c r="C812" s="127"/>
    </row>
    <row r="813" customFormat="false" ht="15.75" hidden="false" customHeight="false" outlineLevel="0" collapsed="false">
      <c r="C813" s="127"/>
    </row>
    <row r="814" customFormat="false" ht="15.75" hidden="false" customHeight="false" outlineLevel="0" collapsed="false">
      <c r="C814" s="127"/>
    </row>
    <row r="815" customFormat="false" ht="15.75" hidden="false" customHeight="false" outlineLevel="0" collapsed="false">
      <c r="C815" s="127"/>
    </row>
    <row r="816" customFormat="false" ht="15.75" hidden="false" customHeight="false" outlineLevel="0" collapsed="false">
      <c r="C816" s="127"/>
    </row>
    <row r="817" customFormat="false" ht="15.75" hidden="false" customHeight="false" outlineLevel="0" collapsed="false">
      <c r="C817" s="127"/>
    </row>
    <row r="818" customFormat="false" ht="15.75" hidden="false" customHeight="false" outlineLevel="0" collapsed="false">
      <c r="C818" s="127"/>
    </row>
    <row r="819" customFormat="false" ht="15.75" hidden="false" customHeight="false" outlineLevel="0" collapsed="false">
      <c r="C819" s="127"/>
    </row>
    <row r="820" customFormat="false" ht="15.75" hidden="false" customHeight="false" outlineLevel="0" collapsed="false">
      <c r="C820" s="127"/>
    </row>
    <row r="821" customFormat="false" ht="15.75" hidden="false" customHeight="false" outlineLevel="0" collapsed="false">
      <c r="C821" s="127"/>
    </row>
    <row r="822" customFormat="false" ht="15.75" hidden="false" customHeight="false" outlineLevel="0" collapsed="false">
      <c r="C822" s="127"/>
    </row>
    <row r="823" customFormat="false" ht="15.75" hidden="false" customHeight="false" outlineLevel="0" collapsed="false">
      <c r="C823" s="127"/>
    </row>
    <row r="824" customFormat="false" ht="15.75" hidden="false" customHeight="false" outlineLevel="0" collapsed="false">
      <c r="C824" s="127"/>
    </row>
    <row r="825" customFormat="false" ht="15.75" hidden="false" customHeight="false" outlineLevel="0" collapsed="false">
      <c r="C825" s="127"/>
    </row>
    <row r="826" customFormat="false" ht="15.75" hidden="false" customHeight="false" outlineLevel="0" collapsed="false">
      <c r="C826" s="127"/>
    </row>
    <row r="827" customFormat="false" ht="15.75" hidden="false" customHeight="false" outlineLevel="0" collapsed="false">
      <c r="C827" s="127"/>
    </row>
    <row r="828" customFormat="false" ht="15.75" hidden="false" customHeight="false" outlineLevel="0" collapsed="false">
      <c r="C828" s="127"/>
    </row>
    <row r="829" customFormat="false" ht="15.75" hidden="false" customHeight="false" outlineLevel="0" collapsed="false">
      <c r="C829" s="127"/>
    </row>
    <row r="830" customFormat="false" ht="15.75" hidden="false" customHeight="false" outlineLevel="0" collapsed="false">
      <c r="C830" s="127"/>
    </row>
    <row r="831" customFormat="false" ht="15.75" hidden="false" customHeight="false" outlineLevel="0" collapsed="false">
      <c r="C831" s="127"/>
    </row>
    <row r="832" customFormat="false" ht="15.75" hidden="false" customHeight="false" outlineLevel="0" collapsed="false">
      <c r="C832" s="127"/>
    </row>
    <row r="833" customFormat="false" ht="15.75" hidden="false" customHeight="false" outlineLevel="0" collapsed="false">
      <c r="C833" s="127"/>
    </row>
    <row r="834" customFormat="false" ht="15.75" hidden="false" customHeight="false" outlineLevel="0" collapsed="false">
      <c r="C834" s="127"/>
    </row>
    <row r="835" customFormat="false" ht="15.75" hidden="false" customHeight="false" outlineLevel="0" collapsed="false">
      <c r="C835" s="127"/>
    </row>
    <row r="836" customFormat="false" ht="15.75" hidden="false" customHeight="false" outlineLevel="0" collapsed="false">
      <c r="C836" s="127"/>
    </row>
    <row r="837" customFormat="false" ht="15.75" hidden="false" customHeight="false" outlineLevel="0" collapsed="false">
      <c r="C837" s="127"/>
    </row>
    <row r="838" customFormat="false" ht="15.75" hidden="false" customHeight="false" outlineLevel="0" collapsed="false">
      <c r="C838" s="127"/>
    </row>
    <row r="839" customFormat="false" ht="15.75" hidden="false" customHeight="false" outlineLevel="0" collapsed="false">
      <c r="C839" s="127"/>
    </row>
    <row r="840" customFormat="false" ht="15.75" hidden="false" customHeight="false" outlineLevel="0" collapsed="false">
      <c r="C840" s="127"/>
    </row>
    <row r="841" customFormat="false" ht="15.75" hidden="false" customHeight="false" outlineLevel="0" collapsed="false">
      <c r="C841" s="127"/>
    </row>
    <row r="842" customFormat="false" ht="15.75" hidden="false" customHeight="false" outlineLevel="0" collapsed="false">
      <c r="C842" s="127"/>
    </row>
    <row r="843" customFormat="false" ht="15.75" hidden="false" customHeight="false" outlineLevel="0" collapsed="false">
      <c r="C843" s="127"/>
    </row>
    <row r="844" customFormat="false" ht="15.75" hidden="false" customHeight="false" outlineLevel="0" collapsed="false">
      <c r="C844" s="127"/>
    </row>
    <row r="845" customFormat="false" ht="15.75" hidden="false" customHeight="false" outlineLevel="0" collapsed="false">
      <c r="C845" s="127"/>
    </row>
    <row r="846" customFormat="false" ht="15.75" hidden="false" customHeight="false" outlineLevel="0" collapsed="false">
      <c r="C846" s="127"/>
    </row>
    <row r="847" customFormat="false" ht="15.75" hidden="false" customHeight="false" outlineLevel="0" collapsed="false">
      <c r="C847" s="127"/>
    </row>
    <row r="848" customFormat="false" ht="15.75" hidden="false" customHeight="false" outlineLevel="0" collapsed="false">
      <c r="C848" s="127"/>
    </row>
    <row r="849" customFormat="false" ht="15.75" hidden="false" customHeight="false" outlineLevel="0" collapsed="false">
      <c r="C849" s="127"/>
    </row>
    <row r="850" customFormat="false" ht="15.75" hidden="false" customHeight="false" outlineLevel="0" collapsed="false">
      <c r="C850" s="127"/>
    </row>
    <row r="851" customFormat="false" ht="15.75" hidden="false" customHeight="false" outlineLevel="0" collapsed="false">
      <c r="C851" s="127"/>
    </row>
    <row r="852" customFormat="false" ht="15.75" hidden="false" customHeight="false" outlineLevel="0" collapsed="false">
      <c r="C852" s="127"/>
    </row>
    <row r="853" customFormat="false" ht="15.75" hidden="false" customHeight="false" outlineLevel="0" collapsed="false">
      <c r="C853" s="127"/>
    </row>
    <row r="854" customFormat="false" ht="15.75" hidden="false" customHeight="false" outlineLevel="0" collapsed="false">
      <c r="C854" s="127"/>
    </row>
    <row r="855" customFormat="false" ht="15.75" hidden="false" customHeight="false" outlineLevel="0" collapsed="false">
      <c r="C855" s="127"/>
    </row>
    <row r="856" customFormat="false" ht="15.75" hidden="false" customHeight="false" outlineLevel="0" collapsed="false">
      <c r="C856" s="127"/>
    </row>
    <row r="857" customFormat="false" ht="15.75" hidden="false" customHeight="false" outlineLevel="0" collapsed="false">
      <c r="C857" s="127"/>
    </row>
    <row r="858" customFormat="false" ht="15.75" hidden="false" customHeight="false" outlineLevel="0" collapsed="false">
      <c r="C858" s="127"/>
    </row>
    <row r="859" customFormat="false" ht="15.75" hidden="false" customHeight="false" outlineLevel="0" collapsed="false">
      <c r="C859" s="127"/>
    </row>
    <row r="860" customFormat="false" ht="15.75" hidden="false" customHeight="false" outlineLevel="0" collapsed="false">
      <c r="C860" s="127"/>
    </row>
    <row r="861" customFormat="false" ht="15.75" hidden="false" customHeight="false" outlineLevel="0" collapsed="false">
      <c r="C861" s="127"/>
    </row>
    <row r="862" customFormat="false" ht="15.75" hidden="false" customHeight="false" outlineLevel="0" collapsed="false">
      <c r="C862" s="127"/>
    </row>
    <row r="863" customFormat="false" ht="15.75" hidden="false" customHeight="false" outlineLevel="0" collapsed="false">
      <c r="C863" s="127"/>
    </row>
    <row r="864" customFormat="false" ht="15.75" hidden="false" customHeight="false" outlineLevel="0" collapsed="false">
      <c r="C864" s="127"/>
    </row>
    <row r="865" customFormat="false" ht="15.75" hidden="false" customHeight="false" outlineLevel="0" collapsed="false">
      <c r="C865" s="127"/>
    </row>
    <row r="866" customFormat="false" ht="15.75" hidden="false" customHeight="false" outlineLevel="0" collapsed="false">
      <c r="C866" s="127"/>
    </row>
    <row r="867" customFormat="false" ht="15.75" hidden="false" customHeight="false" outlineLevel="0" collapsed="false">
      <c r="C867" s="127"/>
    </row>
    <row r="868" customFormat="false" ht="15.75" hidden="false" customHeight="false" outlineLevel="0" collapsed="false">
      <c r="C868" s="127"/>
    </row>
    <row r="869" customFormat="false" ht="15.75" hidden="false" customHeight="false" outlineLevel="0" collapsed="false">
      <c r="C869" s="127"/>
    </row>
    <row r="870" customFormat="false" ht="15.75" hidden="false" customHeight="false" outlineLevel="0" collapsed="false">
      <c r="C870" s="127"/>
    </row>
    <row r="871" customFormat="false" ht="15.75" hidden="false" customHeight="false" outlineLevel="0" collapsed="false">
      <c r="C871" s="127"/>
    </row>
    <row r="872" customFormat="false" ht="15.75" hidden="false" customHeight="false" outlineLevel="0" collapsed="false">
      <c r="C872" s="127"/>
    </row>
    <row r="873" customFormat="false" ht="15.75" hidden="false" customHeight="false" outlineLevel="0" collapsed="false">
      <c r="C873" s="127"/>
    </row>
    <row r="874" customFormat="false" ht="15.75" hidden="false" customHeight="false" outlineLevel="0" collapsed="false">
      <c r="C874" s="127"/>
    </row>
    <row r="875" customFormat="false" ht="15.75" hidden="false" customHeight="false" outlineLevel="0" collapsed="false">
      <c r="C875" s="127"/>
    </row>
    <row r="876" customFormat="false" ht="15.75" hidden="false" customHeight="false" outlineLevel="0" collapsed="false">
      <c r="C876" s="127"/>
    </row>
    <row r="877" customFormat="false" ht="15.75" hidden="false" customHeight="false" outlineLevel="0" collapsed="false">
      <c r="C877" s="127"/>
    </row>
    <row r="878" customFormat="false" ht="15.75" hidden="false" customHeight="false" outlineLevel="0" collapsed="false">
      <c r="C878" s="127"/>
    </row>
    <row r="879" customFormat="false" ht="15.75" hidden="false" customHeight="false" outlineLevel="0" collapsed="false">
      <c r="C879" s="127"/>
    </row>
    <row r="880" customFormat="false" ht="15.75" hidden="false" customHeight="false" outlineLevel="0" collapsed="false">
      <c r="C880" s="127"/>
    </row>
    <row r="881" customFormat="false" ht="15.75" hidden="false" customHeight="false" outlineLevel="0" collapsed="false">
      <c r="C881" s="127"/>
    </row>
    <row r="882" customFormat="false" ht="15.75" hidden="false" customHeight="false" outlineLevel="0" collapsed="false">
      <c r="C882" s="127"/>
    </row>
    <row r="883" customFormat="false" ht="15.75" hidden="false" customHeight="false" outlineLevel="0" collapsed="false">
      <c r="C883" s="127"/>
    </row>
    <row r="884" customFormat="false" ht="15.75" hidden="false" customHeight="false" outlineLevel="0" collapsed="false">
      <c r="C884" s="127"/>
    </row>
    <row r="885" customFormat="false" ht="15.75" hidden="false" customHeight="false" outlineLevel="0" collapsed="false">
      <c r="C885" s="127"/>
    </row>
    <row r="886" customFormat="false" ht="15.75" hidden="false" customHeight="false" outlineLevel="0" collapsed="false">
      <c r="C886" s="127"/>
    </row>
    <row r="887" customFormat="false" ht="15.75" hidden="false" customHeight="false" outlineLevel="0" collapsed="false">
      <c r="C887" s="127"/>
    </row>
    <row r="888" customFormat="false" ht="15.75" hidden="false" customHeight="false" outlineLevel="0" collapsed="false">
      <c r="C888" s="127"/>
    </row>
    <row r="889" customFormat="false" ht="15.75" hidden="false" customHeight="false" outlineLevel="0" collapsed="false">
      <c r="C889" s="127"/>
    </row>
    <row r="890" customFormat="false" ht="15.75" hidden="false" customHeight="false" outlineLevel="0" collapsed="false">
      <c r="C890" s="127"/>
    </row>
    <row r="891" customFormat="false" ht="15.75" hidden="false" customHeight="false" outlineLevel="0" collapsed="false">
      <c r="C891" s="127"/>
    </row>
    <row r="892" customFormat="false" ht="15.75" hidden="false" customHeight="false" outlineLevel="0" collapsed="false">
      <c r="C892" s="127"/>
    </row>
    <row r="893" customFormat="false" ht="15.75" hidden="false" customHeight="false" outlineLevel="0" collapsed="false">
      <c r="C893" s="127"/>
    </row>
    <row r="894" customFormat="false" ht="15.75" hidden="false" customHeight="false" outlineLevel="0" collapsed="false">
      <c r="C894" s="127"/>
    </row>
    <row r="895" customFormat="false" ht="15.75" hidden="false" customHeight="false" outlineLevel="0" collapsed="false">
      <c r="C895" s="127"/>
    </row>
    <row r="896" customFormat="false" ht="15.75" hidden="false" customHeight="false" outlineLevel="0" collapsed="false">
      <c r="C896" s="127"/>
    </row>
    <row r="897" customFormat="false" ht="15.75" hidden="false" customHeight="false" outlineLevel="0" collapsed="false">
      <c r="C897" s="127"/>
    </row>
    <row r="898" customFormat="false" ht="15.75" hidden="false" customHeight="false" outlineLevel="0" collapsed="false">
      <c r="C898" s="127"/>
    </row>
    <row r="899" customFormat="false" ht="15.75" hidden="false" customHeight="false" outlineLevel="0" collapsed="false">
      <c r="C899" s="127"/>
    </row>
    <row r="900" customFormat="false" ht="15.75" hidden="false" customHeight="false" outlineLevel="0" collapsed="false">
      <c r="C900" s="127"/>
    </row>
    <row r="901" customFormat="false" ht="15.75" hidden="false" customHeight="false" outlineLevel="0" collapsed="false">
      <c r="C901" s="127"/>
    </row>
    <row r="902" customFormat="false" ht="15.75" hidden="false" customHeight="false" outlineLevel="0" collapsed="false">
      <c r="C902" s="127"/>
    </row>
    <row r="903" customFormat="false" ht="15.75" hidden="false" customHeight="false" outlineLevel="0" collapsed="false">
      <c r="C903" s="127"/>
    </row>
    <row r="904" customFormat="false" ht="15.75" hidden="false" customHeight="false" outlineLevel="0" collapsed="false">
      <c r="C904" s="127"/>
    </row>
    <row r="905" customFormat="false" ht="15.75" hidden="false" customHeight="false" outlineLevel="0" collapsed="false">
      <c r="C905" s="127"/>
    </row>
    <row r="906" customFormat="false" ht="15.75" hidden="false" customHeight="false" outlineLevel="0" collapsed="false">
      <c r="C906" s="127"/>
    </row>
    <row r="907" customFormat="false" ht="15.75" hidden="false" customHeight="false" outlineLevel="0" collapsed="false">
      <c r="C907" s="127"/>
    </row>
    <row r="908" customFormat="false" ht="15.75" hidden="false" customHeight="false" outlineLevel="0" collapsed="false">
      <c r="C908" s="127"/>
    </row>
    <row r="909" customFormat="false" ht="15.75" hidden="false" customHeight="false" outlineLevel="0" collapsed="false">
      <c r="C909" s="127"/>
    </row>
    <row r="910" customFormat="false" ht="15.75" hidden="false" customHeight="false" outlineLevel="0" collapsed="false">
      <c r="C910" s="127"/>
    </row>
    <row r="911" customFormat="false" ht="15.75" hidden="false" customHeight="false" outlineLevel="0" collapsed="false">
      <c r="C911" s="127"/>
    </row>
    <row r="912" customFormat="false" ht="15.75" hidden="false" customHeight="false" outlineLevel="0" collapsed="false">
      <c r="C912" s="127"/>
    </row>
    <row r="913" customFormat="false" ht="15.75" hidden="false" customHeight="false" outlineLevel="0" collapsed="false">
      <c r="C913" s="127"/>
    </row>
    <row r="914" customFormat="false" ht="15.75" hidden="false" customHeight="false" outlineLevel="0" collapsed="false">
      <c r="C914" s="127"/>
    </row>
    <row r="915" customFormat="false" ht="15.75" hidden="false" customHeight="false" outlineLevel="0" collapsed="false">
      <c r="C915" s="127"/>
    </row>
    <row r="916" customFormat="false" ht="15.75" hidden="false" customHeight="false" outlineLevel="0" collapsed="false">
      <c r="C916" s="127"/>
    </row>
    <row r="917" customFormat="false" ht="15.75" hidden="false" customHeight="false" outlineLevel="0" collapsed="false">
      <c r="C917" s="127"/>
    </row>
    <row r="918" customFormat="false" ht="15.75" hidden="false" customHeight="false" outlineLevel="0" collapsed="false">
      <c r="C918" s="127"/>
    </row>
    <row r="919" customFormat="false" ht="15.75" hidden="false" customHeight="false" outlineLevel="0" collapsed="false">
      <c r="C919" s="127"/>
    </row>
    <row r="920" customFormat="false" ht="15.75" hidden="false" customHeight="false" outlineLevel="0" collapsed="false">
      <c r="C920" s="127"/>
    </row>
    <row r="921" customFormat="false" ht="15.75" hidden="false" customHeight="false" outlineLevel="0" collapsed="false">
      <c r="C921" s="127"/>
    </row>
    <row r="922" customFormat="false" ht="15.75" hidden="false" customHeight="false" outlineLevel="0" collapsed="false">
      <c r="C922" s="127"/>
    </row>
    <row r="923" customFormat="false" ht="15.75" hidden="false" customHeight="false" outlineLevel="0" collapsed="false">
      <c r="C923" s="127"/>
    </row>
    <row r="924" customFormat="false" ht="15.75" hidden="false" customHeight="false" outlineLevel="0" collapsed="false">
      <c r="C924" s="127"/>
    </row>
    <row r="925" customFormat="false" ht="15.75" hidden="false" customHeight="false" outlineLevel="0" collapsed="false">
      <c r="C925" s="127"/>
    </row>
    <row r="926" customFormat="false" ht="15.75" hidden="false" customHeight="false" outlineLevel="0" collapsed="false">
      <c r="C926" s="127"/>
    </row>
    <row r="927" customFormat="false" ht="15.75" hidden="false" customHeight="false" outlineLevel="0" collapsed="false">
      <c r="C927" s="127"/>
    </row>
    <row r="928" customFormat="false" ht="15.75" hidden="false" customHeight="false" outlineLevel="0" collapsed="false">
      <c r="C928" s="127"/>
    </row>
    <row r="929" customFormat="false" ht="15.75" hidden="false" customHeight="false" outlineLevel="0" collapsed="false">
      <c r="C929" s="127"/>
    </row>
    <row r="930" customFormat="false" ht="15.75" hidden="false" customHeight="false" outlineLevel="0" collapsed="false">
      <c r="C930" s="127"/>
    </row>
    <row r="931" customFormat="false" ht="15.75" hidden="false" customHeight="false" outlineLevel="0" collapsed="false">
      <c r="C931" s="127"/>
    </row>
    <row r="932" customFormat="false" ht="15.75" hidden="false" customHeight="false" outlineLevel="0" collapsed="false">
      <c r="C932" s="127"/>
    </row>
    <row r="933" customFormat="false" ht="15.75" hidden="false" customHeight="false" outlineLevel="0" collapsed="false">
      <c r="C933" s="127"/>
    </row>
    <row r="934" customFormat="false" ht="15.75" hidden="false" customHeight="false" outlineLevel="0" collapsed="false">
      <c r="C934" s="127"/>
    </row>
    <row r="935" customFormat="false" ht="15.75" hidden="false" customHeight="false" outlineLevel="0" collapsed="false">
      <c r="C935" s="127"/>
    </row>
    <row r="936" customFormat="false" ht="15.75" hidden="false" customHeight="false" outlineLevel="0" collapsed="false">
      <c r="C936" s="127"/>
    </row>
    <row r="937" customFormat="false" ht="15.75" hidden="false" customHeight="false" outlineLevel="0" collapsed="false">
      <c r="C937" s="127"/>
    </row>
    <row r="938" customFormat="false" ht="15.75" hidden="false" customHeight="false" outlineLevel="0" collapsed="false">
      <c r="C938" s="127"/>
    </row>
    <row r="939" customFormat="false" ht="15.75" hidden="false" customHeight="false" outlineLevel="0" collapsed="false">
      <c r="C939" s="127"/>
    </row>
    <row r="940" customFormat="false" ht="15.75" hidden="false" customHeight="false" outlineLevel="0" collapsed="false">
      <c r="C940" s="127"/>
    </row>
    <row r="941" customFormat="false" ht="15.75" hidden="false" customHeight="false" outlineLevel="0" collapsed="false">
      <c r="C941" s="127"/>
    </row>
    <row r="942" customFormat="false" ht="15.75" hidden="false" customHeight="false" outlineLevel="0" collapsed="false">
      <c r="C942" s="127"/>
    </row>
    <row r="943" customFormat="false" ht="15.75" hidden="false" customHeight="false" outlineLevel="0" collapsed="false">
      <c r="C943" s="127"/>
    </row>
    <row r="944" customFormat="false" ht="15.75" hidden="false" customHeight="false" outlineLevel="0" collapsed="false">
      <c r="C944" s="127"/>
    </row>
    <row r="945" customFormat="false" ht="15.75" hidden="false" customHeight="false" outlineLevel="0" collapsed="false">
      <c r="C945" s="127"/>
    </row>
    <row r="946" customFormat="false" ht="15.75" hidden="false" customHeight="false" outlineLevel="0" collapsed="false">
      <c r="C946" s="127"/>
    </row>
    <row r="947" customFormat="false" ht="15.75" hidden="false" customHeight="false" outlineLevel="0" collapsed="false">
      <c r="C947" s="127"/>
    </row>
    <row r="948" customFormat="false" ht="15.75" hidden="false" customHeight="false" outlineLevel="0" collapsed="false">
      <c r="C948" s="127"/>
    </row>
    <row r="949" customFormat="false" ht="15.75" hidden="false" customHeight="false" outlineLevel="0" collapsed="false">
      <c r="C949" s="127"/>
    </row>
    <row r="950" customFormat="false" ht="15.75" hidden="false" customHeight="false" outlineLevel="0" collapsed="false">
      <c r="C950" s="127"/>
    </row>
    <row r="951" customFormat="false" ht="15.75" hidden="false" customHeight="false" outlineLevel="0" collapsed="false">
      <c r="C951" s="127"/>
    </row>
    <row r="952" customFormat="false" ht="15.75" hidden="false" customHeight="false" outlineLevel="0" collapsed="false">
      <c r="C952" s="127"/>
    </row>
    <row r="953" customFormat="false" ht="15.75" hidden="false" customHeight="false" outlineLevel="0" collapsed="false">
      <c r="C953" s="127"/>
    </row>
    <row r="954" customFormat="false" ht="15.75" hidden="false" customHeight="false" outlineLevel="0" collapsed="false">
      <c r="C954" s="127"/>
    </row>
    <row r="955" customFormat="false" ht="15.75" hidden="false" customHeight="false" outlineLevel="0" collapsed="false">
      <c r="C955" s="127"/>
    </row>
    <row r="956" customFormat="false" ht="15.75" hidden="false" customHeight="false" outlineLevel="0" collapsed="false">
      <c r="C956" s="127"/>
    </row>
    <row r="957" customFormat="false" ht="15.75" hidden="false" customHeight="false" outlineLevel="0" collapsed="false">
      <c r="C957" s="127"/>
    </row>
    <row r="958" customFormat="false" ht="15.75" hidden="false" customHeight="false" outlineLevel="0" collapsed="false">
      <c r="C958" s="127"/>
    </row>
    <row r="959" customFormat="false" ht="15.75" hidden="false" customHeight="false" outlineLevel="0" collapsed="false">
      <c r="C959" s="127"/>
    </row>
    <row r="960" customFormat="false" ht="15.75" hidden="false" customHeight="false" outlineLevel="0" collapsed="false">
      <c r="C960" s="127"/>
    </row>
    <row r="961" customFormat="false" ht="15.75" hidden="false" customHeight="false" outlineLevel="0" collapsed="false">
      <c r="C961" s="127"/>
    </row>
    <row r="962" customFormat="false" ht="15.75" hidden="false" customHeight="false" outlineLevel="0" collapsed="false">
      <c r="C962" s="127"/>
    </row>
    <row r="963" customFormat="false" ht="15.75" hidden="false" customHeight="false" outlineLevel="0" collapsed="false">
      <c r="C963" s="127"/>
    </row>
    <row r="964" customFormat="false" ht="15.75" hidden="false" customHeight="false" outlineLevel="0" collapsed="false">
      <c r="C964" s="127"/>
    </row>
    <row r="965" customFormat="false" ht="15.75" hidden="false" customHeight="false" outlineLevel="0" collapsed="false">
      <c r="C965" s="127"/>
    </row>
    <row r="966" customFormat="false" ht="15.75" hidden="false" customHeight="false" outlineLevel="0" collapsed="false">
      <c r="C966" s="127"/>
    </row>
    <row r="967" customFormat="false" ht="15.75" hidden="false" customHeight="false" outlineLevel="0" collapsed="false">
      <c r="C967" s="127"/>
    </row>
    <row r="968" customFormat="false" ht="15.75" hidden="false" customHeight="false" outlineLevel="0" collapsed="false">
      <c r="C968" s="127"/>
    </row>
    <row r="969" customFormat="false" ht="15.75" hidden="false" customHeight="false" outlineLevel="0" collapsed="false">
      <c r="C969" s="127"/>
    </row>
    <row r="970" customFormat="false" ht="15.75" hidden="false" customHeight="false" outlineLevel="0" collapsed="false">
      <c r="C970" s="127"/>
    </row>
    <row r="971" customFormat="false" ht="15.75" hidden="false" customHeight="false" outlineLevel="0" collapsed="false">
      <c r="C971" s="127"/>
    </row>
    <row r="972" customFormat="false" ht="15.75" hidden="false" customHeight="false" outlineLevel="0" collapsed="false">
      <c r="C972" s="127"/>
    </row>
    <row r="973" customFormat="false" ht="15.75" hidden="false" customHeight="false" outlineLevel="0" collapsed="false">
      <c r="C973" s="127"/>
    </row>
    <row r="974" customFormat="false" ht="15.75" hidden="false" customHeight="false" outlineLevel="0" collapsed="false">
      <c r="C974" s="127"/>
    </row>
    <row r="975" customFormat="false" ht="15.75" hidden="false" customHeight="false" outlineLevel="0" collapsed="false">
      <c r="C975" s="127"/>
    </row>
    <row r="976" customFormat="false" ht="15.75" hidden="false" customHeight="false" outlineLevel="0" collapsed="false">
      <c r="C976" s="127"/>
    </row>
    <row r="977" customFormat="false" ht="15.75" hidden="false" customHeight="false" outlineLevel="0" collapsed="false">
      <c r="C977" s="127"/>
    </row>
    <row r="978" customFormat="false" ht="15.75" hidden="false" customHeight="false" outlineLevel="0" collapsed="false">
      <c r="C978" s="127"/>
    </row>
    <row r="979" customFormat="false" ht="15.75" hidden="false" customHeight="false" outlineLevel="0" collapsed="false">
      <c r="C979" s="127"/>
    </row>
    <row r="980" customFormat="false" ht="15.75" hidden="false" customHeight="false" outlineLevel="0" collapsed="false">
      <c r="C980" s="127"/>
    </row>
    <row r="981" customFormat="false" ht="15.75" hidden="false" customHeight="false" outlineLevel="0" collapsed="false">
      <c r="C981" s="127"/>
    </row>
    <row r="982" customFormat="false" ht="15.75" hidden="false" customHeight="false" outlineLevel="0" collapsed="false">
      <c r="C982" s="127"/>
    </row>
    <row r="983" customFormat="false" ht="15.75" hidden="false" customHeight="false" outlineLevel="0" collapsed="false">
      <c r="C983" s="127"/>
    </row>
    <row r="984" customFormat="false" ht="15.75" hidden="false" customHeight="false" outlineLevel="0" collapsed="false">
      <c r="C984" s="127"/>
    </row>
    <row r="985" customFormat="false" ht="15.75" hidden="false" customHeight="false" outlineLevel="0" collapsed="false">
      <c r="C985" s="127"/>
    </row>
    <row r="986" customFormat="false" ht="15.75" hidden="false" customHeight="false" outlineLevel="0" collapsed="false">
      <c r="C986" s="127"/>
    </row>
    <row r="987" customFormat="false" ht="15.75" hidden="false" customHeight="false" outlineLevel="0" collapsed="false">
      <c r="C987" s="127"/>
    </row>
    <row r="988" customFormat="false" ht="15.75" hidden="false" customHeight="false" outlineLevel="0" collapsed="false">
      <c r="C988" s="127"/>
    </row>
    <row r="989" customFormat="false" ht="15.75" hidden="false" customHeight="false" outlineLevel="0" collapsed="false">
      <c r="C989" s="127"/>
    </row>
    <row r="990" customFormat="false" ht="15.75" hidden="false" customHeight="false" outlineLevel="0" collapsed="false">
      <c r="C990" s="127"/>
    </row>
    <row r="991" customFormat="false" ht="15.75" hidden="false" customHeight="false" outlineLevel="0" collapsed="false">
      <c r="C991" s="127"/>
    </row>
    <row r="992" customFormat="false" ht="15.75" hidden="false" customHeight="false" outlineLevel="0" collapsed="false">
      <c r="C992" s="127"/>
    </row>
    <row r="993" customFormat="false" ht="15.75" hidden="false" customHeight="false" outlineLevel="0" collapsed="false">
      <c r="C993" s="127"/>
    </row>
    <row r="994" customFormat="false" ht="15.75" hidden="false" customHeight="false" outlineLevel="0" collapsed="false">
      <c r="C994" s="127"/>
    </row>
    <row r="995" customFormat="false" ht="15.75" hidden="false" customHeight="false" outlineLevel="0" collapsed="false">
      <c r="C995" s="127"/>
    </row>
    <row r="996" customFormat="false" ht="15.75" hidden="false" customHeight="false" outlineLevel="0" collapsed="false">
      <c r="C996" s="127"/>
    </row>
  </sheetData>
  <printOptions headings="false" gridLines="true" gridLinesSet="true" horizontalCentered="true" verticalCentered="false"/>
  <pageMargins left="0.7" right="0.7" top="0.75" bottom="0.75" header="0.511811023622047" footer="0.511811023622047"/>
  <pageSetup paperSize="9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996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3" min="3" style="1" width="118.38"/>
  </cols>
  <sheetData>
    <row r="1" customFormat="false" ht="15.75" hidden="false" customHeight="false" outlineLevel="0" collapsed="false">
      <c r="A1" s="148"/>
      <c r="B1" s="149"/>
      <c r="C1" s="149"/>
      <c r="D1" s="150"/>
      <c r="E1" s="150"/>
      <c r="F1" s="151" t="s">
        <v>233</v>
      </c>
    </row>
    <row r="2" customFormat="false" ht="15.75" hidden="false" customHeight="false" outlineLevel="0" collapsed="false">
      <c r="A2" s="152" t="s">
        <v>234</v>
      </c>
      <c r="B2" s="152" t="s">
        <v>235</v>
      </c>
      <c r="C2" s="153" t="s">
        <v>236</v>
      </c>
      <c r="D2" s="152" t="s">
        <v>237</v>
      </c>
      <c r="E2" s="152" t="s">
        <v>238</v>
      </c>
      <c r="F2" s="152" t="s">
        <v>239</v>
      </c>
    </row>
    <row r="3" customFormat="false" ht="15.75" hidden="false" customHeight="false" outlineLevel="0" collapsed="false">
      <c r="A3" s="154" t="s">
        <v>17</v>
      </c>
      <c r="B3" s="154" t="n">
        <v>1</v>
      </c>
      <c r="C3" s="155" t="s">
        <v>240</v>
      </c>
      <c r="D3" s="154" t="s">
        <v>237</v>
      </c>
      <c r="E3" s="156"/>
      <c r="F3" s="157"/>
    </row>
    <row r="4" customFormat="false" ht="15.75" hidden="false" customHeight="false" outlineLevel="0" collapsed="false">
      <c r="A4" s="158" t="s">
        <v>205</v>
      </c>
      <c r="B4" s="158" t="n">
        <v>93565</v>
      </c>
      <c r="C4" s="159" t="s">
        <v>241</v>
      </c>
      <c r="D4" s="160" t="s">
        <v>242</v>
      </c>
      <c r="E4" s="158" t="n">
        <v>2.4</v>
      </c>
      <c r="F4" s="161"/>
    </row>
    <row r="5" customFormat="false" ht="15.75" hidden="false" customHeight="false" outlineLevel="0" collapsed="false">
      <c r="A5" s="158" t="s">
        <v>205</v>
      </c>
      <c r="B5" s="158" t="n">
        <v>93572</v>
      </c>
      <c r="C5" s="159" t="s">
        <v>243</v>
      </c>
      <c r="D5" s="160" t="s">
        <v>242</v>
      </c>
      <c r="E5" s="158" t="n">
        <v>8</v>
      </c>
      <c r="F5" s="161"/>
    </row>
    <row r="6" customFormat="false" ht="15.75" hidden="false" customHeight="false" outlineLevel="0" collapsed="false">
      <c r="A6" s="158" t="s">
        <v>205</v>
      </c>
      <c r="B6" s="158" t="n">
        <v>100289</v>
      </c>
      <c r="C6" s="159" t="s">
        <v>244</v>
      </c>
      <c r="D6" s="160" t="s">
        <v>245</v>
      </c>
      <c r="E6" s="158" t="n">
        <v>1920</v>
      </c>
      <c r="F6" s="160"/>
    </row>
    <row r="7" customFormat="false" ht="15.75" hidden="false" customHeight="false" outlineLevel="0" collapsed="false">
      <c r="A7" s="158" t="s">
        <v>205</v>
      </c>
      <c r="B7" s="158" t="n">
        <v>93564</v>
      </c>
      <c r="C7" s="159" t="s">
        <v>246</v>
      </c>
      <c r="D7" s="160" t="s">
        <v>242</v>
      </c>
      <c r="E7" s="158" t="n">
        <v>8</v>
      </c>
      <c r="F7" s="161"/>
    </row>
    <row r="8" customFormat="false" ht="15.75" hidden="false" customHeight="false" outlineLevel="0" collapsed="false">
      <c r="A8" s="158" t="s">
        <v>205</v>
      </c>
      <c r="B8" s="158" t="n">
        <v>100321</v>
      </c>
      <c r="C8" s="159" t="s">
        <v>247</v>
      </c>
      <c r="D8" s="160" t="s">
        <v>242</v>
      </c>
      <c r="E8" s="158" t="n">
        <v>2.4</v>
      </c>
      <c r="F8" s="161"/>
    </row>
    <row r="9" customFormat="false" ht="15.75" hidden="false" customHeight="false" outlineLevel="0" collapsed="false">
      <c r="A9" s="158" t="s">
        <v>205</v>
      </c>
      <c r="B9" s="158" t="n">
        <v>101456</v>
      </c>
      <c r="C9" s="159" t="s">
        <v>248</v>
      </c>
      <c r="D9" s="160" t="s">
        <v>242</v>
      </c>
      <c r="E9" s="158" t="n">
        <v>2.4</v>
      </c>
      <c r="F9" s="161"/>
    </row>
    <row r="10" customFormat="false" ht="15.75" hidden="false" customHeight="false" outlineLevel="0" collapsed="false">
      <c r="A10" s="158" t="s">
        <v>205</v>
      </c>
      <c r="B10" s="158" t="n">
        <v>101385</v>
      </c>
      <c r="C10" s="159" t="s">
        <v>249</v>
      </c>
      <c r="D10" s="160" t="s">
        <v>242</v>
      </c>
      <c r="E10" s="158" t="n">
        <v>2.4</v>
      </c>
      <c r="F10" s="161"/>
    </row>
    <row r="11" customFormat="false" ht="15.75" hidden="false" customHeight="false" outlineLevel="0" collapsed="false">
      <c r="A11" s="158" t="s">
        <v>205</v>
      </c>
      <c r="B11" s="158" t="n">
        <v>92145</v>
      </c>
      <c r="C11" s="159" t="s">
        <v>250</v>
      </c>
      <c r="D11" s="160" t="s">
        <v>251</v>
      </c>
      <c r="E11" s="158" t="n">
        <v>200</v>
      </c>
      <c r="F11" s="160"/>
    </row>
    <row r="12" customFormat="false" ht="15.75" hidden="false" customHeight="false" outlineLevel="0" collapsed="false">
      <c r="A12" s="158" t="s">
        <v>205</v>
      </c>
      <c r="B12" s="158" t="n">
        <v>92146</v>
      </c>
      <c r="C12" s="159" t="s">
        <v>252</v>
      </c>
      <c r="D12" s="160" t="s">
        <v>253</v>
      </c>
      <c r="E12" s="158" t="n">
        <v>200</v>
      </c>
      <c r="F12" s="160"/>
    </row>
    <row r="13" customFormat="false" ht="15.75" hidden="false" customHeight="false" outlineLevel="0" collapsed="false">
      <c r="A13" s="127"/>
      <c r="B13" s="127"/>
      <c r="C13" s="127"/>
      <c r="D13" s="127"/>
      <c r="E13" s="127"/>
      <c r="F13" s="127"/>
    </row>
    <row r="14" customFormat="false" ht="15.75" hidden="false" customHeight="false" outlineLevel="0" collapsed="false">
      <c r="A14" s="154" t="s">
        <v>17</v>
      </c>
      <c r="B14" s="154" t="n">
        <v>2</v>
      </c>
      <c r="C14" s="155" t="s">
        <v>30</v>
      </c>
      <c r="D14" s="154" t="s">
        <v>254</v>
      </c>
      <c r="E14" s="156"/>
      <c r="F14" s="162"/>
    </row>
    <row r="15" customFormat="false" ht="15.75" hidden="false" customHeight="false" outlineLevel="0" collapsed="false">
      <c r="A15" s="158" t="s">
        <v>255</v>
      </c>
      <c r="B15" s="158" t="n">
        <v>4509</v>
      </c>
      <c r="C15" s="159" t="s">
        <v>256</v>
      </c>
      <c r="D15" s="160" t="s">
        <v>257</v>
      </c>
      <c r="E15" s="158" t="n">
        <v>0.0029</v>
      </c>
      <c r="F15" s="160"/>
    </row>
    <row r="16" customFormat="false" ht="15.75" hidden="false" customHeight="false" outlineLevel="0" collapsed="false">
      <c r="A16" s="158" t="s">
        <v>205</v>
      </c>
      <c r="B16" s="158" t="n">
        <v>88253</v>
      </c>
      <c r="C16" s="159" t="s">
        <v>258</v>
      </c>
      <c r="D16" s="160" t="s">
        <v>245</v>
      </c>
      <c r="E16" s="158" t="n">
        <v>0.0025</v>
      </c>
      <c r="F16" s="160"/>
    </row>
    <row r="17" customFormat="false" ht="15.75" hidden="false" customHeight="false" outlineLevel="0" collapsed="false">
      <c r="A17" s="158" t="s">
        <v>205</v>
      </c>
      <c r="B17" s="158" t="n">
        <v>90781</v>
      </c>
      <c r="C17" s="159" t="s">
        <v>259</v>
      </c>
      <c r="D17" s="160" t="s">
        <v>245</v>
      </c>
      <c r="E17" s="158" t="n">
        <v>0.0025</v>
      </c>
      <c r="F17" s="160"/>
    </row>
    <row r="18" customFormat="false" ht="15.75" hidden="false" customHeight="false" outlineLevel="0" collapsed="false">
      <c r="A18" s="158" t="s">
        <v>205</v>
      </c>
      <c r="B18" s="158" t="n">
        <v>88316</v>
      </c>
      <c r="C18" s="159" t="s">
        <v>260</v>
      </c>
      <c r="D18" s="160" t="s">
        <v>245</v>
      </c>
      <c r="E18" s="158" t="n">
        <v>0.0075</v>
      </c>
      <c r="F18" s="160"/>
    </row>
    <row r="19" customFormat="false" ht="15.75" hidden="false" customHeight="false" outlineLevel="0" collapsed="false">
      <c r="A19" s="158" t="s">
        <v>205</v>
      </c>
      <c r="B19" s="158" t="n">
        <v>90775</v>
      </c>
      <c r="C19" s="159" t="s">
        <v>261</v>
      </c>
      <c r="D19" s="160" t="s">
        <v>245</v>
      </c>
      <c r="E19" s="158" t="n">
        <v>0.002</v>
      </c>
      <c r="F19" s="160"/>
    </row>
    <row r="20" customFormat="false" ht="15.75" hidden="false" customHeight="false" outlineLevel="0" collapsed="false">
      <c r="A20" s="158" t="s">
        <v>205</v>
      </c>
      <c r="B20" s="158" t="n">
        <v>92145</v>
      </c>
      <c r="C20" s="159" t="s">
        <v>250</v>
      </c>
      <c r="D20" s="160" t="s">
        <v>251</v>
      </c>
      <c r="E20" s="158" t="n">
        <v>0.001</v>
      </c>
      <c r="F20" s="160"/>
    </row>
    <row r="21" customFormat="false" ht="15.75" hidden="false" customHeight="false" outlineLevel="0" collapsed="false">
      <c r="A21" s="127"/>
      <c r="B21" s="127"/>
      <c r="C21" s="127"/>
      <c r="D21" s="127"/>
      <c r="E21" s="127"/>
      <c r="F21" s="127"/>
    </row>
    <row r="22" customFormat="false" ht="15.75" hidden="false" customHeight="false" outlineLevel="0" collapsed="false">
      <c r="A22" s="154" t="s">
        <v>17</v>
      </c>
      <c r="B22" s="154" t="n">
        <v>3</v>
      </c>
      <c r="C22" s="155" t="s">
        <v>262</v>
      </c>
      <c r="D22" s="154" t="s">
        <v>237</v>
      </c>
      <c r="E22" s="156"/>
      <c r="F22" s="157"/>
    </row>
    <row r="23" customFormat="false" ht="15.75" hidden="false" customHeight="false" outlineLevel="0" collapsed="false">
      <c r="A23" s="158" t="s">
        <v>263</v>
      </c>
      <c r="B23" s="158" t="n">
        <v>5212560</v>
      </c>
      <c r="C23" s="159" t="s">
        <v>264</v>
      </c>
      <c r="D23" s="160" t="s">
        <v>265</v>
      </c>
      <c r="E23" s="158" t="n">
        <v>2400</v>
      </c>
      <c r="F23" s="160"/>
    </row>
    <row r="24" customFormat="false" ht="15.75" hidden="false" customHeight="false" outlineLevel="0" collapsed="false">
      <c r="A24" s="158" t="s">
        <v>263</v>
      </c>
      <c r="B24" s="158" t="n">
        <v>5213838</v>
      </c>
      <c r="C24" s="159" t="s">
        <v>266</v>
      </c>
      <c r="D24" s="160" t="s">
        <v>265</v>
      </c>
      <c r="E24" s="158" t="n">
        <v>1200</v>
      </c>
      <c r="F24" s="160"/>
    </row>
    <row r="25" customFormat="false" ht="15.75" hidden="false" customHeight="false" outlineLevel="0" collapsed="false">
      <c r="A25" s="158" t="s">
        <v>263</v>
      </c>
      <c r="B25" s="158" t="n">
        <v>5213835</v>
      </c>
      <c r="C25" s="159" t="s">
        <v>267</v>
      </c>
      <c r="D25" s="160" t="s">
        <v>265</v>
      </c>
      <c r="E25" s="158" t="n">
        <v>4800</v>
      </c>
      <c r="F25" s="160"/>
    </row>
    <row r="26" customFormat="false" ht="15.75" hidden="false" customHeight="false" outlineLevel="0" collapsed="false">
      <c r="A26" s="127"/>
      <c r="B26" s="127"/>
      <c r="C26" s="127"/>
      <c r="D26" s="127"/>
      <c r="E26" s="127"/>
      <c r="F26" s="127"/>
    </row>
    <row r="27" customFormat="false" ht="15.75" hidden="false" customHeight="false" outlineLevel="0" collapsed="false">
      <c r="A27" s="154" t="s">
        <v>17</v>
      </c>
      <c r="B27" s="154" t="n">
        <v>4</v>
      </c>
      <c r="C27" s="155" t="s">
        <v>268</v>
      </c>
      <c r="D27" s="154" t="s">
        <v>254</v>
      </c>
      <c r="E27" s="156"/>
      <c r="F27" s="162"/>
    </row>
    <row r="28" customFormat="false" ht="15.75" hidden="false" customHeight="false" outlineLevel="0" collapsed="false">
      <c r="A28" s="158" t="s">
        <v>205</v>
      </c>
      <c r="B28" s="158" t="n">
        <v>5839</v>
      </c>
      <c r="C28" s="159" t="s">
        <v>269</v>
      </c>
      <c r="D28" s="160" t="s">
        <v>251</v>
      </c>
      <c r="E28" s="158" t="n">
        <v>0.002</v>
      </c>
      <c r="F28" s="160"/>
    </row>
    <row r="29" customFormat="false" ht="15.75" hidden="false" customHeight="false" outlineLevel="0" collapsed="false">
      <c r="A29" s="158" t="s">
        <v>205</v>
      </c>
      <c r="B29" s="158" t="n">
        <v>5841</v>
      </c>
      <c r="C29" s="159" t="s">
        <v>270</v>
      </c>
      <c r="D29" s="160" t="s">
        <v>253</v>
      </c>
      <c r="E29" s="158" t="n">
        <v>0.004</v>
      </c>
      <c r="F29" s="160"/>
    </row>
    <row r="30" customFormat="false" ht="15.75" hidden="false" customHeight="false" outlineLevel="0" collapsed="false">
      <c r="A30" s="158" t="s">
        <v>205</v>
      </c>
      <c r="B30" s="158" t="n">
        <v>83362</v>
      </c>
      <c r="C30" s="159" t="s">
        <v>271</v>
      </c>
      <c r="D30" s="160" t="s">
        <v>251</v>
      </c>
      <c r="E30" s="158" t="n">
        <v>0.001</v>
      </c>
      <c r="F30" s="160"/>
    </row>
    <row r="31" customFormat="false" ht="15.75" hidden="false" customHeight="false" outlineLevel="0" collapsed="false">
      <c r="A31" s="158" t="s">
        <v>205</v>
      </c>
      <c r="B31" s="158" t="n">
        <v>88316</v>
      </c>
      <c r="C31" s="159" t="s">
        <v>260</v>
      </c>
      <c r="D31" s="160" t="s">
        <v>245</v>
      </c>
      <c r="E31" s="158" t="n">
        <v>0.0058</v>
      </c>
      <c r="F31" s="160"/>
    </row>
    <row r="32" customFormat="false" ht="15.75" hidden="false" customHeight="false" outlineLevel="0" collapsed="false">
      <c r="A32" s="158" t="s">
        <v>205</v>
      </c>
      <c r="B32" s="158" t="n">
        <v>89035</v>
      </c>
      <c r="C32" s="159" t="s">
        <v>272</v>
      </c>
      <c r="D32" s="160" t="s">
        <v>251</v>
      </c>
      <c r="E32" s="158" t="n">
        <v>0.0017</v>
      </c>
      <c r="F32" s="160"/>
    </row>
    <row r="33" customFormat="false" ht="15.75" hidden="false" customHeight="false" outlineLevel="0" collapsed="false">
      <c r="A33" s="158" t="s">
        <v>205</v>
      </c>
      <c r="B33" s="158" t="n">
        <v>89036</v>
      </c>
      <c r="C33" s="159" t="s">
        <v>273</v>
      </c>
      <c r="D33" s="160" t="s">
        <v>253</v>
      </c>
      <c r="E33" s="158" t="n">
        <v>0.0041</v>
      </c>
      <c r="F33" s="160"/>
    </row>
    <row r="34" customFormat="false" ht="15.75" hidden="false" customHeight="false" outlineLevel="0" collapsed="false">
      <c r="A34" s="158" t="s">
        <v>205</v>
      </c>
      <c r="B34" s="158" t="n">
        <v>91486</v>
      </c>
      <c r="C34" s="159" t="s">
        <v>274</v>
      </c>
      <c r="D34" s="160" t="s">
        <v>253</v>
      </c>
      <c r="E34" s="158" t="n">
        <v>0.0049</v>
      </c>
      <c r="F34" s="160"/>
    </row>
    <row r="35" customFormat="false" ht="15.75" hidden="false" customHeight="false" outlineLevel="0" collapsed="false">
      <c r="A35" s="127"/>
      <c r="B35" s="127"/>
      <c r="C35" s="127"/>
      <c r="D35" s="127"/>
      <c r="E35" s="127"/>
      <c r="F35" s="127"/>
    </row>
    <row r="36" customFormat="false" ht="15.75" hidden="false" customHeight="false" outlineLevel="0" collapsed="false">
      <c r="A36" s="154" t="s">
        <v>17</v>
      </c>
      <c r="B36" s="154" t="n">
        <v>5</v>
      </c>
      <c r="C36" s="155" t="s">
        <v>275</v>
      </c>
      <c r="D36" s="154" t="s">
        <v>254</v>
      </c>
      <c r="E36" s="156"/>
      <c r="F36" s="162"/>
    </row>
    <row r="37" customFormat="false" ht="15.75" hidden="false" customHeight="false" outlineLevel="0" collapsed="false">
      <c r="A37" s="158" t="s">
        <v>205</v>
      </c>
      <c r="B37" s="158" t="n">
        <v>5839</v>
      </c>
      <c r="C37" s="159" t="s">
        <v>269</v>
      </c>
      <c r="D37" s="160" t="s">
        <v>251</v>
      </c>
      <c r="E37" s="158" t="n">
        <v>0.002</v>
      </c>
      <c r="F37" s="160"/>
    </row>
    <row r="38" customFormat="false" ht="15.75" hidden="false" customHeight="false" outlineLevel="0" collapsed="false">
      <c r="A38" s="158" t="s">
        <v>205</v>
      </c>
      <c r="B38" s="158" t="n">
        <v>5841</v>
      </c>
      <c r="C38" s="159" t="s">
        <v>270</v>
      </c>
      <c r="D38" s="160" t="s">
        <v>253</v>
      </c>
      <c r="E38" s="158" t="n">
        <v>0.004</v>
      </c>
      <c r="F38" s="160"/>
    </row>
    <row r="39" customFormat="false" ht="15.75" hidden="false" customHeight="false" outlineLevel="0" collapsed="false">
      <c r="A39" s="158" t="s">
        <v>205</v>
      </c>
      <c r="B39" s="158" t="n">
        <v>83362</v>
      </c>
      <c r="C39" s="159" t="s">
        <v>271</v>
      </c>
      <c r="D39" s="160" t="s">
        <v>251</v>
      </c>
      <c r="E39" s="158" t="n">
        <v>0.0004</v>
      </c>
      <c r="F39" s="160"/>
    </row>
    <row r="40" customFormat="false" ht="15.75" hidden="false" customHeight="false" outlineLevel="0" collapsed="false">
      <c r="A40" s="158" t="s">
        <v>205</v>
      </c>
      <c r="B40" s="158" t="n">
        <v>88316</v>
      </c>
      <c r="C40" s="159" t="s">
        <v>260</v>
      </c>
      <c r="D40" s="160" t="s">
        <v>245</v>
      </c>
      <c r="E40" s="158" t="n">
        <v>0.0055</v>
      </c>
      <c r="F40" s="160"/>
    </row>
    <row r="41" customFormat="false" ht="15.75" hidden="false" customHeight="false" outlineLevel="0" collapsed="false">
      <c r="A41" s="158" t="s">
        <v>205</v>
      </c>
      <c r="B41" s="158" t="n">
        <v>89035</v>
      </c>
      <c r="C41" s="159" t="s">
        <v>272</v>
      </c>
      <c r="D41" s="160" t="s">
        <v>251</v>
      </c>
      <c r="E41" s="158" t="n">
        <v>0.0017</v>
      </c>
      <c r="F41" s="160"/>
    </row>
    <row r="42" customFormat="false" ht="15.75" hidden="false" customHeight="false" outlineLevel="0" collapsed="false">
      <c r="A42" s="158" t="s">
        <v>205</v>
      </c>
      <c r="B42" s="158" t="n">
        <v>89036</v>
      </c>
      <c r="C42" s="159" t="s">
        <v>273</v>
      </c>
      <c r="D42" s="160" t="s">
        <v>253</v>
      </c>
      <c r="E42" s="158" t="n">
        <v>0.0038</v>
      </c>
      <c r="F42" s="160"/>
    </row>
    <row r="43" customFormat="false" ht="15.75" hidden="false" customHeight="false" outlineLevel="0" collapsed="false">
      <c r="A43" s="158" t="s">
        <v>205</v>
      </c>
      <c r="B43" s="158" t="n">
        <v>91486</v>
      </c>
      <c r="C43" s="159" t="s">
        <v>274</v>
      </c>
      <c r="D43" s="160" t="s">
        <v>253</v>
      </c>
      <c r="E43" s="158" t="n">
        <v>0.0051</v>
      </c>
      <c r="F43" s="160"/>
    </row>
    <row r="44" customFormat="false" ht="15.75" hidden="false" customHeight="false" outlineLevel="0" collapsed="false">
      <c r="A44" s="127"/>
      <c r="B44" s="127"/>
      <c r="C44" s="127"/>
      <c r="D44" s="127"/>
      <c r="E44" s="127"/>
      <c r="F44" s="127"/>
    </row>
    <row r="45" customFormat="false" ht="15.75" hidden="false" customHeight="false" outlineLevel="0" collapsed="false">
      <c r="A45" s="154" t="s">
        <v>17</v>
      </c>
      <c r="B45" s="154" t="n">
        <v>6</v>
      </c>
      <c r="C45" s="155" t="s">
        <v>106</v>
      </c>
      <c r="D45" s="154" t="s">
        <v>276</v>
      </c>
      <c r="E45" s="156"/>
      <c r="F45" s="162"/>
    </row>
    <row r="46" customFormat="false" ht="15.75" hidden="false" customHeight="false" outlineLevel="0" collapsed="false">
      <c r="A46" s="158" t="s">
        <v>17</v>
      </c>
      <c r="B46" s="158" t="n">
        <v>8</v>
      </c>
      <c r="C46" s="159" t="s">
        <v>277</v>
      </c>
      <c r="D46" s="160" t="s">
        <v>276</v>
      </c>
      <c r="E46" s="158" t="n">
        <v>1</v>
      </c>
      <c r="F46" s="160"/>
    </row>
    <row r="47" customFormat="false" ht="15.75" hidden="false" customHeight="false" outlineLevel="0" collapsed="false">
      <c r="A47" s="158" t="s">
        <v>205</v>
      </c>
      <c r="B47" s="158" t="n">
        <v>5835</v>
      </c>
      <c r="C47" s="159" t="s">
        <v>278</v>
      </c>
      <c r="D47" s="160" t="s">
        <v>251</v>
      </c>
      <c r="E47" s="158" t="n">
        <v>0.019333</v>
      </c>
      <c r="F47" s="160"/>
    </row>
    <row r="48" customFormat="false" ht="15.75" hidden="false" customHeight="false" outlineLevel="0" collapsed="false">
      <c r="A48" s="158" t="s">
        <v>205</v>
      </c>
      <c r="B48" s="158" t="n">
        <v>5837</v>
      </c>
      <c r="C48" s="159" t="s">
        <v>279</v>
      </c>
      <c r="D48" s="160" t="s">
        <v>253</v>
      </c>
      <c r="E48" s="158" t="n">
        <v>0.039542</v>
      </c>
      <c r="F48" s="160"/>
    </row>
    <row r="49" customFormat="false" ht="15.75" hidden="false" customHeight="false" outlineLevel="0" collapsed="false">
      <c r="A49" s="158" t="s">
        <v>205</v>
      </c>
      <c r="B49" s="158" t="n">
        <v>88314</v>
      </c>
      <c r="C49" s="159" t="s">
        <v>280</v>
      </c>
      <c r="D49" s="160" t="s">
        <v>245</v>
      </c>
      <c r="E49" s="158" t="n">
        <v>0.470875</v>
      </c>
      <c r="F49" s="160"/>
    </row>
    <row r="50" customFormat="false" ht="15.75" hidden="false" customHeight="false" outlineLevel="0" collapsed="false">
      <c r="A50" s="158" t="s">
        <v>205</v>
      </c>
      <c r="B50" s="158" t="n">
        <v>91386</v>
      </c>
      <c r="C50" s="159" t="s">
        <v>281</v>
      </c>
      <c r="D50" s="160" t="s">
        <v>251</v>
      </c>
      <c r="E50" s="158" t="n">
        <v>0.019333</v>
      </c>
      <c r="F50" s="160"/>
    </row>
    <row r="51" customFormat="false" ht="15.75" hidden="false" customHeight="false" outlineLevel="0" collapsed="false">
      <c r="A51" s="158" t="s">
        <v>205</v>
      </c>
      <c r="B51" s="158" t="n">
        <v>95631</v>
      </c>
      <c r="C51" s="159" t="s">
        <v>282</v>
      </c>
      <c r="D51" s="160" t="s">
        <v>251</v>
      </c>
      <c r="E51" s="158" t="n">
        <v>0.033542</v>
      </c>
      <c r="F51" s="160"/>
    </row>
    <row r="52" customFormat="false" ht="15.75" hidden="false" customHeight="false" outlineLevel="0" collapsed="false">
      <c r="A52" s="158" t="s">
        <v>205</v>
      </c>
      <c r="B52" s="158" t="n">
        <v>95632</v>
      </c>
      <c r="C52" s="159" t="s">
        <v>283</v>
      </c>
      <c r="D52" s="160" t="s">
        <v>253</v>
      </c>
      <c r="E52" s="158" t="n">
        <v>0.025292</v>
      </c>
      <c r="F52" s="160"/>
    </row>
    <row r="53" customFormat="false" ht="15.75" hidden="false" customHeight="false" outlineLevel="0" collapsed="false">
      <c r="A53" s="158" t="s">
        <v>205</v>
      </c>
      <c r="B53" s="158" t="n">
        <v>96155</v>
      </c>
      <c r="C53" s="159" t="s">
        <v>284</v>
      </c>
      <c r="D53" s="160" t="s">
        <v>253</v>
      </c>
      <c r="E53" s="158" t="n">
        <v>0.044625</v>
      </c>
      <c r="F53" s="160"/>
    </row>
    <row r="54" customFormat="false" ht="15.75" hidden="false" customHeight="false" outlineLevel="0" collapsed="false">
      <c r="A54" s="158" t="s">
        <v>205</v>
      </c>
      <c r="B54" s="158" t="n">
        <v>96157</v>
      </c>
      <c r="C54" s="159" t="s">
        <v>285</v>
      </c>
      <c r="D54" s="160" t="s">
        <v>251</v>
      </c>
      <c r="E54" s="158" t="n">
        <v>0.014208</v>
      </c>
      <c r="F54" s="160"/>
    </row>
    <row r="55" customFormat="false" ht="15.75" hidden="false" customHeight="false" outlineLevel="0" collapsed="false">
      <c r="A55" s="158" t="s">
        <v>205</v>
      </c>
      <c r="B55" s="158" t="n">
        <v>96463</v>
      </c>
      <c r="C55" s="159" t="s">
        <v>286</v>
      </c>
      <c r="D55" s="160" t="s">
        <v>251</v>
      </c>
      <c r="E55" s="158" t="n">
        <v>0.017458</v>
      </c>
      <c r="F55" s="160"/>
    </row>
    <row r="56" customFormat="false" ht="15.75" hidden="false" customHeight="false" outlineLevel="0" collapsed="false">
      <c r="A56" s="158" t="s">
        <v>205</v>
      </c>
      <c r="B56" s="158" t="n">
        <v>96464</v>
      </c>
      <c r="C56" s="159" t="s">
        <v>287</v>
      </c>
      <c r="D56" s="160" t="s">
        <v>253</v>
      </c>
      <c r="E56" s="158" t="n">
        <v>0.04125</v>
      </c>
      <c r="F56" s="160"/>
    </row>
    <row r="57" customFormat="false" ht="15.75" hidden="false" customHeight="false" outlineLevel="0" collapsed="false">
      <c r="A57" s="127"/>
      <c r="B57" s="127"/>
      <c r="C57" s="127"/>
      <c r="D57" s="127"/>
      <c r="E57" s="127"/>
      <c r="F57" s="127"/>
    </row>
    <row r="58" customFormat="false" ht="15.75" hidden="false" customHeight="false" outlineLevel="0" collapsed="false">
      <c r="A58" s="154" t="s">
        <v>17</v>
      </c>
      <c r="B58" s="154" t="n">
        <v>7</v>
      </c>
      <c r="C58" s="155" t="s">
        <v>288</v>
      </c>
      <c r="D58" s="154" t="s">
        <v>276</v>
      </c>
      <c r="E58" s="156"/>
      <c r="F58" s="162"/>
    </row>
    <row r="59" customFormat="false" ht="15.75" hidden="false" customHeight="false" outlineLevel="0" collapsed="false">
      <c r="A59" s="158" t="s">
        <v>255</v>
      </c>
      <c r="B59" s="158" t="n">
        <v>370</v>
      </c>
      <c r="C59" s="159" t="s">
        <v>289</v>
      </c>
      <c r="D59" s="160" t="s">
        <v>290</v>
      </c>
      <c r="E59" s="158" t="n">
        <v>0.2421</v>
      </c>
      <c r="F59" s="160"/>
    </row>
    <row r="60" customFormat="false" ht="15.75" hidden="false" customHeight="false" outlineLevel="0" collapsed="false">
      <c r="A60" s="158" t="s">
        <v>255</v>
      </c>
      <c r="B60" s="158" t="n">
        <v>1106</v>
      </c>
      <c r="C60" s="159" t="s">
        <v>291</v>
      </c>
      <c r="D60" s="160" t="s">
        <v>292</v>
      </c>
      <c r="E60" s="158" t="n">
        <v>51.88</v>
      </c>
      <c r="F60" s="160"/>
    </row>
    <row r="61" customFormat="false" ht="15.75" hidden="false" customHeight="false" outlineLevel="0" collapsed="false">
      <c r="A61" s="158" t="s">
        <v>255</v>
      </c>
      <c r="B61" s="158" t="n">
        <v>4720</v>
      </c>
      <c r="C61" s="159" t="s">
        <v>293</v>
      </c>
      <c r="D61" s="160" t="s">
        <v>290</v>
      </c>
      <c r="E61" s="158" t="n">
        <v>0.174</v>
      </c>
      <c r="F61" s="160"/>
    </row>
    <row r="62" customFormat="false" ht="15.75" hidden="false" customHeight="false" outlineLevel="0" collapsed="false">
      <c r="A62" s="158" t="s">
        <v>255</v>
      </c>
      <c r="B62" s="158" t="n">
        <v>4721</v>
      </c>
      <c r="C62" s="159" t="s">
        <v>294</v>
      </c>
      <c r="D62" s="160" t="s">
        <v>290</v>
      </c>
      <c r="E62" s="158" t="n">
        <v>0.1782</v>
      </c>
      <c r="F62" s="160"/>
    </row>
    <row r="63" customFormat="false" ht="15.75" hidden="false" customHeight="false" outlineLevel="0" collapsed="false">
      <c r="A63" s="158" t="s">
        <v>205</v>
      </c>
      <c r="B63" s="158" t="n">
        <v>5940</v>
      </c>
      <c r="C63" s="159" t="s">
        <v>295</v>
      </c>
      <c r="D63" s="160" t="s">
        <v>251</v>
      </c>
      <c r="E63" s="158" t="n">
        <v>0.0049</v>
      </c>
      <c r="F63" s="160"/>
    </row>
    <row r="64" customFormat="false" ht="15.75" hidden="false" customHeight="false" outlineLevel="0" collapsed="false">
      <c r="A64" s="158" t="s">
        <v>205</v>
      </c>
      <c r="B64" s="158" t="n">
        <v>5942</v>
      </c>
      <c r="C64" s="159" t="s">
        <v>296</v>
      </c>
      <c r="D64" s="160" t="s">
        <v>253</v>
      </c>
      <c r="E64" s="158" t="n">
        <v>0.0179</v>
      </c>
      <c r="F64" s="160"/>
    </row>
    <row r="65" customFormat="false" ht="15.75" hidden="false" customHeight="false" outlineLevel="0" collapsed="false">
      <c r="A65" s="158" t="s">
        <v>205</v>
      </c>
      <c r="B65" s="158" t="n">
        <v>7030</v>
      </c>
      <c r="C65" s="159" t="s">
        <v>297</v>
      </c>
      <c r="D65" s="160" t="s">
        <v>251</v>
      </c>
      <c r="E65" s="158" t="n">
        <v>0.0455</v>
      </c>
      <c r="F65" s="160"/>
    </row>
    <row r="66" customFormat="false" ht="15.75" hidden="false" customHeight="false" outlineLevel="0" collapsed="false">
      <c r="A66" s="158" t="s">
        <v>205</v>
      </c>
      <c r="B66" s="158" t="n">
        <v>88316</v>
      </c>
      <c r="C66" s="159" t="s">
        <v>260</v>
      </c>
      <c r="D66" s="160" t="s">
        <v>245</v>
      </c>
      <c r="E66" s="158" t="n">
        <v>0.0455</v>
      </c>
      <c r="F66" s="160"/>
    </row>
    <row r="67" customFormat="false" ht="15.75" hidden="false" customHeight="false" outlineLevel="0" collapsed="false">
      <c r="A67" s="158" t="s">
        <v>205</v>
      </c>
      <c r="B67" s="158" t="n">
        <v>90776</v>
      </c>
      <c r="C67" s="159" t="s">
        <v>298</v>
      </c>
      <c r="D67" s="160" t="s">
        <v>245</v>
      </c>
      <c r="E67" s="158" t="n">
        <v>0.0227</v>
      </c>
      <c r="F67" s="160"/>
    </row>
    <row r="68" customFormat="false" ht="15.75" hidden="false" customHeight="false" outlineLevel="0" collapsed="false">
      <c r="A68" s="158" t="s">
        <v>205</v>
      </c>
      <c r="B68" s="158" t="n">
        <v>93433</v>
      </c>
      <c r="C68" s="159" t="s">
        <v>299</v>
      </c>
      <c r="D68" s="160" t="s">
        <v>251</v>
      </c>
      <c r="E68" s="158" t="n">
        <v>0.0176</v>
      </c>
      <c r="F68" s="161"/>
    </row>
    <row r="69" customFormat="false" ht="15.75" hidden="false" customHeight="false" outlineLevel="0" collapsed="false">
      <c r="A69" s="158" t="s">
        <v>205</v>
      </c>
      <c r="B69" s="158" t="n">
        <v>93434</v>
      </c>
      <c r="C69" s="159" t="s">
        <v>300</v>
      </c>
      <c r="D69" s="160" t="s">
        <v>253</v>
      </c>
      <c r="E69" s="158" t="n">
        <v>0.0051</v>
      </c>
      <c r="F69" s="160"/>
    </row>
    <row r="70" customFormat="false" ht="15.75" hidden="false" customHeight="false" outlineLevel="0" collapsed="false">
      <c r="A70" s="158" t="s">
        <v>205</v>
      </c>
      <c r="B70" s="158" t="n">
        <v>95872</v>
      </c>
      <c r="C70" s="159" t="s">
        <v>301</v>
      </c>
      <c r="D70" s="160" t="s">
        <v>251</v>
      </c>
      <c r="E70" s="158" t="n">
        <v>0.0176</v>
      </c>
      <c r="F70" s="160"/>
    </row>
    <row r="71" customFormat="false" ht="15.75" hidden="false" customHeight="false" outlineLevel="0" collapsed="false">
      <c r="A71" s="158" t="s">
        <v>205</v>
      </c>
      <c r="B71" s="158" t="n">
        <v>95873</v>
      </c>
      <c r="C71" s="159" t="s">
        <v>302</v>
      </c>
      <c r="D71" s="160" t="s">
        <v>253</v>
      </c>
      <c r="E71" s="158" t="n">
        <v>0.0051</v>
      </c>
      <c r="F71" s="160"/>
    </row>
    <row r="72" customFormat="false" ht="15.75" hidden="false" customHeight="false" outlineLevel="0" collapsed="false">
      <c r="A72" s="127"/>
      <c r="B72" s="127"/>
      <c r="C72" s="127"/>
      <c r="D72" s="127"/>
      <c r="E72" s="127"/>
      <c r="F72" s="127"/>
    </row>
    <row r="73" customFormat="false" ht="15.75" hidden="false" customHeight="false" outlineLevel="0" collapsed="false">
      <c r="A73" s="154" t="s">
        <v>17</v>
      </c>
      <c r="B73" s="154" t="n">
        <v>8</v>
      </c>
      <c r="C73" s="155" t="s">
        <v>277</v>
      </c>
      <c r="D73" s="154" t="s">
        <v>276</v>
      </c>
      <c r="E73" s="156"/>
      <c r="F73" s="162"/>
    </row>
    <row r="74" customFormat="false" ht="15.75" hidden="false" customHeight="false" outlineLevel="0" collapsed="false">
      <c r="A74" s="158" t="s">
        <v>255</v>
      </c>
      <c r="B74" s="158" t="n">
        <v>370</v>
      </c>
      <c r="C74" s="159" t="s">
        <v>289</v>
      </c>
      <c r="D74" s="160" t="s">
        <v>290</v>
      </c>
      <c r="E74" s="158" t="n">
        <v>0.3248</v>
      </c>
      <c r="F74" s="160"/>
    </row>
    <row r="75" customFormat="false" ht="15.75" hidden="false" customHeight="false" outlineLevel="0" collapsed="false">
      <c r="A75" s="158" t="s">
        <v>255</v>
      </c>
      <c r="B75" s="158" t="n">
        <v>1106</v>
      </c>
      <c r="C75" s="159" t="s">
        <v>291</v>
      </c>
      <c r="D75" s="160" t="s">
        <v>292</v>
      </c>
      <c r="E75" s="158" t="n">
        <v>56.2</v>
      </c>
      <c r="F75" s="160"/>
    </row>
    <row r="76" customFormat="false" ht="15.75" hidden="false" customHeight="false" outlineLevel="0" collapsed="false">
      <c r="A76" s="158" t="s">
        <v>255</v>
      </c>
      <c r="B76" s="158" t="n">
        <v>4720</v>
      </c>
      <c r="C76" s="159" t="s">
        <v>293</v>
      </c>
      <c r="D76" s="160" t="s">
        <v>290</v>
      </c>
      <c r="E76" s="158" t="n">
        <v>0.1998</v>
      </c>
      <c r="F76" s="160"/>
    </row>
    <row r="77" customFormat="false" ht="15.75" hidden="false" customHeight="false" outlineLevel="0" collapsed="false">
      <c r="A77" s="158" t="s">
        <v>255</v>
      </c>
      <c r="B77" s="158" t="n">
        <v>4721</v>
      </c>
      <c r="C77" s="159" t="s">
        <v>294</v>
      </c>
      <c r="D77" s="160" t="s">
        <v>290</v>
      </c>
      <c r="E77" s="158" t="n">
        <v>0.0625</v>
      </c>
      <c r="F77" s="160"/>
    </row>
    <row r="78" customFormat="false" ht="15.75" hidden="false" customHeight="false" outlineLevel="0" collapsed="false">
      <c r="A78" s="158" t="s">
        <v>205</v>
      </c>
      <c r="B78" s="158" t="n">
        <v>5940</v>
      </c>
      <c r="C78" s="159" t="s">
        <v>295</v>
      </c>
      <c r="D78" s="160" t="s">
        <v>251</v>
      </c>
      <c r="E78" s="158" t="n">
        <v>0.0048</v>
      </c>
      <c r="F78" s="160"/>
    </row>
    <row r="79" customFormat="false" ht="15.75" hidden="false" customHeight="false" outlineLevel="0" collapsed="false">
      <c r="A79" s="158" t="s">
        <v>205</v>
      </c>
      <c r="B79" s="158" t="n">
        <v>5942</v>
      </c>
      <c r="C79" s="159" t="s">
        <v>296</v>
      </c>
      <c r="D79" s="160" t="s">
        <v>253</v>
      </c>
      <c r="E79" s="158" t="n">
        <v>0.0179</v>
      </c>
      <c r="F79" s="160"/>
    </row>
    <row r="80" customFormat="false" ht="15.75" hidden="false" customHeight="false" outlineLevel="0" collapsed="false">
      <c r="A80" s="158" t="s">
        <v>205</v>
      </c>
      <c r="B80" s="158" t="n">
        <v>7030</v>
      </c>
      <c r="C80" s="159" t="s">
        <v>297</v>
      </c>
      <c r="D80" s="160" t="s">
        <v>251</v>
      </c>
      <c r="E80" s="158" t="n">
        <v>0.0455</v>
      </c>
      <c r="F80" s="160"/>
    </row>
    <row r="81" customFormat="false" ht="15.75" hidden="false" customHeight="false" outlineLevel="0" collapsed="false">
      <c r="A81" s="158" t="s">
        <v>205</v>
      </c>
      <c r="B81" s="158" t="n">
        <v>88316</v>
      </c>
      <c r="C81" s="159" t="s">
        <v>260</v>
      </c>
      <c r="D81" s="160" t="s">
        <v>245</v>
      </c>
      <c r="E81" s="158" t="n">
        <v>0.0455</v>
      </c>
      <c r="F81" s="160"/>
    </row>
    <row r="82" customFormat="false" ht="15.75" hidden="false" customHeight="false" outlineLevel="0" collapsed="false">
      <c r="A82" s="158" t="s">
        <v>205</v>
      </c>
      <c r="B82" s="158" t="n">
        <v>90776</v>
      </c>
      <c r="C82" s="159" t="s">
        <v>298</v>
      </c>
      <c r="D82" s="160" t="s">
        <v>245</v>
      </c>
      <c r="E82" s="158" t="n">
        <v>0.0227</v>
      </c>
      <c r="F82" s="160"/>
    </row>
    <row r="83" customFormat="false" ht="15.75" hidden="false" customHeight="false" outlineLevel="0" collapsed="false">
      <c r="A83" s="158" t="s">
        <v>205</v>
      </c>
      <c r="B83" s="158" t="n">
        <v>93433</v>
      </c>
      <c r="C83" s="159" t="s">
        <v>299</v>
      </c>
      <c r="D83" s="160" t="s">
        <v>251</v>
      </c>
      <c r="E83" s="158" t="n">
        <v>0.0176</v>
      </c>
      <c r="F83" s="161"/>
    </row>
    <row r="84" customFormat="false" ht="15.75" hidden="false" customHeight="false" outlineLevel="0" collapsed="false">
      <c r="A84" s="158" t="s">
        <v>205</v>
      </c>
      <c r="B84" s="158" t="n">
        <v>93434</v>
      </c>
      <c r="C84" s="159" t="s">
        <v>300</v>
      </c>
      <c r="D84" s="160" t="s">
        <v>253</v>
      </c>
      <c r="E84" s="158" t="n">
        <v>0.0051</v>
      </c>
      <c r="F84" s="160"/>
    </row>
    <row r="85" customFormat="false" ht="15.75" hidden="false" customHeight="false" outlineLevel="0" collapsed="false">
      <c r="A85" s="158" t="s">
        <v>205</v>
      </c>
      <c r="B85" s="158" t="n">
        <v>95872</v>
      </c>
      <c r="C85" s="159" t="s">
        <v>301</v>
      </c>
      <c r="D85" s="160" t="s">
        <v>251</v>
      </c>
      <c r="E85" s="158" t="n">
        <v>0.0176</v>
      </c>
      <c r="F85" s="160"/>
    </row>
    <row r="86" customFormat="false" ht="15.75" hidden="false" customHeight="false" outlineLevel="0" collapsed="false">
      <c r="A86" s="158" t="s">
        <v>205</v>
      </c>
      <c r="B86" s="158" t="n">
        <v>95873</v>
      </c>
      <c r="C86" s="159" t="s">
        <v>302</v>
      </c>
      <c r="D86" s="160" t="s">
        <v>253</v>
      </c>
      <c r="E86" s="158" t="n">
        <v>0.0051</v>
      </c>
      <c r="F86" s="160"/>
    </row>
    <row r="87" customFormat="false" ht="15.75" hidden="false" customHeight="false" outlineLevel="0" collapsed="false">
      <c r="A87" s="127"/>
      <c r="B87" s="127"/>
      <c r="C87" s="127"/>
      <c r="D87" s="127"/>
      <c r="E87" s="127"/>
      <c r="F87" s="127"/>
    </row>
    <row r="88" customFormat="false" ht="15.75" hidden="false" customHeight="false" outlineLevel="0" collapsed="false">
      <c r="A88" s="154" t="s">
        <v>17</v>
      </c>
      <c r="B88" s="154" t="n">
        <v>9</v>
      </c>
      <c r="C88" s="155" t="s">
        <v>303</v>
      </c>
      <c r="D88" s="154" t="s">
        <v>276</v>
      </c>
      <c r="E88" s="156"/>
      <c r="F88" s="162"/>
    </row>
    <row r="89" customFormat="false" ht="15.75" hidden="false" customHeight="false" outlineLevel="0" collapsed="false">
      <c r="A89" s="158" t="s">
        <v>17</v>
      </c>
      <c r="B89" s="158" t="n">
        <v>8</v>
      </c>
      <c r="C89" s="159" t="s">
        <v>277</v>
      </c>
      <c r="D89" s="160" t="s">
        <v>276</v>
      </c>
      <c r="E89" s="158" t="n">
        <v>1</v>
      </c>
      <c r="F89" s="160"/>
    </row>
    <row r="90" customFormat="false" ht="15.75" hidden="false" customHeight="false" outlineLevel="0" collapsed="false">
      <c r="A90" s="158" t="s">
        <v>205</v>
      </c>
      <c r="B90" s="158" t="n">
        <v>5835</v>
      </c>
      <c r="C90" s="159" t="s">
        <v>278</v>
      </c>
      <c r="D90" s="160" t="s">
        <v>251</v>
      </c>
      <c r="E90" s="158" t="n">
        <v>0.019333</v>
      </c>
      <c r="F90" s="160"/>
    </row>
    <row r="91" customFormat="false" ht="15.75" hidden="false" customHeight="false" outlineLevel="0" collapsed="false">
      <c r="A91" s="158" t="s">
        <v>205</v>
      </c>
      <c r="B91" s="158" t="n">
        <v>5837</v>
      </c>
      <c r="C91" s="159" t="s">
        <v>279</v>
      </c>
      <c r="D91" s="160" t="s">
        <v>253</v>
      </c>
      <c r="E91" s="158" t="n">
        <v>0.039542</v>
      </c>
      <c r="F91" s="160"/>
    </row>
    <row r="92" customFormat="false" ht="15.75" hidden="false" customHeight="false" outlineLevel="0" collapsed="false">
      <c r="A92" s="158" t="s">
        <v>205</v>
      </c>
      <c r="B92" s="158" t="n">
        <v>88314</v>
      </c>
      <c r="C92" s="159" t="s">
        <v>280</v>
      </c>
      <c r="D92" s="160" t="s">
        <v>245</v>
      </c>
      <c r="E92" s="158" t="n">
        <v>0.470875</v>
      </c>
      <c r="F92" s="160"/>
    </row>
    <row r="93" customFormat="false" ht="15.75" hidden="false" customHeight="false" outlineLevel="0" collapsed="false">
      <c r="A93" s="158" t="s">
        <v>205</v>
      </c>
      <c r="B93" s="158" t="n">
        <v>91386</v>
      </c>
      <c r="C93" s="159" t="s">
        <v>281</v>
      </c>
      <c r="D93" s="160" t="s">
        <v>251</v>
      </c>
      <c r="E93" s="158" t="n">
        <v>0.019333</v>
      </c>
      <c r="F93" s="160"/>
    </row>
    <row r="94" customFormat="false" ht="15.75" hidden="false" customHeight="false" outlineLevel="0" collapsed="false">
      <c r="A94" s="158" t="s">
        <v>205</v>
      </c>
      <c r="B94" s="158" t="n">
        <v>95631</v>
      </c>
      <c r="C94" s="159" t="s">
        <v>282</v>
      </c>
      <c r="D94" s="160" t="s">
        <v>251</v>
      </c>
      <c r="E94" s="158" t="n">
        <v>0.033542</v>
      </c>
      <c r="F94" s="160"/>
    </row>
    <row r="95" customFormat="false" ht="15.75" hidden="false" customHeight="false" outlineLevel="0" collapsed="false">
      <c r="A95" s="158" t="s">
        <v>205</v>
      </c>
      <c r="B95" s="158" t="n">
        <v>95632</v>
      </c>
      <c r="C95" s="159" t="s">
        <v>283</v>
      </c>
      <c r="D95" s="160" t="s">
        <v>253</v>
      </c>
      <c r="E95" s="158" t="n">
        <v>0.025292</v>
      </c>
      <c r="F95" s="160"/>
    </row>
    <row r="96" customFormat="false" ht="15.75" hidden="false" customHeight="false" outlineLevel="0" collapsed="false">
      <c r="A96" s="158" t="s">
        <v>205</v>
      </c>
      <c r="B96" s="158" t="n">
        <v>96155</v>
      </c>
      <c r="C96" s="159" t="s">
        <v>284</v>
      </c>
      <c r="D96" s="160" t="s">
        <v>253</v>
      </c>
      <c r="E96" s="158" t="n">
        <v>0.044625</v>
      </c>
      <c r="F96" s="160"/>
    </row>
    <row r="97" customFormat="false" ht="15.75" hidden="false" customHeight="false" outlineLevel="0" collapsed="false">
      <c r="A97" s="158" t="s">
        <v>205</v>
      </c>
      <c r="B97" s="158" t="n">
        <v>96157</v>
      </c>
      <c r="C97" s="159" t="s">
        <v>285</v>
      </c>
      <c r="D97" s="160" t="s">
        <v>251</v>
      </c>
      <c r="E97" s="158" t="n">
        <v>0.014208</v>
      </c>
      <c r="F97" s="160"/>
    </row>
    <row r="98" customFormat="false" ht="15.75" hidden="false" customHeight="false" outlineLevel="0" collapsed="false">
      <c r="A98" s="158" t="s">
        <v>205</v>
      </c>
      <c r="B98" s="158" t="n">
        <v>96463</v>
      </c>
      <c r="C98" s="159" t="s">
        <v>286</v>
      </c>
      <c r="D98" s="160" t="s">
        <v>251</v>
      </c>
      <c r="E98" s="158" t="n">
        <v>0.017458</v>
      </c>
      <c r="F98" s="160"/>
    </row>
    <row r="99" customFormat="false" ht="15.75" hidden="false" customHeight="false" outlineLevel="0" collapsed="false">
      <c r="A99" s="158" t="s">
        <v>205</v>
      </c>
      <c r="B99" s="158" t="n">
        <v>96464</v>
      </c>
      <c r="C99" s="159" t="s">
        <v>287</v>
      </c>
      <c r="D99" s="160" t="s">
        <v>253</v>
      </c>
      <c r="E99" s="158" t="n">
        <v>0.04125</v>
      </c>
      <c r="F99" s="160"/>
    </row>
    <row r="100" customFormat="false" ht="15.75" hidden="false" customHeight="false" outlineLevel="0" collapsed="false">
      <c r="A100" s="127"/>
      <c r="B100" s="127"/>
      <c r="C100" s="127"/>
      <c r="D100" s="127"/>
      <c r="E100" s="127"/>
      <c r="F100" s="127"/>
    </row>
    <row r="101" customFormat="false" ht="15.75" hidden="false" customHeight="false" outlineLevel="0" collapsed="false">
      <c r="A101" s="154" t="s">
        <v>17</v>
      </c>
      <c r="B101" s="154" t="n">
        <v>10</v>
      </c>
      <c r="C101" s="155" t="s">
        <v>304</v>
      </c>
      <c r="D101" s="154" t="s">
        <v>305</v>
      </c>
      <c r="E101" s="156"/>
      <c r="F101" s="162"/>
    </row>
    <row r="102" customFormat="false" ht="15.75" hidden="false" customHeight="false" outlineLevel="0" collapsed="false">
      <c r="A102" s="158" t="s">
        <v>17</v>
      </c>
      <c r="B102" s="158" t="n">
        <v>7</v>
      </c>
      <c r="C102" s="159" t="s">
        <v>288</v>
      </c>
      <c r="D102" s="160" t="s">
        <v>276</v>
      </c>
      <c r="E102" s="158" t="n">
        <v>1</v>
      </c>
      <c r="F102" s="160"/>
    </row>
    <row r="103" customFormat="false" ht="15.75" hidden="false" customHeight="false" outlineLevel="0" collapsed="false">
      <c r="A103" s="158" t="s">
        <v>205</v>
      </c>
      <c r="B103" s="158" t="n">
        <v>5835</v>
      </c>
      <c r="C103" s="159" t="s">
        <v>278</v>
      </c>
      <c r="D103" s="160" t="s">
        <v>251</v>
      </c>
      <c r="E103" s="158" t="n">
        <v>0.013792</v>
      </c>
      <c r="F103" s="160"/>
    </row>
    <row r="104" customFormat="false" ht="15.75" hidden="false" customHeight="false" outlineLevel="0" collapsed="false">
      <c r="A104" s="158" t="s">
        <v>205</v>
      </c>
      <c r="B104" s="158" t="n">
        <v>5837</v>
      </c>
      <c r="C104" s="159" t="s">
        <v>279</v>
      </c>
      <c r="D104" s="160" t="s">
        <v>253</v>
      </c>
      <c r="E104" s="158" t="n">
        <v>0.02825</v>
      </c>
      <c r="F104" s="160"/>
    </row>
    <row r="105" customFormat="false" ht="15.75" hidden="false" customHeight="false" outlineLevel="0" collapsed="false">
      <c r="A105" s="158" t="s">
        <v>205</v>
      </c>
      <c r="B105" s="158" t="n">
        <v>88314</v>
      </c>
      <c r="C105" s="159" t="s">
        <v>280</v>
      </c>
      <c r="D105" s="160" t="s">
        <v>245</v>
      </c>
      <c r="E105" s="158" t="n">
        <v>0.336333</v>
      </c>
      <c r="F105" s="160"/>
    </row>
    <row r="106" customFormat="false" ht="15.75" hidden="false" customHeight="false" outlineLevel="0" collapsed="false">
      <c r="A106" s="158" t="s">
        <v>205</v>
      </c>
      <c r="B106" s="158" t="n">
        <v>91386</v>
      </c>
      <c r="C106" s="159" t="s">
        <v>281</v>
      </c>
      <c r="D106" s="160" t="s">
        <v>251</v>
      </c>
      <c r="E106" s="158" t="n">
        <v>0.013792</v>
      </c>
      <c r="F106" s="160"/>
    </row>
    <row r="107" customFormat="false" ht="15.75" hidden="false" customHeight="false" outlineLevel="0" collapsed="false">
      <c r="A107" s="158" t="s">
        <v>205</v>
      </c>
      <c r="B107" s="158" t="n">
        <v>95631</v>
      </c>
      <c r="C107" s="159" t="s">
        <v>282</v>
      </c>
      <c r="D107" s="160" t="s">
        <v>251</v>
      </c>
      <c r="E107" s="158" t="n">
        <v>0.023958</v>
      </c>
      <c r="F107" s="160"/>
    </row>
    <row r="108" customFormat="false" ht="15.75" hidden="false" customHeight="false" outlineLevel="0" collapsed="false">
      <c r="A108" s="158" t="s">
        <v>205</v>
      </c>
      <c r="B108" s="158" t="n">
        <v>95632</v>
      </c>
      <c r="C108" s="159" t="s">
        <v>283</v>
      </c>
      <c r="D108" s="160" t="s">
        <v>253</v>
      </c>
      <c r="E108" s="158" t="n">
        <v>0.018083</v>
      </c>
      <c r="F108" s="160"/>
    </row>
    <row r="109" customFormat="false" ht="15.75" hidden="false" customHeight="false" outlineLevel="0" collapsed="false">
      <c r="A109" s="158" t="s">
        <v>205</v>
      </c>
      <c r="B109" s="158" t="n">
        <v>96155</v>
      </c>
      <c r="C109" s="159" t="s">
        <v>284</v>
      </c>
      <c r="D109" s="160" t="s">
        <v>253</v>
      </c>
      <c r="E109" s="158" t="n">
        <v>0.027833</v>
      </c>
      <c r="F109" s="160"/>
    </row>
    <row r="110" customFormat="false" ht="15.75" hidden="false" customHeight="false" outlineLevel="0" collapsed="false">
      <c r="A110" s="158" t="s">
        <v>205</v>
      </c>
      <c r="B110" s="158" t="n">
        <v>96157</v>
      </c>
      <c r="C110" s="159" t="s">
        <v>285</v>
      </c>
      <c r="D110" s="160" t="s">
        <v>251</v>
      </c>
      <c r="E110" s="158" t="n">
        <v>0.014208</v>
      </c>
      <c r="F110" s="160"/>
    </row>
    <row r="111" customFormat="false" ht="15.75" hidden="false" customHeight="false" outlineLevel="0" collapsed="false">
      <c r="A111" s="158" t="s">
        <v>205</v>
      </c>
      <c r="B111" s="158" t="n">
        <v>96463</v>
      </c>
      <c r="C111" s="159" t="s">
        <v>286</v>
      </c>
      <c r="D111" s="160" t="s">
        <v>251</v>
      </c>
      <c r="E111" s="158" t="n">
        <v>0.012458</v>
      </c>
      <c r="F111" s="160"/>
    </row>
    <row r="112" customFormat="false" ht="15.75" hidden="false" customHeight="false" outlineLevel="0" collapsed="false">
      <c r="A112" s="158" t="s">
        <v>205</v>
      </c>
      <c r="B112" s="158" t="n">
        <v>96464</v>
      </c>
      <c r="C112" s="159" t="s">
        <v>287</v>
      </c>
      <c r="D112" s="160" t="s">
        <v>253</v>
      </c>
      <c r="E112" s="158" t="n">
        <v>0.029583</v>
      </c>
      <c r="F112" s="160"/>
    </row>
    <row r="113" customFormat="false" ht="15.75" hidden="false" customHeight="false" outlineLevel="0" collapsed="false">
      <c r="A113" s="127"/>
      <c r="B113" s="127"/>
      <c r="C113" s="127"/>
      <c r="D113" s="127"/>
      <c r="E113" s="127"/>
      <c r="F113" s="127"/>
    </row>
    <row r="114" customFormat="false" ht="15.75" hidden="false" customHeight="false" outlineLevel="0" collapsed="false">
      <c r="A114" s="154" t="s">
        <v>17</v>
      </c>
      <c r="B114" s="154" t="n">
        <v>11</v>
      </c>
      <c r="C114" s="155" t="s">
        <v>27</v>
      </c>
      <c r="D114" s="154" t="s">
        <v>237</v>
      </c>
      <c r="E114" s="156"/>
      <c r="F114" s="157"/>
    </row>
    <row r="115" customFormat="false" ht="15.75" hidden="false" customHeight="false" outlineLevel="0" collapsed="false">
      <c r="A115" s="158" t="s">
        <v>205</v>
      </c>
      <c r="B115" s="158" t="n">
        <v>89883</v>
      </c>
      <c r="C115" s="159" t="s">
        <v>306</v>
      </c>
      <c r="D115" s="160" t="s">
        <v>251</v>
      </c>
      <c r="E115" s="158" t="n">
        <v>3.25</v>
      </c>
      <c r="F115" s="160"/>
    </row>
    <row r="116" customFormat="false" ht="15.75" hidden="false" customHeight="false" outlineLevel="0" collapsed="false">
      <c r="A116" s="158" t="s">
        <v>205</v>
      </c>
      <c r="B116" s="158" t="n">
        <v>5824</v>
      </c>
      <c r="C116" s="159" t="s">
        <v>307</v>
      </c>
      <c r="D116" s="160" t="s">
        <v>251</v>
      </c>
      <c r="E116" s="158" t="n">
        <v>2.5</v>
      </c>
      <c r="F116" s="160"/>
    </row>
    <row r="117" customFormat="false" ht="15.75" hidden="false" customHeight="false" outlineLevel="0" collapsed="false">
      <c r="A117" s="158" t="s">
        <v>205</v>
      </c>
      <c r="B117" s="158" t="n">
        <v>89272</v>
      </c>
      <c r="C117" s="159" t="s">
        <v>308</v>
      </c>
      <c r="D117" s="160" t="s">
        <v>251</v>
      </c>
      <c r="E117" s="158" t="n">
        <v>1</v>
      </c>
      <c r="F117" s="160"/>
    </row>
    <row r="118" customFormat="false" ht="15.75" hidden="false" customHeight="false" outlineLevel="0" collapsed="false">
      <c r="A118" s="158" t="s">
        <v>205</v>
      </c>
      <c r="B118" s="158" t="n">
        <v>91384</v>
      </c>
      <c r="C118" s="159" t="s">
        <v>309</v>
      </c>
      <c r="D118" s="160" t="s">
        <v>245</v>
      </c>
      <c r="E118" s="158" t="n">
        <v>2.5</v>
      </c>
      <c r="F118" s="160"/>
    </row>
    <row r="119" customFormat="false" ht="15.75" hidden="false" customHeight="false" outlineLevel="0" collapsed="false">
      <c r="A119" s="158" t="s">
        <v>205</v>
      </c>
      <c r="B119" s="158" t="n">
        <v>6259</v>
      </c>
      <c r="C119" s="159" t="s">
        <v>310</v>
      </c>
      <c r="D119" s="160" t="s">
        <v>251</v>
      </c>
      <c r="E119" s="158" t="n">
        <v>3</v>
      </c>
      <c r="F119" s="160"/>
    </row>
    <row r="120" customFormat="false" ht="15.75" hidden="false" customHeight="false" outlineLevel="0" collapsed="false">
      <c r="A120" s="127"/>
      <c r="B120" s="127"/>
      <c r="C120" s="127"/>
      <c r="D120" s="127"/>
      <c r="E120" s="127"/>
      <c r="F120" s="127"/>
    </row>
    <row r="121" customFormat="false" ht="15.75" hidden="false" customHeight="false" outlineLevel="0" collapsed="false">
      <c r="A121" s="154" t="s">
        <v>17</v>
      </c>
      <c r="B121" s="154" t="n">
        <v>12</v>
      </c>
      <c r="C121" s="155" t="s">
        <v>172</v>
      </c>
      <c r="D121" s="154" t="s">
        <v>237</v>
      </c>
      <c r="E121" s="156"/>
      <c r="F121" s="157"/>
    </row>
    <row r="122" customFormat="false" ht="15.75" hidden="false" customHeight="false" outlineLevel="0" collapsed="false">
      <c r="A122" s="158" t="s">
        <v>205</v>
      </c>
      <c r="B122" s="158" t="n">
        <v>89883</v>
      </c>
      <c r="C122" s="159" t="s">
        <v>306</v>
      </c>
      <c r="D122" s="160" t="s">
        <v>251</v>
      </c>
      <c r="E122" s="158" t="n">
        <v>3.25</v>
      </c>
      <c r="F122" s="160"/>
    </row>
    <row r="123" customFormat="false" ht="15.75" hidden="false" customHeight="false" outlineLevel="0" collapsed="false">
      <c r="A123" s="158" t="s">
        <v>205</v>
      </c>
      <c r="B123" s="158" t="n">
        <v>5824</v>
      </c>
      <c r="C123" s="159" t="s">
        <v>307</v>
      </c>
      <c r="D123" s="160" t="s">
        <v>251</v>
      </c>
      <c r="E123" s="158" t="n">
        <v>2.5</v>
      </c>
      <c r="F123" s="160"/>
    </row>
    <row r="124" customFormat="false" ht="15.75" hidden="false" customHeight="false" outlineLevel="0" collapsed="false">
      <c r="A124" s="158" t="s">
        <v>205</v>
      </c>
      <c r="B124" s="158" t="n">
        <v>89272</v>
      </c>
      <c r="C124" s="159" t="s">
        <v>308</v>
      </c>
      <c r="D124" s="160" t="s">
        <v>251</v>
      </c>
      <c r="E124" s="158" t="n">
        <v>1</v>
      </c>
      <c r="F124" s="160"/>
    </row>
    <row r="125" customFormat="false" ht="15.75" hidden="false" customHeight="false" outlineLevel="0" collapsed="false">
      <c r="A125" s="158" t="s">
        <v>205</v>
      </c>
      <c r="B125" s="158" t="n">
        <v>91384</v>
      </c>
      <c r="C125" s="159" t="s">
        <v>309</v>
      </c>
      <c r="D125" s="160" t="s">
        <v>245</v>
      </c>
      <c r="E125" s="158" t="n">
        <v>2.5</v>
      </c>
      <c r="F125" s="160"/>
    </row>
    <row r="126" customFormat="false" ht="15.75" hidden="false" customHeight="false" outlineLevel="0" collapsed="false">
      <c r="A126" s="158" t="s">
        <v>205</v>
      </c>
      <c r="B126" s="158" t="n">
        <v>6259</v>
      </c>
      <c r="C126" s="159" t="s">
        <v>310</v>
      </c>
      <c r="D126" s="160" t="s">
        <v>251</v>
      </c>
      <c r="E126" s="158" t="n">
        <v>3</v>
      </c>
      <c r="F126" s="160"/>
    </row>
    <row r="127" customFormat="false" ht="15.75" hidden="false" customHeight="false" outlineLevel="0" collapsed="false">
      <c r="A127" s="127"/>
      <c r="B127" s="127"/>
      <c r="C127" s="127"/>
      <c r="D127" s="127"/>
      <c r="E127" s="127"/>
      <c r="F127" s="127"/>
    </row>
    <row r="128" customFormat="false" ht="15.75" hidden="false" customHeight="false" outlineLevel="0" collapsed="false">
      <c r="A128" s="154" t="s">
        <v>17</v>
      </c>
      <c r="B128" s="154" t="n">
        <v>13</v>
      </c>
      <c r="C128" s="155" t="s">
        <v>23</v>
      </c>
      <c r="D128" s="154" t="s">
        <v>237</v>
      </c>
      <c r="E128" s="156"/>
      <c r="F128" s="157"/>
    </row>
    <row r="129" customFormat="false" ht="15.75" hidden="false" customHeight="false" outlineLevel="0" collapsed="false">
      <c r="A129" s="158" t="s">
        <v>263</v>
      </c>
      <c r="B129" s="158" t="n">
        <v>4813</v>
      </c>
      <c r="C129" s="159" t="s">
        <v>311</v>
      </c>
      <c r="D129" s="160" t="s">
        <v>31</v>
      </c>
      <c r="E129" s="158" t="n">
        <v>4.5</v>
      </c>
      <c r="F129" s="160"/>
    </row>
    <row r="130" customFormat="false" ht="15.75" hidden="false" customHeight="false" outlineLevel="0" collapsed="false">
      <c r="A130" s="158" t="s">
        <v>205</v>
      </c>
      <c r="B130" s="158" t="n">
        <v>103695</v>
      </c>
      <c r="C130" s="159" t="s">
        <v>312</v>
      </c>
      <c r="D130" s="160" t="s">
        <v>313</v>
      </c>
      <c r="E130" s="158" t="n">
        <v>2</v>
      </c>
      <c r="F130" s="160"/>
    </row>
    <row r="131" customFormat="false" ht="15.75" hidden="false" customHeight="false" outlineLevel="0" collapsed="false">
      <c r="A131" s="127"/>
      <c r="B131" s="127"/>
      <c r="C131" s="127"/>
      <c r="D131" s="127"/>
      <c r="E131" s="127"/>
      <c r="F131" s="127"/>
    </row>
    <row r="132" customFormat="false" ht="15.75" hidden="false" customHeight="false" outlineLevel="0" collapsed="false">
      <c r="A132" s="154" t="s">
        <v>17</v>
      </c>
      <c r="B132" s="154" t="n">
        <v>14</v>
      </c>
      <c r="C132" s="155" t="s">
        <v>152</v>
      </c>
      <c r="D132" s="154" t="s">
        <v>257</v>
      </c>
      <c r="E132" s="156"/>
      <c r="F132" s="162"/>
    </row>
    <row r="133" customFormat="false" ht="15.75" hidden="false" customHeight="false" outlineLevel="0" collapsed="false">
      <c r="A133" s="158" t="s">
        <v>205</v>
      </c>
      <c r="B133" s="158" t="n">
        <v>94991</v>
      </c>
      <c r="C133" s="159" t="s">
        <v>314</v>
      </c>
      <c r="D133" s="160" t="s">
        <v>290</v>
      </c>
      <c r="E133" s="158" t="n">
        <v>0.00875</v>
      </c>
      <c r="F133" s="160"/>
    </row>
    <row r="134" customFormat="false" ht="15.75" hidden="false" customHeight="false" outlineLevel="0" collapsed="false">
      <c r="A134" s="158" t="s">
        <v>263</v>
      </c>
      <c r="B134" s="158" t="s">
        <v>315</v>
      </c>
      <c r="C134" s="159" t="s">
        <v>316</v>
      </c>
      <c r="D134" s="160" t="s">
        <v>317</v>
      </c>
      <c r="E134" s="158" t="n">
        <v>4</v>
      </c>
      <c r="F134" s="160"/>
    </row>
    <row r="135" customFormat="false" ht="15.75" hidden="false" customHeight="false" outlineLevel="0" collapsed="false">
      <c r="A135" s="127"/>
      <c r="B135" s="127"/>
      <c r="C135" s="127"/>
      <c r="D135" s="127"/>
      <c r="E135" s="127"/>
      <c r="F135" s="127"/>
    </row>
    <row r="136" customFormat="false" ht="15.75" hidden="false" customHeight="false" outlineLevel="0" collapsed="false">
      <c r="A136" s="154" t="s">
        <v>17</v>
      </c>
      <c r="B136" s="154" t="n">
        <v>15</v>
      </c>
      <c r="C136" s="155" t="s">
        <v>318</v>
      </c>
      <c r="D136" s="154" t="s">
        <v>254</v>
      </c>
      <c r="E136" s="156"/>
      <c r="F136" s="162"/>
    </row>
    <row r="137" customFormat="false" ht="15.75" hidden="false" customHeight="false" outlineLevel="0" collapsed="false">
      <c r="A137" s="158" t="s">
        <v>255</v>
      </c>
      <c r="B137" s="158" t="n">
        <v>7258</v>
      </c>
      <c r="C137" s="159" t="s">
        <v>319</v>
      </c>
      <c r="D137" s="160" t="s">
        <v>313</v>
      </c>
      <c r="E137" s="158" t="n">
        <v>146.98</v>
      </c>
      <c r="F137" s="160"/>
    </row>
    <row r="138" customFormat="false" ht="15.75" hidden="false" customHeight="false" outlineLevel="0" collapsed="false">
      <c r="A138" s="158" t="s">
        <v>205</v>
      </c>
      <c r="B138" s="158" t="n">
        <v>87292</v>
      </c>
      <c r="C138" s="159" t="s">
        <v>320</v>
      </c>
      <c r="D138" s="160" t="s">
        <v>290</v>
      </c>
      <c r="E138" s="158" t="n">
        <v>0.056</v>
      </c>
      <c r="F138" s="160"/>
    </row>
    <row r="139" customFormat="false" ht="15.75" hidden="false" customHeight="false" outlineLevel="0" collapsed="false">
      <c r="A139" s="158" t="s">
        <v>205</v>
      </c>
      <c r="B139" s="158" t="n">
        <v>88309</v>
      </c>
      <c r="C139" s="159" t="s">
        <v>321</v>
      </c>
      <c r="D139" s="160" t="s">
        <v>245</v>
      </c>
      <c r="E139" s="158" t="n">
        <v>3.878</v>
      </c>
      <c r="F139" s="160"/>
    </row>
    <row r="140" customFormat="false" ht="15.75" hidden="false" customHeight="false" outlineLevel="0" collapsed="false">
      <c r="A140" s="158" t="s">
        <v>205</v>
      </c>
      <c r="B140" s="158" t="n">
        <v>88316</v>
      </c>
      <c r="C140" s="159" t="s">
        <v>260</v>
      </c>
      <c r="D140" s="160" t="s">
        <v>245</v>
      </c>
      <c r="E140" s="158" t="n">
        <v>1.94</v>
      </c>
      <c r="F140" s="160"/>
    </row>
    <row r="141" customFormat="false" ht="15.75" hidden="false" customHeight="false" outlineLevel="0" collapsed="false">
      <c r="A141" s="127"/>
      <c r="B141" s="127"/>
      <c r="C141" s="127"/>
      <c r="D141" s="127"/>
      <c r="E141" s="127"/>
      <c r="F141" s="127"/>
    </row>
    <row r="142" customFormat="false" ht="15.75" hidden="false" customHeight="false" outlineLevel="0" collapsed="false">
      <c r="A142" s="154" t="s">
        <v>17</v>
      </c>
      <c r="B142" s="154" t="n">
        <v>16</v>
      </c>
      <c r="C142" s="155" t="s">
        <v>322</v>
      </c>
      <c r="D142" s="154" t="s">
        <v>237</v>
      </c>
      <c r="E142" s="156"/>
      <c r="F142" s="157"/>
    </row>
    <row r="143" customFormat="false" ht="15.75" hidden="false" customHeight="false" outlineLevel="0" collapsed="false">
      <c r="A143" s="158" t="s">
        <v>323</v>
      </c>
      <c r="B143" s="158" t="n">
        <v>17</v>
      </c>
      <c r="C143" s="159" t="s">
        <v>324</v>
      </c>
      <c r="D143" s="160" t="s">
        <v>237</v>
      </c>
      <c r="E143" s="158" t="n">
        <v>1</v>
      </c>
      <c r="F143" s="160"/>
    </row>
    <row r="144" customFormat="false" ht="15.75" hidden="false" customHeight="false" outlineLevel="0" collapsed="false">
      <c r="A144" s="158" t="s">
        <v>205</v>
      </c>
      <c r="B144" s="158" t="n">
        <v>97096</v>
      </c>
      <c r="C144" s="159" t="s">
        <v>325</v>
      </c>
      <c r="D144" s="160" t="s">
        <v>290</v>
      </c>
      <c r="E144" s="158" t="n">
        <v>0.332</v>
      </c>
      <c r="F144" s="160"/>
    </row>
    <row r="145" customFormat="false" ht="15.75" hidden="false" customHeight="false" outlineLevel="0" collapsed="false">
      <c r="A145" s="158" t="s">
        <v>205</v>
      </c>
      <c r="B145" s="158" t="n">
        <v>88309</v>
      </c>
      <c r="C145" s="159" t="s">
        <v>321</v>
      </c>
      <c r="D145" s="160" t="s">
        <v>245</v>
      </c>
      <c r="E145" s="158" t="n">
        <v>0.5109</v>
      </c>
      <c r="F145" s="160"/>
    </row>
    <row r="146" customFormat="false" ht="15.75" hidden="false" customHeight="false" outlineLevel="0" collapsed="false">
      <c r="A146" s="158" t="s">
        <v>205</v>
      </c>
      <c r="B146" s="158" t="n">
        <v>88316</v>
      </c>
      <c r="C146" s="159" t="s">
        <v>260</v>
      </c>
      <c r="D146" s="160" t="s">
        <v>245</v>
      </c>
      <c r="E146" s="158" t="n">
        <v>0.5109</v>
      </c>
      <c r="F146" s="160"/>
    </row>
    <row r="147" customFormat="false" ht="15.75" hidden="false" customHeight="false" outlineLevel="0" collapsed="false">
      <c r="A147" s="158" t="s">
        <v>323</v>
      </c>
      <c r="B147" s="158" t="n">
        <v>15</v>
      </c>
      <c r="C147" s="159" t="s">
        <v>318</v>
      </c>
      <c r="D147" s="160" t="s">
        <v>254</v>
      </c>
      <c r="E147" s="158" t="n">
        <v>8</v>
      </c>
      <c r="F147" s="160"/>
    </row>
    <row r="148" customFormat="false" ht="15.75" hidden="false" customHeight="false" outlineLevel="0" collapsed="false">
      <c r="A148" s="127"/>
      <c r="B148" s="127"/>
      <c r="C148" s="127"/>
      <c r="D148" s="127"/>
      <c r="E148" s="127"/>
      <c r="F148" s="127"/>
    </row>
    <row r="149" customFormat="false" ht="15.75" hidden="false" customHeight="false" outlineLevel="0" collapsed="false">
      <c r="A149" s="154" t="s">
        <v>17</v>
      </c>
      <c r="B149" s="154" t="n">
        <v>17</v>
      </c>
      <c r="C149" s="155" t="s">
        <v>324</v>
      </c>
      <c r="D149" s="154" t="s">
        <v>237</v>
      </c>
      <c r="E149" s="156"/>
      <c r="F149" s="162"/>
    </row>
    <row r="150" customFormat="false" ht="15.75" hidden="false" customHeight="false" outlineLevel="0" collapsed="false">
      <c r="A150" s="158" t="s">
        <v>255</v>
      </c>
      <c r="B150" s="158" t="n">
        <v>1330</v>
      </c>
      <c r="C150" s="159" t="s">
        <v>326</v>
      </c>
      <c r="D150" s="160" t="s">
        <v>292</v>
      </c>
      <c r="E150" s="158" t="n">
        <v>80</v>
      </c>
      <c r="F150" s="160"/>
    </row>
    <row r="151" customFormat="false" ht="15.75" hidden="false" customHeight="false" outlineLevel="0" collapsed="false">
      <c r="A151" s="158" t="s">
        <v>205</v>
      </c>
      <c r="B151" s="158" t="n">
        <v>88317</v>
      </c>
      <c r="C151" s="159" t="s">
        <v>327</v>
      </c>
      <c r="D151" s="160" t="s">
        <v>245</v>
      </c>
      <c r="E151" s="158" t="n">
        <v>2</v>
      </c>
      <c r="F151" s="160"/>
    </row>
    <row r="152" customFormat="false" ht="15.75" hidden="false" customHeight="false" outlineLevel="0" collapsed="false">
      <c r="A152" s="158" t="s">
        <v>205</v>
      </c>
      <c r="B152" s="158" t="n">
        <v>88315</v>
      </c>
      <c r="C152" s="159" t="s">
        <v>328</v>
      </c>
      <c r="D152" s="160" t="s">
        <v>245</v>
      </c>
      <c r="E152" s="158" t="n">
        <v>1</v>
      </c>
      <c r="F152" s="160"/>
    </row>
    <row r="153" customFormat="false" ht="15.75" hidden="false" customHeight="false" outlineLevel="0" collapsed="false">
      <c r="A153" s="158" t="s">
        <v>205</v>
      </c>
      <c r="B153" s="158" t="n">
        <v>98746</v>
      </c>
      <c r="C153" s="159" t="s">
        <v>329</v>
      </c>
      <c r="D153" s="160" t="s">
        <v>257</v>
      </c>
      <c r="E153" s="158" t="n">
        <v>0.5</v>
      </c>
      <c r="F153" s="160"/>
    </row>
    <row r="154" customFormat="false" ht="15.75" hidden="false" customHeight="false" outlineLevel="0" collapsed="false">
      <c r="A154" s="127"/>
      <c r="B154" s="127"/>
      <c r="C154" s="127"/>
      <c r="D154" s="127"/>
      <c r="E154" s="127"/>
      <c r="F154" s="127"/>
    </row>
    <row r="155" customFormat="false" ht="15.75" hidden="false" customHeight="false" outlineLevel="0" collapsed="false">
      <c r="C155" s="127"/>
    </row>
    <row r="156" customFormat="false" ht="15.75" hidden="false" customHeight="false" outlineLevel="0" collapsed="false">
      <c r="C156" s="127"/>
    </row>
    <row r="157" customFormat="false" ht="15.75" hidden="false" customHeight="false" outlineLevel="0" collapsed="false">
      <c r="C157" s="127"/>
    </row>
    <row r="158" customFormat="false" ht="15.75" hidden="false" customHeight="false" outlineLevel="0" collapsed="false">
      <c r="C158" s="127"/>
    </row>
    <row r="159" customFormat="false" ht="15.75" hidden="false" customHeight="false" outlineLevel="0" collapsed="false">
      <c r="C159" s="127"/>
    </row>
    <row r="160" customFormat="false" ht="15.75" hidden="false" customHeight="false" outlineLevel="0" collapsed="false">
      <c r="C160" s="127"/>
    </row>
    <row r="161" customFormat="false" ht="15.75" hidden="false" customHeight="false" outlineLevel="0" collapsed="false">
      <c r="C161" s="127"/>
    </row>
    <row r="162" customFormat="false" ht="15.75" hidden="false" customHeight="false" outlineLevel="0" collapsed="false">
      <c r="C162" s="127"/>
    </row>
    <row r="163" customFormat="false" ht="15.75" hidden="false" customHeight="false" outlineLevel="0" collapsed="false">
      <c r="C163" s="127"/>
    </row>
    <row r="164" customFormat="false" ht="15.75" hidden="false" customHeight="false" outlineLevel="0" collapsed="false">
      <c r="C164" s="127"/>
    </row>
    <row r="165" customFormat="false" ht="15.75" hidden="false" customHeight="false" outlineLevel="0" collapsed="false">
      <c r="C165" s="127"/>
    </row>
    <row r="166" customFormat="false" ht="15.75" hidden="false" customHeight="false" outlineLevel="0" collapsed="false">
      <c r="C166" s="127"/>
    </row>
    <row r="167" customFormat="false" ht="15.75" hidden="false" customHeight="false" outlineLevel="0" collapsed="false">
      <c r="C167" s="127"/>
    </row>
    <row r="168" customFormat="false" ht="15.75" hidden="false" customHeight="false" outlineLevel="0" collapsed="false">
      <c r="C168" s="127"/>
    </row>
    <row r="169" customFormat="false" ht="15.75" hidden="false" customHeight="false" outlineLevel="0" collapsed="false">
      <c r="C169" s="127"/>
    </row>
    <row r="170" customFormat="false" ht="15.75" hidden="false" customHeight="false" outlineLevel="0" collapsed="false">
      <c r="C170" s="127"/>
    </row>
    <row r="171" customFormat="false" ht="15.75" hidden="false" customHeight="false" outlineLevel="0" collapsed="false">
      <c r="C171" s="127"/>
    </row>
    <row r="172" customFormat="false" ht="15.75" hidden="false" customHeight="false" outlineLevel="0" collapsed="false">
      <c r="C172" s="127"/>
    </row>
    <row r="173" customFormat="false" ht="15.75" hidden="false" customHeight="false" outlineLevel="0" collapsed="false">
      <c r="C173" s="127"/>
    </row>
    <row r="174" customFormat="false" ht="15.75" hidden="false" customHeight="false" outlineLevel="0" collapsed="false">
      <c r="C174" s="127"/>
    </row>
    <row r="175" customFormat="false" ht="15.75" hidden="false" customHeight="false" outlineLevel="0" collapsed="false">
      <c r="C175" s="127"/>
    </row>
    <row r="176" customFormat="false" ht="15.75" hidden="false" customHeight="false" outlineLevel="0" collapsed="false">
      <c r="C176" s="127"/>
    </row>
    <row r="177" customFormat="false" ht="15.75" hidden="false" customHeight="false" outlineLevel="0" collapsed="false">
      <c r="C177" s="127"/>
    </row>
    <row r="178" customFormat="false" ht="15.75" hidden="false" customHeight="false" outlineLevel="0" collapsed="false">
      <c r="C178" s="127"/>
    </row>
    <row r="179" customFormat="false" ht="15.75" hidden="false" customHeight="false" outlineLevel="0" collapsed="false">
      <c r="C179" s="127"/>
    </row>
    <row r="180" customFormat="false" ht="15.75" hidden="false" customHeight="false" outlineLevel="0" collapsed="false">
      <c r="C180" s="127"/>
    </row>
    <row r="181" customFormat="false" ht="15.75" hidden="false" customHeight="false" outlineLevel="0" collapsed="false">
      <c r="C181" s="127"/>
    </row>
    <row r="182" customFormat="false" ht="15.75" hidden="false" customHeight="false" outlineLevel="0" collapsed="false">
      <c r="C182" s="127"/>
    </row>
    <row r="183" customFormat="false" ht="15.75" hidden="false" customHeight="false" outlineLevel="0" collapsed="false">
      <c r="C183" s="127"/>
    </row>
    <row r="184" customFormat="false" ht="15.75" hidden="false" customHeight="false" outlineLevel="0" collapsed="false">
      <c r="C184" s="127"/>
    </row>
    <row r="185" customFormat="false" ht="15.75" hidden="false" customHeight="false" outlineLevel="0" collapsed="false">
      <c r="C185" s="127"/>
    </row>
    <row r="186" customFormat="false" ht="15.75" hidden="false" customHeight="false" outlineLevel="0" collapsed="false">
      <c r="C186" s="127"/>
    </row>
    <row r="187" customFormat="false" ht="15.75" hidden="false" customHeight="false" outlineLevel="0" collapsed="false">
      <c r="C187" s="127"/>
    </row>
    <row r="188" customFormat="false" ht="15.75" hidden="false" customHeight="false" outlineLevel="0" collapsed="false">
      <c r="C188" s="127"/>
    </row>
    <row r="189" customFormat="false" ht="15.75" hidden="false" customHeight="false" outlineLevel="0" collapsed="false">
      <c r="C189" s="127"/>
    </row>
    <row r="190" customFormat="false" ht="15.75" hidden="false" customHeight="false" outlineLevel="0" collapsed="false">
      <c r="C190" s="127"/>
    </row>
    <row r="191" customFormat="false" ht="15.75" hidden="false" customHeight="false" outlineLevel="0" collapsed="false">
      <c r="C191" s="127"/>
    </row>
    <row r="192" customFormat="false" ht="15.75" hidden="false" customHeight="false" outlineLevel="0" collapsed="false">
      <c r="C192" s="127"/>
    </row>
    <row r="193" customFormat="false" ht="15.75" hidden="false" customHeight="false" outlineLevel="0" collapsed="false">
      <c r="C193" s="127"/>
    </row>
    <row r="194" customFormat="false" ht="15.75" hidden="false" customHeight="false" outlineLevel="0" collapsed="false">
      <c r="C194" s="127"/>
    </row>
    <row r="195" customFormat="false" ht="15.75" hidden="false" customHeight="false" outlineLevel="0" collapsed="false">
      <c r="C195" s="127"/>
    </row>
    <row r="196" customFormat="false" ht="15.75" hidden="false" customHeight="false" outlineLevel="0" collapsed="false">
      <c r="C196" s="127"/>
    </row>
    <row r="197" customFormat="false" ht="15.75" hidden="false" customHeight="false" outlineLevel="0" collapsed="false">
      <c r="C197" s="127"/>
    </row>
    <row r="198" customFormat="false" ht="15.75" hidden="false" customHeight="false" outlineLevel="0" collapsed="false">
      <c r="C198" s="127"/>
    </row>
    <row r="199" customFormat="false" ht="15.75" hidden="false" customHeight="false" outlineLevel="0" collapsed="false">
      <c r="C199" s="127"/>
    </row>
    <row r="200" customFormat="false" ht="15.75" hidden="false" customHeight="false" outlineLevel="0" collapsed="false">
      <c r="C200" s="127"/>
    </row>
    <row r="201" customFormat="false" ht="15.75" hidden="false" customHeight="false" outlineLevel="0" collapsed="false">
      <c r="C201" s="127"/>
    </row>
    <row r="202" customFormat="false" ht="15.75" hidden="false" customHeight="false" outlineLevel="0" collapsed="false">
      <c r="C202" s="127"/>
    </row>
    <row r="203" customFormat="false" ht="15.75" hidden="false" customHeight="false" outlineLevel="0" collapsed="false">
      <c r="C203" s="127"/>
    </row>
    <row r="204" customFormat="false" ht="15.75" hidden="false" customHeight="false" outlineLevel="0" collapsed="false">
      <c r="C204" s="127"/>
    </row>
    <row r="205" customFormat="false" ht="15.75" hidden="false" customHeight="false" outlineLevel="0" collapsed="false">
      <c r="C205" s="127"/>
    </row>
    <row r="206" customFormat="false" ht="15.75" hidden="false" customHeight="false" outlineLevel="0" collapsed="false">
      <c r="C206" s="127"/>
    </row>
    <row r="207" customFormat="false" ht="15.75" hidden="false" customHeight="false" outlineLevel="0" collapsed="false">
      <c r="C207" s="127"/>
    </row>
    <row r="208" customFormat="false" ht="15.75" hidden="false" customHeight="false" outlineLevel="0" collapsed="false">
      <c r="C208" s="127"/>
    </row>
    <row r="209" customFormat="false" ht="15.75" hidden="false" customHeight="false" outlineLevel="0" collapsed="false">
      <c r="C209" s="127"/>
    </row>
    <row r="210" customFormat="false" ht="15.75" hidden="false" customHeight="false" outlineLevel="0" collapsed="false">
      <c r="C210" s="127"/>
    </row>
    <row r="211" customFormat="false" ht="15.75" hidden="false" customHeight="false" outlineLevel="0" collapsed="false">
      <c r="C211" s="127"/>
    </row>
    <row r="212" customFormat="false" ht="15.75" hidden="false" customHeight="false" outlineLevel="0" collapsed="false">
      <c r="C212" s="127"/>
    </row>
    <row r="213" customFormat="false" ht="15.75" hidden="false" customHeight="false" outlineLevel="0" collapsed="false">
      <c r="C213" s="127"/>
    </row>
    <row r="214" customFormat="false" ht="15.75" hidden="false" customHeight="false" outlineLevel="0" collapsed="false">
      <c r="C214" s="127"/>
    </row>
    <row r="215" customFormat="false" ht="15.75" hidden="false" customHeight="false" outlineLevel="0" collapsed="false">
      <c r="C215" s="127"/>
    </row>
    <row r="216" customFormat="false" ht="15.75" hidden="false" customHeight="false" outlineLevel="0" collapsed="false">
      <c r="C216" s="127"/>
    </row>
    <row r="217" customFormat="false" ht="15.75" hidden="false" customHeight="false" outlineLevel="0" collapsed="false">
      <c r="C217" s="127"/>
    </row>
    <row r="218" customFormat="false" ht="15.75" hidden="false" customHeight="false" outlineLevel="0" collapsed="false">
      <c r="C218" s="127"/>
    </row>
    <row r="219" customFormat="false" ht="15.75" hidden="false" customHeight="false" outlineLevel="0" collapsed="false">
      <c r="C219" s="127"/>
    </row>
    <row r="220" customFormat="false" ht="15.75" hidden="false" customHeight="false" outlineLevel="0" collapsed="false">
      <c r="C220" s="127"/>
    </row>
    <row r="221" customFormat="false" ht="15.75" hidden="false" customHeight="false" outlineLevel="0" collapsed="false">
      <c r="C221" s="127"/>
    </row>
    <row r="222" customFormat="false" ht="15.75" hidden="false" customHeight="false" outlineLevel="0" collapsed="false">
      <c r="C222" s="127"/>
    </row>
    <row r="223" customFormat="false" ht="15.75" hidden="false" customHeight="false" outlineLevel="0" collapsed="false">
      <c r="C223" s="127"/>
    </row>
    <row r="224" customFormat="false" ht="15.75" hidden="false" customHeight="false" outlineLevel="0" collapsed="false">
      <c r="C224" s="127"/>
    </row>
    <row r="225" customFormat="false" ht="15.75" hidden="false" customHeight="false" outlineLevel="0" collapsed="false">
      <c r="C225" s="127"/>
    </row>
    <row r="226" customFormat="false" ht="15.75" hidden="false" customHeight="false" outlineLevel="0" collapsed="false">
      <c r="C226" s="127"/>
    </row>
    <row r="227" customFormat="false" ht="15.75" hidden="false" customHeight="false" outlineLevel="0" collapsed="false">
      <c r="C227" s="127"/>
    </row>
    <row r="228" customFormat="false" ht="15.75" hidden="false" customHeight="false" outlineLevel="0" collapsed="false">
      <c r="C228" s="127"/>
    </row>
    <row r="229" customFormat="false" ht="15.75" hidden="false" customHeight="false" outlineLevel="0" collapsed="false">
      <c r="C229" s="127"/>
    </row>
    <row r="230" customFormat="false" ht="15.75" hidden="false" customHeight="false" outlineLevel="0" collapsed="false">
      <c r="C230" s="127"/>
    </row>
    <row r="231" customFormat="false" ht="15.75" hidden="false" customHeight="false" outlineLevel="0" collapsed="false">
      <c r="C231" s="127"/>
    </row>
    <row r="232" customFormat="false" ht="15.75" hidden="false" customHeight="false" outlineLevel="0" collapsed="false">
      <c r="C232" s="127"/>
    </row>
    <row r="233" customFormat="false" ht="15.75" hidden="false" customHeight="false" outlineLevel="0" collapsed="false">
      <c r="C233" s="127"/>
    </row>
    <row r="234" customFormat="false" ht="15.75" hidden="false" customHeight="false" outlineLevel="0" collapsed="false">
      <c r="C234" s="127"/>
    </row>
    <row r="235" customFormat="false" ht="15.75" hidden="false" customHeight="false" outlineLevel="0" collapsed="false">
      <c r="C235" s="127"/>
    </row>
    <row r="236" customFormat="false" ht="15.75" hidden="false" customHeight="false" outlineLevel="0" collapsed="false">
      <c r="C236" s="127"/>
    </row>
    <row r="237" customFormat="false" ht="15.75" hidden="false" customHeight="false" outlineLevel="0" collapsed="false">
      <c r="C237" s="127"/>
    </row>
    <row r="238" customFormat="false" ht="15.75" hidden="false" customHeight="false" outlineLevel="0" collapsed="false">
      <c r="C238" s="127"/>
    </row>
    <row r="239" customFormat="false" ht="15.75" hidden="false" customHeight="false" outlineLevel="0" collapsed="false">
      <c r="C239" s="127"/>
    </row>
    <row r="240" customFormat="false" ht="15.75" hidden="false" customHeight="false" outlineLevel="0" collapsed="false">
      <c r="C240" s="127"/>
    </row>
    <row r="241" customFormat="false" ht="15.75" hidden="false" customHeight="false" outlineLevel="0" collapsed="false">
      <c r="C241" s="127"/>
    </row>
    <row r="242" customFormat="false" ht="15.75" hidden="false" customHeight="false" outlineLevel="0" collapsed="false">
      <c r="C242" s="127"/>
    </row>
    <row r="243" customFormat="false" ht="15.75" hidden="false" customHeight="false" outlineLevel="0" collapsed="false">
      <c r="C243" s="127"/>
    </row>
    <row r="244" customFormat="false" ht="15.75" hidden="false" customHeight="false" outlineLevel="0" collapsed="false">
      <c r="C244" s="127"/>
    </row>
    <row r="245" customFormat="false" ht="15.75" hidden="false" customHeight="false" outlineLevel="0" collapsed="false">
      <c r="C245" s="127"/>
    </row>
    <row r="246" customFormat="false" ht="15.75" hidden="false" customHeight="false" outlineLevel="0" collapsed="false">
      <c r="C246" s="127"/>
    </row>
    <row r="247" customFormat="false" ht="15.75" hidden="false" customHeight="false" outlineLevel="0" collapsed="false">
      <c r="C247" s="127"/>
    </row>
    <row r="248" customFormat="false" ht="15.75" hidden="false" customHeight="false" outlineLevel="0" collapsed="false">
      <c r="C248" s="127"/>
    </row>
    <row r="249" customFormat="false" ht="15.75" hidden="false" customHeight="false" outlineLevel="0" collapsed="false">
      <c r="C249" s="127"/>
    </row>
    <row r="250" customFormat="false" ht="15.75" hidden="false" customHeight="false" outlineLevel="0" collapsed="false">
      <c r="C250" s="127"/>
    </row>
    <row r="251" customFormat="false" ht="15.75" hidden="false" customHeight="false" outlineLevel="0" collapsed="false">
      <c r="C251" s="127"/>
    </row>
    <row r="252" customFormat="false" ht="15.75" hidden="false" customHeight="false" outlineLevel="0" collapsed="false">
      <c r="C252" s="127"/>
    </row>
    <row r="253" customFormat="false" ht="15.75" hidden="false" customHeight="false" outlineLevel="0" collapsed="false">
      <c r="C253" s="127"/>
    </row>
    <row r="254" customFormat="false" ht="15.75" hidden="false" customHeight="false" outlineLevel="0" collapsed="false">
      <c r="C254" s="127"/>
    </row>
    <row r="255" customFormat="false" ht="15.75" hidden="false" customHeight="false" outlineLevel="0" collapsed="false">
      <c r="C255" s="127"/>
    </row>
    <row r="256" customFormat="false" ht="15.75" hidden="false" customHeight="false" outlineLevel="0" collapsed="false">
      <c r="C256" s="127"/>
    </row>
    <row r="257" customFormat="false" ht="15.75" hidden="false" customHeight="false" outlineLevel="0" collapsed="false">
      <c r="C257" s="127"/>
    </row>
    <row r="258" customFormat="false" ht="15.75" hidden="false" customHeight="false" outlineLevel="0" collapsed="false">
      <c r="C258" s="127"/>
    </row>
    <row r="259" customFormat="false" ht="15.75" hidden="false" customHeight="false" outlineLevel="0" collapsed="false">
      <c r="C259" s="127"/>
    </row>
    <row r="260" customFormat="false" ht="15.75" hidden="false" customHeight="false" outlineLevel="0" collapsed="false">
      <c r="C260" s="127"/>
    </row>
    <row r="261" customFormat="false" ht="15.75" hidden="false" customHeight="false" outlineLevel="0" collapsed="false">
      <c r="C261" s="127"/>
    </row>
    <row r="262" customFormat="false" ht="15.75" hidden="false" customHeight="false" outlineLevel="0" collapsed="false">
      <c r="C262" s="127"/>
    </row>
    <row r="263" customFormat="false" ht="15.75" hidden="false" customHeight="false" outlineLevel="0" collapsed="false">
      <c r="C263" s="127"/>
    </row>
    <row r="264" customFormat="false" ht="15.75" hidden="false" customHeight="false" outlineLevel="0" collapsed="false">
      <c r="C264" s="127"/>
    </row>
    <row r="265" customFormat="false" ht="15.75" hidden="false" customHeight="false" outlineLevel="0" collapsed="false">
      <c r="C265" s="127"/>
    </row>
    <row r="266" customFormat="false" ht="15.75" hidden="false" customHeight="false" outlineLevel="0" collapsed="false">
      <c r="C266" s="127"/>
    </row>
    <row r="267" customFormat="false" ht="15.75" hidden="false" customHeight="false" outlineLevel="0" collapsed="false">
      <c r="C267" s="127"/>
    </row>
    <row r="268" customFormat="false" ht="15.75" hidden="false" customHeight="false" outlineLevel="0" collapsed="false">
      <c r="C268" s="127"/>
    </row>
    <row r="269" customFormat="false" ht="15.75" hidden="false" customHeight="false" outlineLevel="0" collapsed="false">
      <c r="C269" s="127"/>
    </row>
    <row r="270" customFormat="false" ht="15.75" hidden="false" customHeight="false" outlineLevel="0" collapsed="false">
      <c r="C270" s="127"/>
    </row>
    <row r="271" customFormat="false" ht="15.75" hidden="false" customHeight="false" outlineLevel="0" collapsed="false">
      <c r="C271" s="127"/>
    </row>
    <row r="272" customFormat="false" ht="15.75" hidden="false" customHeight="false" outlineLevel="0" collapsed="false">
      <c r="C272" s="127"/>
    </row>
    <row r="273" customFormat="false" ht="15.75" hidden="false" customHeight="false" outlineLevel="0" collapsed="false">
      <c r="C273" s="127"/>
    </row>
    <row r="274" customFormat="false" ht="15.75" hidden="false" customHeight="false" outlineLevel="0" collapsed="false">
      <c r="C274" s="127"/>
    </row>
    <row r="275" customFormat="false" ht="15.75" hidden="false" customHeight="false" outlineLevel="0" collapsed="false">
      <c r="C275" s="127"/>
    </row>
    <row r="276" customFormat="false" ht="15.75" hidden="false" customHeight="false" outlineLevel="0" collapsed="false">
      <c r="C276" s="127"/>
    </row>
    <row r="277" customFormat="false" ht="15.75" hidden="false" customHeight="false" outlineLevel="0" collapsed="false">
      <c r="C277" s="127"/>
    </row>
    <row r="278" customFormat="false" ht="15.75" hidden="false" customHeight="false" outlineLevel="0" collapsed="false">
      <c r="C278" s="127"/>
    </row>
    <row r="279" customFormat="false" ht="15.75" hidden="false" customHeight="false" outlineLevel="0" collapsed="false">
      <c r="C279" s="127"/>
    </row>
    <row r="280" customFormat="false" ht="15.75" hidden="false" customHeight="false" outlineLevel="0" collapsed="false">
      <c r="C280" s="127"/>
    </row>
    <row r="281" customFormat="false" ht="15.75" hidden="false" customHeight="false" outlineLevel="0" collapsed="false">
      <c r="C281" s="127"/>
    </row>
    <row r="282" customFormat="false" ht="15.75" hidden="false" customHeight="false" outlineLevel="0" collapsed="false">
      <c r="C282" s="127"/>
    </row>
    <row r="283" customFormat="false" ht="15.75" hidden="false" customHeight="false" outlineLevel="0" collapsed="false">
      <c r="C283" s="127"/>
    </row>
    <row r="284" customFormat="false" ht="15.75" hidden="false" customHeight="false" outlineLevel="0" collapsed="false">
      <c r="C284" s="127"/>
    </row>
    <row r="285" customFormat="false" ht="15.75" hidden="false" customHeight="false" outlineLevel="0" collapsed="false">
      <c r="C285" s="127"/>
    </row>
    <row r="286" customFormat="false" ht="15.75" hidden="false" customHeight="false" outlineLevel="0" collapsed="false">
      <c r="C286" s="127"/>
    </row>
    <row r="287" customFormat="false" ht="15.75" hidden="false" customHeight="false" outlineLevel="0" collapsed="false">
      <c r="C287" s="127"/>
    </row>
    <row r="288" customFormat="false" ht="15.75" hidden="false" customHeight="false" outlineLevel="0" collapsed="false">
      <c r="C288" s="127"/>
    </row>
    <row r="289" customFormat="false" ht="15.75" hidden="false" customHeight="false" outlineLevel="0" collapsed="false">
      <c r="C289" s="127"/>
    </row>
    <row r="290" customFormat="false" ht="15.75" hidden="false" customHeight="false" outlineLevel="0" collapsed="false">
      <c r="C290" s="127"/>
    </row>
    <row r="291" customFormat="false" ht="15.75" hidden="false" customHeight="false" outlineLevel="0" collapsed="false">
      <c r="C291" s="127"/>
    </row>
    <row r="292" customFormat="false" ht="15.75" hidden="false" customHeight="false" outlineLevel="0" collapsed="false">
      <c r="C292" s="127"/>
    </row>
    <row r="293" customFormat="false" ht="15.75" hidden="false" customHeight="false" outlineLevel="0" collapsed="false">
      <c r="C293" s="127"/>
    </row>
    <row r="294" customFormat="false" ht="15.75" hidden="false" customHeight="false" outlineLevel="0" collapsed="false">
      <c r="C294" s="127"/>
    </row>
    <row r="295" customFormat="false" ht="15.75" hidden="false" customHeight="false" outlineLevel="0" collapsed="false">
      <c r="C295" s="127"/>
    </row>
    <row r="296" customFormat="false" ht="15.75" hidden="false" customHeight="false" outlineLevel="0" collapsed="false">
      <c r="C296" s="127"/>
    </row>
    <row r="297" customFormat="false" ht="15.75" hidden="false" customHeight="false" outlineLevel="0" collapsed="false">
      <c r="C297" s="127"/>
    </row>
    <row r="298" customFormat="false" ht="15.75" hidden="false" customHeight="false" outlineLevel="0" collapsed="false">
      <c r="C298" s="127"/>
    </row>
    <row r="299" customFormat="false" ht="15.75" hidden="false" customHeight="false" outlineLevel="0" collapsed="false">
      <c r="C299" s="127"/>
    </row>
    <row r="300" customFormat="false" ht="15.75" hidden="false" customHeight="false" outlineLevel="0" collapsed="false">
      <c r="C300" s="127"/>
    </row>
    <row r="301" customFormat="false" ht="15.75" hidden="false" customHeight="false" outlineLevel="0" collapsed="false">
      <c r="C301" s="127"/>
    </row>
    <row r="302" customFormat="false" ht="15.75" hidden="false" customHeight="false" outlineLevel="0" collapsed="false">
      <c r="C302" s="127"/>
    </row>
    <row r="303" customFormat="false" ht="15.75" hidden="false" customHeight="false" outlineLevel="0" collapsed="false">
      <c r="C303" s="127"/>
    </row>
    <row r="304" customFormat="false" ht="15.75" hidden="false" customHeight="false" outlineLevel="0" collapsed="false">
      <c r="C304" s="127"/>
    </row>
    <row r="305" customFormat="false" ht="15.75" hidden="false" customHeight="false" outlineLevel="0" collapsed="false">
      <c r="C305" s="127"/>
    </row>
    <row r="306" customFormat="false" ht="15.75" hidden="false" customHeight="false" outlineLevel="0" collapsed="false">
      <c r="C306" s="127"/>
    </row>
    <row r="307" customFormat="false" ht="15.75" hidden="false" customHeight="false" outlineLevel="0" collapsed="false">
      <c r="C307" s="127"/>
    </row>
    <row r="308" customFormat="false" ht="15.75" hidden="false" customHeight="false" outlineLevel="0" collapsed="false">
      <c r="C308" s="127"/>
    </row>
    <row r="309" customFormat="false" ht="15.75" hidden="false" customHeight="false" outlineLevel="0" collapsed="false">
      <c r="C309" s="127"/>
    </row>
    <row r="310" customFormat="false" ht="15.75" hidden="false" customHeight="false" outlineLevel="0" collapsed="false">
      <c r="C310" s="127"/>
    </row>
    <row r="311" customFormat="false" ht="15.75" hidden="false" customHeight="false" outlineLevel="0" collapsed="false">
      <c r="C311" s="127"/>
    </row>
    <row r="312" customFormat="false" ht="15.75" hidden="false" customHeight="false" outlineLevel="0" collapsed="false">
      <c r="C312" s="127"/>
    </row>
    <row r="313" customFormat="false" ht="15.75" hidden="false" customHeight="false" outlineLevel="0" collapsed="false">
      <c r="C313" s="127"/>
    </row>
    <row r="314" customFormat="false" ht="15.75" hidden="false" customHeight="false" outlineLevel="0" collapsed="false">
      <c r="C314" s="127"/>
    </row>
    <row r="315" customFormat="false" ht="15.75" hidden="false" customHeight="false" outlineLevel="0" collapsed="false">
      <c r="C315" s="127"/>
    </row>
    <row r="316" customFormat="false" ht="15.75" hidden="false" customHeight="false" outlineLevel="0" collapsed="false">
      <c r="C316" s="127"/>
    </row>
    <row r="317" customFormat="false" ht="15.75" hidden="false" customHeight="false" outlineLevel="0" collapsed="false">
      <c r="C317" s="127"/>
    </row>
    <row r="318" customFormat="false" ht="15.75" hidden="false" customHeight="false" outlineLevel="0" collapsed="false">
      <c r="C318" s="127"/>
    </row>
    <row r="319" customFormat="false" ht="15.75" hidden="false" customHeight="false" outlineLevel="0" collapsed="false">
      <c r="C319" s="127"/>
    </row>
    <row r="320" customFormat="false" ht="15.75" hidden="false" customHeight="false" outlineLevel="0" collapsed="false">
      <c r="C320" s="127"/>
    </row>
    <row r="321" customFormat="false" ht="15.75" hidden="false" customHeight="false" outlineLevel="0" collapsed="false">
      <c r="C321" s="127"/>
    </row>
    <row r="322" customFormat="false" ht="15.75" hidden="false" customHeight="false" outlineLevel="0" collapsed="false">
      <c r="C322" s="127"/>
    </row>
    <row r="323" customFormat="false" ht="15.75" hidden="false" customHeight="false" outlineLevel="0" collapsed="false">
      <c r="C323" s="127"/>
    </row>
    <row r="324" customFormat="false" ht="15.75" hidden="false" customHeight="false" outlineLevel="0" collapsed="false">
      <c r="C324" s="127"/>
    </row>
    <row r="325" customFormat="false" ht="15.75" hidden="false" customHeight="false" outlineLevel="0" collapsed="false">
      <c r="C325" s="127"/>
    </row>
    <row r="326" customFormat="false" ht="15.75" hidden="false" customHeight="false" outlineLevel="0" collapsed="false">
      <c r="C326" s="127"/>
    </row>
    <row r="327" customFormat="false" ht="15.75" hidden="false" customHeight="false" outlineLevel="0" collapsed="false">
      <c r="C327" s="127"/>
    </row>
    <row r="328" customFormat="false" ht="15.75" hidden="false" customHeight="false" outlineLevel="0" collapsed="false">
      <c r="C328" s="127"/>
    </row>
    <row r="329" customFormat="false" ht="15.75" hidden="false" customHeight="false" outlineLevel="0" collapsed="false">
      <c r="C329" s="127"/>
    </row>
    <row r="330" customFormat="false" ht="15.75" hidden="false" customHeight="false" outlineLevel="0" collapsed="false">
      <c r="C330" s="127"/>
    </row>
    <row r="331" customFormat="false" ht="15.75" hidden="false" customHeight="false" outlineLevel="0" collapsed="false">
      <c r="C331" s="127"/>
    </row>
    <row r="332" customFormat="false" ht="15.75" hidden="false" customHeight="false" outlineLevel="0" collapsed="false">
      <c r="C332" s="127"/>
    </row>
    <row r="333" customFormat="false" ht="15.75" hidden="false" customHeight="false" outlineLevel="0" collapsed="false">
      <c r="C333" s="127"/>
    </row>
    <row r="334" customFormat="false" ht="15.75" hidden="false" customHeight="false" outlineLevel="0" collapsed="false">
      <c r="C334" s="127"/>
    </row>
    <row r="335" customFormat="false" ht="15.75" hidden="false" customHeight="false" outlineLevel="0" collapsed="false">
      <c r="C335" s="127"/>
    </row>
    <row r="336" customFormat="false" ht="15.75" hidden="false" customHeight="false" outlineLevel="0" collapsed="false">
      <c r="C336" s="127"/>
    </row>
    <row r="337" customFormat="false" ht="15.75" hidden="false" customHeight="false" outlineLevel="0" collapsed="false">
      <c r="C337" s="127"/>
    </row>
    <row r="338" customFormat="false" ht="15.75" hidden="false" customHeight="false" outlineLevel="0" collapsed="false">
      <c r="C338" s="127"/>
    </row>
    <row r="339" customFormat="false" ht="15.75" hidden="false" customHeight="false" outlineLevel="0" collapsed="false">
      <c r="C339" s="127"/>
    </row>
    <row r="340" customFormat="false" ht="15.75" hidden="false" customHeight="false" outlineLevel="0" collapsed="false">
      <c r="C340" s="127"/>
    </row>
    <row r="341" customFormat="false" ht="15.75" hidden="false" customHeight="false" outlineLevel="0" collapsed="false">
      <c r="C341" s="127"/>
    </row>
    <row r="342" customFormat="false" ht="15.75" hidden="false" customHeight="false" outlineLevel="0" collapsed="false">
      <c r="C342" s="127"/>
    </row>
    <row r="343" customFormat="false" ht="15.75" hidden="false" customHeight="false" outlineLevel="0" collapsed="false">
      <c r="C343" s="127"/>
    </row>
    <row r="344" customFormat="false" ht="15.75" hidden="false" customHeight="false" outlineLevel="0" collapsed="false">
      <c r="C344" s="127"/>
    </row>
    <row r="345" customFormat="false" ht="15.75" hidden="false" customHeight="false" outlineLevel="0" collapsed="false">
      <c r="C345" s="127"/>
    </row>
    <row r="346" customFormat="false" ht="15.75" hidden="false" customHeight="false" outlineLevel="0" collapsed="false">
      <c r="C346" s="127"/>
    </row>
    <row r="347" customFormat="false" ht="15.75" hidden="false" customHeight="false" outlineLevel="0" collapsed="false">
      <c r="C347" s="127"/>
    </row>
    <row r="348" customFormat="false" ht="15.75" hidden="false" customHeight="false" outlineLevel="0" collapsed="false">
      <c r="C348" s="127"/>
    </row>
    <row r="349" customFormat="false" ht="15.75" hidden="false" customHeight="false" outlineLevel="0" collapsed="false">
      <c r="C349" s="127"/>
    </row>
    <row r="350" customFormat="false" ht="15.75" hidden="false" customHeight="false" outlineLevel="0" collapsed="false">
      <c r="C350" s="127"/>
    </row>
    <row r="351" customFormat="false" ht="15.75" hidden="false" customHeight="false" outlineLevel="0" collapsed="false">
      <c r="C351" s="127"/>
    </row>
    <row r="352" customFormat="false" ht="15.75" hidden="false" customHeight="false" outlineLevel="0" collapsed="false">
      <c r="C352" s="127"/>
    </row>
    <row r="353" customFormat="false" ht="15.75" hidden="false" customHeight="false" outlineLevel="0" collapsed="false">
      <c r="C353" s="127"/>
    </row>
    <row r="354" customFormat="false" ht="15.75" hidden="false" customHeight="false" outlineLevel="0" collapsed="false">
      <c r="C354" s="127"/>
    </row>
    <row r="355" customFormat="false" ht="15.75" hidden="false" customHeight="false" outlineLevel="0" collapsed="false">
      <c r="C355" s="127"/>
    </row>
    <row r="356" customFormat="false" ht="15.75" hidden="false" customHeight="false" outlineLevel="0" collapsed="false">
      <c r="C356" s="127"/>
    </row>
    <row r="357" customFormat="false" ht="15.75" hidden="false" customHeight="false" outlineLevel="0" collapsed="false">
      <c r="C357" s="127"/>
    </row>
    <row r="358" customFormat="false" ht="15.75" hidden="false" customHeight="false" outlineLevel="0" collapsed="false">
      <c r="C358" s="127"/>
    </row>
    <row r="359" customFormat="false" ht="15.75" hidden="false" customHeight="false" outlineLevel="0" collapsed="false">
      <c r="C359" s="127"/>
    </row>
    <row r="360" customFormat="false" ht="15.75" hidden="false" customHeight="false" outlineLevel="0" collapsed="false">
      <c r="C360" s="127"/>
    </row>
    <row r="361" customFormat="false" ht="15.75" hidden="false" customHeight="false" outlineLevel="0" collapsed="false">
      <c r="C361" s="127"/>
    </row>
    <row r="362" customFormat="false" ht="15.75" hidden="false" customHeight="false" outlineLevel="0" collapsed="false">
      <c r="C362" s="127"/>
    </row>
    <row r="363" customFormat="false" ht="15.75" hidden="false" customHeight="false" outlineLevel="0" collapsed="false">
      <c r="C363" s="127"/>
    </row>
    <row r="364" customFormat="false" ht="15.75" hidden="false" customHeight="false" outlineLevel="0" collapsed="false">
      <c r="C364" s="127"/>
    </row>
    <row r="365" customFormat="false" ht="15.75" hidden="false" customHeight="false" outlineLevel="0" collapsed="false">
      <c r="C365" s="127"/>
    </row>
    <row r="366" customFormat="false" ht="15.75" hidden="false" customHeight="false" outlineLevel="0" collapsed="false">
      <c r="C366" s="127"/>
    </row>
    <row r="367" customFormat="false" ht="15.75" hidden="false" customHeight="false" outlineLevel="0" collapsed="false">
      <c r="C367" s="127"/>
    </row>
    <row r="368" customFormat="false" ht="15.75" hidden="false" customHeight="false" outlineLevel="0" collapsed="false">
      <c r="C368" s="127"/>
    </row>
    <row r="369" customFormat="false" ht="15.75" hidden="false" customHeight="false" outlineLevel="0" collapsed="false">
      <c r="C369" s="127"/>
    </row>
    <row r="370" customFormat="false" ht="15.75" hidden="false" customHeight="false" outlineLevel="0" collapsed="false">
      <c r="C370" s="127"/>
    </row>
    <row r="371" customFormat="false" ht="15.75" hidden="false" customHeight="false" outlineLevel="0" collapsed="false">
      <c r="C371" s="127"/>
    </row>
    <row r="372" customFormat="false" ht="15.75" hidden="false" customHeight="false" outlineLevel="0" collapsed="false">
      <c r="C372" s="127"/>
    </row>
    <row r="373" customFormat="false" ht="15.75" hidden="false" customHeight="false" outlineLevel="0" collapsed="false">
      <c r="C373" s="127"/>
    </row>
    <row r="374" customFormat="false" ht="15.75" hidden="false" customHeight="false" outlineLevel="0" collapsed="false">
      <c r="C374" s="127"/>
    </row>
    <row r="375" customFormat="false" ht="15.75" hidden="false" customHeight="false" outlineLevel="0" collapsed="false">
      <c r="C375" s="127"/>
    </row>
    <row r="376" customFormat="false" ht="15.75" hidden="false" customHeight="false" outlineLevel="0" collapsed="false">
      <c r="C376" s="127"/>
    </row>
    <row r="377" customFormat="false" ht="15.75" hidden="false" customHeight="false" outlineLevel="0" collapsed="false">
      <c r="C377" s="127"/>
    </row>
    <row r="378" customFormat="false" ht="15.75" hidden="false" customHeight="false" outlineLevel="0" collapsed="false">
      <c r="C378" s="127"/>
    </row>
    <row r="379" customFormat="false" ht="15.75" hidden="false" customHeight="false" outlineLevel="0" collapsed="false">
      <c r="C379" s="127"/>
    </row>
    <row r="380" customFormat="false" ht="15.75" hidden="false" customHeight="false" outlineLevel="0" collapsed="false">
      <c r="C380" s="127"/>
    </row>
    <row r="381" customFormat="false" ht="15.75" hidden="false" customHeight="false" outlineLevel="0" collapsed="false">
      <c r="C381" s="127"/>
    </row>
    <row r="382" customFormat="false" ht="15.75" hidden="false" customHeight="false" outlineLevel="0" collapsed="false">
      <c r="C382" s="127"/>
    </row>
    <row r="383" customFormat="false" ht="15.75" hidden="false" customHeight="false" outlineLevel="0" collapsed="false">
      <c r="C383" s="127"/>
    </row>
    <row r="384" customFormat="false" ht="15.75" hidden="false" customHeight="false" outlineLevel="0" collapsed="false">
      <c r="C384" s="127"/>
    </row>
    <row r="385" customFormat="false" ht="15.75" hidden="false" customHeight="false" outlineLevel="0" collapsed="false">
      <c r="C385" s="127"/>
    </row>
    <row r="386" customFormat="false" ht="15.75" hidden="false" customHeight="false" outlineLevel="0" collapsed="false">
      <c r="C386" s="127"/>
    </row>
    <row r="387" customFormat="false" ht="15.75" hidden="false" customHeight="false" outlineLevel="0" collapsed="false">
      <c r="C387" s="127"/>
    </row>
    <row r="388" customFormat="false" ht="15.75" hidden="false" customHeight="false" outlineLevel="0" collapsed="false">
      <c r="C388" s="127"/>
    </row>
    <row r="389" customFormat="false" ht="15.75" hidden="false" customHeight="false" outlineLevel="0" collapsed="false">
      <c r="C389" s="127"/>
    </row>
    <row r="390" customFormat="false" ht="15.75" hidden="false" customHeight="false" outlineLevel="0" collapsed="false">
      <c r="C390" s="127"/>
    </row>
    <row r="391" customFormat="false" ht="15.75" hidden="false" customHeight="false" outlineLevel="0" collapsed="false">
      <c r="C391" s="127"/>
    </row>
    <row r="392" customFormat="false" ht="15.75" hidden="false" customHeight="false" outlineLevel="0" collapsed="false">
      <c r="C392" s="127"/>
    </row>
    <row r="393" customFormat="false" ht="15.75" hidden="false" customHeight="false" outlineLevel="0" collapsed="false">
      <c r="C393" s="127"/>
    </row>
    <row r="394" customFormat="false" ht="15.75" hidden="false" customHeight="false" outlineLevel="0" collapsed="false">
      <c r="C394" s="127"/>
    </row>
    <row r="395" customFormat="false" ht="15.75" hidden="false" customHeight="false" outlineLevel="0" collapsed="false">
      <c r="C395" s="127"/>
    </row>
    <row r="396" customFormat="false" ht="15.75" hidden="false" customHeight="false" outlineLevel="0" collapsed="false">
      <c r="C396" s="127"/>
    </row>
    <row r="397" customFormat="false" ht="15.75" hidden="false" customHeight="false" outlineLevel="0" collapsed="false">
      <c r="C397" s="127"/>
    </row>
    <row r="398" customFormat="false" ht="15.75" hidden="false" customHeight="false" outlineLevel="0" collapsed="false">
      <c r="C398" s="127"/>
    </row>
    <row r="399" customFormat="false" ht="15.75" hidden="false" customHeight="false" outlineLevel="0" collapsed="false">
      <c r="C399" s="127"/>
    </row>
    <row r="400" customFormat="false" ht="15.75" hidden="false" customHeight="false" outlineLevel="0" collapsed="false">
      <c r="C400" s="127"/>
    </row>
    <row r="401" customFormat="false" ht="15.75" hidden="false" customHeight="false" outlineLevel="0" collapsed="false">
      <c r="C401" s="127"/>
    </row>
    <row r="402" customFormat="false" ht="15.75" hidden="false" customHeight="false" outlineLevel="0" collapsed="false">
      <c r="C402" s="127"/>
    </row>
    <row r="403" customFormat="false" ht="15.75" hidden="false" customHeight="false" outlineLevel="0" collapsed="false">
      <c r="C403" s="127"/>
    </row>
    <row r="404" customFormat="false" ht="15.75" hidden="false" customHeight="false" outlineLevel="0" collapsed="false">
      <c r="C404" s="127"/>
    </row>
    <row r="405" customFormat="false" ht="15.75" hidden="false" customHeight="false" outlineLevel="0" collapsed="false">
      <c r="C405" s="127"/>
    </row>
    <row r="406" customFormat="false" ht="15.75" hidden="false" customHeight="false" outlineLevel="0" collapsed="false">
      <c r="C406" s="127"/>
    </row>
    <row r="407" customFormat="false" ht="15.75" hidden="false" customHeight="false" outlineLevel="0" collapsed="false">
      <c r="C407" s="127"/>
    </row>
    <row r="408" customFormat="false" ht="15.75" hidden="false" customHeight="false" outlineLevel="0" collapsed="false">
      <c r="C408" s="127"/>
    </row>
    <row r="409" customFormat="false" ht="15.75" hidden="false" customHeight="false" outlineLevel="0" collapsed="false">
      <c r="C409" s="127"/>
    </row>
    <row r="410" customFormat="false" ht="15.75" hidden="false" customHeight="false" outlineLevel="0" collapsed="false">
      <c r="C410" s="127"/>
    </row>
    <row r="411" customFormat="false" ht="15.75" hidden="false" customHeight="false" outlineLevel="0" collapsed="false">
      <c r="C411" s="127"/>
    </row>
    <row r="412" customFormat="false" ht="15.75" hidden="false" customHeight="false" outlineLevel="0" collapsed="false">
      <c r="C412" s="127"/>
    </row>
    <row r="413" customFormat="false" ht="15.75" hidden="false" customHeight="false" outlineLevel="0" collapsed="false">
      <c r="C413" s="127"/>
    </row>
    <row r="414" customFormat="false" ht="15.75" hidden="false" customHeight="false" outlineLevel="0" collapsed="false">
      <c r="C414" s="127"/>
    </row>
    <row r="415" customFormat="false" ht="15.75" hidden="false" customHeight="false" outlineLevel="0" collapsed="false">
      <c r="C415" s="127"/>
    </row>
    <row r="416" customFormat="false" ht="15.75" hidden="false" customHeight="false" outlineLevel="0" collapsed="false">
      <c r="C416" s="127"/>
    </row>
    <row r="417" customFormat="false" ht="15.75" hidden="false" customHeight="false" outlineLevel="0" collapsed="false">
      <c r="C417" s="127"/>
    </row>
    <row r="418" customFormat="false" ht="15.75" hidden="false" customHeight="false" outlineLevel="0" collapsed="false">
      <c r="C418" s="127"/>
    </row>
    <row r="419" customFormat="false" ht="15.75" hidden="false" customHeight="false" outlineLevel="0" collapsed="false">
      <c r="C419" s="127"/>
    </row>
    <row r="420" customFormat="false" ht="15.75" hidden="false" customHeight="false" outlineLevel="0" collapsed="false">
      <c r="C420" s="127"/>
    </row>
    <row r="421" customFormat="false" ht="15.75" hidden="false" customHeight="false" outlineLevel="0" collapsed="false">
      <c r="C421" s="127"/>
    </row>
    <row r="422" customFormat="false" ht="15.75" hidden="false" customHeight="false" outlineLevel="0" collapsed="false">
      <c r="C422" s="127"/>
    </row>
    <row r="423" customFormat="false" ht="15.75" hidden="false" customHeight="false" outlineLevel="0" collapsed="false">
      <c r="C423" s="127"/>
    </row>
    <row r="424" customFormat="false" ht="15.75" hidden="false" customHeight="false" outlineLevel="0" collapsed="false">
      <c r="C424" s="127"/>
    </row>
    <row r="425" customFormat="false" ht="15.75" hidden="false" customHeight="false" outlineLevel="0" collapsed="false">
      <c r="C425" s="127"/>
    </row>
    <row r="426" customFormat="false" ht="15.75" hidden="false" customHeight="false" outlineLevel="0" collapsed="false">
      <c r="C426" s="127"/>
    </row>
    <row r="427" customFormat="false" ht="15.75" hidden="false" customHeight="false" outlineLevel="0" collapsed="false">
      <c r="C427" s="127"/>
    </row>
    <row r="428" customFormat="false" ht="15.75" hidden="false" customHeight="false" outlineLevel="0" collapsed="false">
      <c r="C428" s="127"/>
    </row>
    <row r="429" customFormat="false" ht="15.75" hidden="false" customHeight="false" outlineLevel="0" collapsed="false">
      <c r="C429" s="127"/>
    </row>
    <row r="430" customFormat="false" ht="15.75" hidden="false" customHeight="false" outlineLevel="0" collapsed="false">
      <c r="C430" s="127"/>
    </row>
    <row r="431" customFormat="false" ht="15.75" hidden="false" customHeight="false" outlineLevel="0" collapsed="false">
      <c r="C431" s="127"/>
    </row>
    <row r="432" customFormat="false" ht="15.75" hidden="false" customHeight="false" outlineLevel="0" collapsed="false">
      <c r="C432" s="127"/>
    </row>
    <row r="433" customFormat="false" ht="15.75" hidden="false" customHeight="false" outlineLevel="0" collapsed="false">
      <c r="C433" s="127"/>
    </row>
    <row r="434" customFormat="false" ht="15.75" hidden="false" customHeight="false" outlineLevel="0" collapsed="false">
      <c r="C434" s="127"/>
    </row>
    <row r="435" customFormat="false" ht="15.75" hidden="false" customHeight="false" outlineLevel="0" collapsed="false">
      <c r="C435" s="127"/>
    </row>
    <row r="436" customFormat="false" ht="15.75" hidden="false" customHeight="false" outlineLevel="0" collapsed="false">
      <c r="C436" s="127"/>
    </row>
    <row r="437" customFormat="false" ht="15.75" hidden="false" customHeight="false" outlineLevel="0" collapsed="false">
      <c r="C437" s="127"/>
    </row>
    <row r="438" customFormat="false" ht="15.75" hidden="false" customHeight="false" outlineLevel="0" collapsed="false">
      <c r="C438" s="127"/>
    </row>
    <row r="439" customFormat="false" ht="15.75" hidden="false" customHeight="false" outlineLevel="0" collapsed="false">
      <c r="C439" s="127"/>
    </row>
    <row r="440" customFormat="false" ht="15.75" hidden="false" customHeight="false" outlineLevel="0" collapsed="false">
      <c r="C440" s="127"/>
    </row>
    <row r="441" customFormat="false" ht="15.75" hidden="false" customHeight="false" outlineLevel="0" collapsed="false">
      <c r="C441" s="127"/>
    </row>
    <row r="442" customFormat="false" ht="15.75" hidden="false" customHeight="false" outlineLevel="0" collapsed="false">
      <c r="C442" s="127"/>
    </row>
    <row r="443" customFormat="false" ht="15.75" hidden="false" customHeight="false" outlineLevel="0" collapsed="false">
      <c r="C443" s="127"/>
    </row>
    <row r="444" customFormat="false" ht="15.75" hidden="false" customHeight="false" outlineLevel="0" collapsed="false">
      <c r="C444" s="127"/>
    </row>
    <row r="445" customFormat="false" ht="15.75" hidden="false" customHeight="false" outlineLevel="0" collapsed="false">
      <c r="C445" s="127"/>
    </row>
    <row r="446" customFormat="false" ht="15.75" hidden="false" customHeight="false" outlineLevel="0" collapsed="false">
      <c r="C446" s="127"/>
    </row>
    <row r="447" customFormat="false" ht="15.75" hidden="false" customHeight="false" outlineLevel="0" collapsed="false">
      <c r="C447" s="127"/>
    </row>
    <row r="448" customFormat="false" ht="15.75" hidden="false" customHeight="false" outlineLevel="0" collapsed="false">
      <c r="C448" s="127"/>
    </row>
    <row r="449" customFormat="false" ht="15.75" hidden="false" customHeight="false" outlineLevel="0" collapsed="false">
      <c r="C449" s="127"/>
    </row>
    <row r="450" customFormat="false" ht="15.75" hidden="false" customHeight="false" outlineLevel="0" collapsed="false">
      <c r="C450" s="127"/>
    </row>
    <row r="451" customFormat="false" ht="15.75" hidden="false" customHeight="false" outlineLevel="0" collapsed="false">
      <c r="C451" s="127"/>
    </row>
    <row r="452" customFormat="false" ht="15.75" hidden="false" customHeight="false" outlineLevel="0" collapsed="false">
      <c r="C452" s="127"/>
    </row>
    <row r="453" customFormat="false" ht="15.75" hidden="false" customHeight="false" outlineLevel="0" collapsed="false">
      <c r="C453" s="127"/>
    </row>
    <row r="454" customFormat="false" ht="15.75" hidden="false" customHeight="false" outlineLevel="0" collapsed="false">
      <c r="C454" s="127"/>
    </row>
    <row r="455" customFormat="false" ht="15.75" hidden="false" customHeight="false" outlineLevel="0" collapsed="false">
      <c r="C455" s="127"/>
    </row>
    <row r="456" customFormat="false" ht="15.75" hidden="false" customHeight="false" outlineLevel="0" collapsed="false">
      <c r="C456" s="127"/>
    </row>
    <row r="457" customFormat="false" ht="15.75" hidden="false" customHeight="false" outlineLevel="0" collapsed="false">
      <c r="C457" s="127"/>
    </row>
    <row r="458" customFormat="false" ht="15.75" hidden="false" customHeight="false" outlineLevel="0" collapsed="false">
      <c r="C458" s="127"/>
    </row>
    <row r="459" customFormat="false" ht="15.75" hidden="false" customHeight="false" outlineLevel="0" collapsed="false">
      <c r="C459" s="127"/>
    </row>
    <row r="460" customFormat="false" ht="15.75" hidden="false" customHeight="false" outlineLevel="0" collapsed="false">
      <c r="C460" s="127"/>
    </row>
    <row r="461" customFormat="false" ht="15.75" hidden="false" customHeight="false" outlineLevel="0" collapsed="false">
      <c r="C461" s="127"/>
    </row>
    <row r="462" customFormat="false" ht="15.75" hidden="false" customHeight="false" outlineLevel="0" collapsed="false">
      <c r="C462" s="127"/>
    </row>
    <row r="463" customFormat="false" ht="15.75" hidden="false" customHeight="false" outlineLevel="0" collapsed="false">
      <c r="C463" s="127"/>
    </row>
    <row r="464" customFormat="false" ht="15.75" hidden="false" customHeight="false" outlineLevel="0" collapsed="false">
      <c r="C464" s="127"/>
    </row>
    <row r="465" customFormat="false" ht="15.75" hidden="false" customHeight="false" outlineLevel="0" collapsed="false">
      <c r="C465" s="127"/>
    </row>
    <row r="466" customFormat="false" ht="15.75" hidden="false" customHeight="false" outlineLevel="0" collapsed="false">
      <c r="C466" s="127"/>
    </row>
    <row r="467" customFormat="false" ht="15.75" hidden="false" customHeight="false" outlineLevel="0" collapsed="false">
      <c r="C467" s="127"/>
    </row>
    <row r="468" customFormat="false" ht="15.75" hidden="false" customHeight="false" outlineLevel="0" collapsed="false">
      <c r="C468" s="127"/>
    </row>
    <row r="469" customFormat="false" ht="15.75" hidden="false" customHeight="false" outlineLevel="0" collapsed="false">
      <c r="C469" s="127"/>
    </row>
    <row r="470" customFormat="false" ht="15.75" hidden="false" customHeight="false" outlineLevel="0" collapsed="false">
      <c r="C470" s="127"/>
    </row>
    <row r="471" customFormat="false" ht="15.75" hidden="false" customHeight="false" outlineLevel="0" collapsed="false">
      <c r="C471" s="127"/>
    </row>
    <row r="472" customFormat="false" ht="15.75" hidden="false" customHeight="false" outlineLevel="0" collapsed="false">
      <c r="C472" s="127"/>
    </row>
    <row r="473" customFormat="false" ht="15.75" hidden="false" customHeight="false" outlineLevel="0" collapsed="false">
      <c r="C473" s="127"/>
    </row>
    <row r="474" customFormat="false" ht="15.75" hidden="false" customHeight="false" outlineLevel="0" collapsed="false">
      <c r="C474" s="127"/>
    </row>
    <row r="475" customFormat="false" ht="15.75" hidden="false" customHeight="false" outlineLevel="0" collapsed="false">
      <c r="C475" s="127"/>
    </row>
    <row r="476" customFormat="false" ht="15.75" hidden="false" customHeight="false" outlineLevel="0" collapsed="false">
      <c r="C476" s="127"/>
    </row>
    <row r="477" customFormat="false" ht="15.75" hidden="false" customHeight="false" outlineLevel="0" collapsed="false">
      <c r="C477" s="127"/>
    </row>
    <row r="478" customFormat="false" ht="15.75" hidden="false" customHeight="false" outlineLevel="0" collapsed="false">
      <c r="C478" s="127"/>
    </row>
    <row r="479" customFormat="false" ht="15.75" hidden="false" customHeight="false" outlineLevel="0" collapsed="false">
      <c r="C479" s="127"/>
    </row>
    <row r="480" customFormat="false" ht="15.75" hidden="false" customHeight="false" outlineLevel="0" collapsed="false">
      <c r="C480" s="127"/>
    </row>
    <row r="481" customFormat="false" ht="15.75" hidden="false" customHeight="false" outlineLevel="0" collapsed="false">
      <c r="C481" s="127"/>
    </row>
    <row r="482" customFormat="false" ht="15.75" hidden="false" customHeight="false" outlineLevel="0" collapsed="false">
      <c r="C482" s="127"/>
    </row>
    <row r="483" customFormat="false" ht="15.75" hidden="false" customHeight="false" outlineLevel="0" collapsed="false">
      <c r="C483" s="127"/>
    </row>
    <row r="484" customFormat="false" ht="15.75" hidden="false" customHeight="false" outlineLevel="0" collapsed="false">
      <c r="C484" s="127"/>
    </row>
    <row r="485" customFormat="false" ht="15.75" hidden="false" customHeight="false" outlineLevel="0" collapsed="false">
      <c r="C485" s="127"/>
    </row>
    <row r="486" customFormat="false" ht="15.75" hidden="false" customHeight="false" outlineLevel="0" collapsed="false">
      <c r="C486" s="127"/>
    </row>
    <row r="487" customFormat="false" ht="15.75" hidden="false" customHeight="false" outlineLevel="0" collapsed="false">
      <c r="C487" s="127"/>
    </row>
    <row r="488" customFormat="false" ht="15.75" hidden="false" customHeight="false" outlineLevel="0" collapsed="false">
      <c r="C488" s="127"/>
    </row>
    <row r="489" customFormat="false" ht="15.75" hidden="false" customHeight="false" outlineLevel="0" collapsed="false">
      <c r="C489" s="127"/>
    </row>
    <row r="490" customFormat="false" ht="15.75" hidden="false" customHeight="false" outlineLevel="0" collapsed="false">
      <c r="C490" s="127"/>
    </row>
    <row r="491" customFormat="false" ht="15.75" hidden="false" customHeight="false" outlineLevel="0" collapsed="false">
      <c r="C491" s="127"/>
    </row>
    <row r="492" customFormat="false" ht="15.75" hidden="false" customHeight="false" outlineLevel="0" collapsed="false">
      <c r="C492" s="127"/>
    </row>
    <row r="493" customFormat="false" ht="15.75" hidden="false" customHeight="false" outlineLevel="0" collapsed="false">
      <c r="C493" s="127"/>
    </row>
    <row r="494" customFormat="false" ht="15.75" hidden="false" customHeight="false" outlineLevel="0" collapsed="false">
      <c r="C494" s="127"/>
    </row>
    <row r="495" customFormat="false" ht="15.75" hidden="false" customHeight="false" outlineLevel="0" collapsed="false">
      <c r="C495" s="127"/>
    </row>
    <row r="496" customFormat="false" ht="15.75" hidden="false" customHeight="false" outlineLevel="0" collapsed="false">
      <c r="C496" s="127"/>
    </row>
    <row r="497" customFormat="false" ht="15.75" hidden="false" customHeight="false" outlineLevel="0" collapsed="false">
      <c r="C497" s="127"/>
    </row>
    <row r="498" customFormat="false" ht="15.75" hidden="false" customHeight="false" outlineLevel="0" collapsed="false">
      <c r="C498" s="127"/>
    </row>
    <row r="499" customFormat="false" ht="15.75" hidden="false" customHeight="false" outlineLevel="0" collapsed="false">
      <c r="C499" s="127"/>
    </row>
    <row r="500" customFormat="false" ht="15.75" hidden="false" customHeight="false" outlineLevel="0" collapsed="false">
      <c r="C500" s="127"/>
    </row>
    <row r="501" customFormat="false" ht="15.75" hidden="false" customHeight="false" outlineLevel="0" collapsed="false">
      <c r="C501" s="127"/>
    </row>
    <row r="502" customFormat="false" ht="15.75" hidden="false" customHeight="false" outlineLevel="0" collapsed="false">
      <c r="C502" s="127"/>
    </row>
    <row r="503" customFormat="false" ht="15.75" hidden="false" customHeight="false" outlineLevel="0" collapsed="false">
      <c r="C503" s="127"/>
    </row>
    <row r="504" customFormat="false" ht="15.75" hidden="false" customHeight="false" outlineLevel="0" collapsed="false">
      <c r="C504" s="127"/>
    </row>
    <row r="505" customFormat="false" ht="15.75" hidden="false" customHeight="false" outlineLevel="0" collapsed="false">
      <c r="C505" s="127"/>
    </row>
    <row r="506" customFormat="false" ht="15.75" hidden="false" customHeight="false" outlineLevel="0" collapsed="false">
      <c r="C506" s="127"/>
    </row>
    <row r="507" customFormat="false" ht="15.75" hidden="false" customHeight="false" outlineLevel="0" collapsed="false">
      <c r="C507" s="127"/>
    </row>
    <row r="508" customFormat="false" ht="15.75" hidden="false" customHeight="false" outlineLevel="0" collapsed="false">
      <c r="C508" s="127"/>
    </row>
    <row r="509" customFormat="false" ht="15.75" hidden="false" customHeight="false" outlineLevel="0" collapsed="false">
      <c r="C509" s="127"/>
    </row>
    <row r="510" customFormat="false" ht="15.75" hidden="false" customHeight="false" outlineLevel="0" collapsed="false">
      <c r="C510" s="127"/>
    </row>
    <row r="511" customFormat="false" ht="15.75" hidden="false" customHeight="false" outlineLevel="0" collapsed="false">
      <c r="C511" s="127"/>
    </row>
    <row r="512" customFormat="false" ht="15.75" hidden="false" customHeight="false" outlineLevel="0" collapsed="false">
      <c r="C512" s="127"/>
    </row>
    <row r="513" customFormat="false" ht="15.75" hidden="false" customHeight="false" outlineLevel="0" collapsed="false">
      <c r="C513" s="127"/>
    </row>
    <row r="514" customFormat="false" ht="15.75" hidden="false" customHeight="false" outlineLevel="0" collapsed="false">
      <c r="C514" s="127"/>
    </row>
    <row r="515" customFormat="false" ht="15.75" hidden="false" customHeight="false" outlineLevel="0" collapsed="false">
      <c r="C515" s="127"/>
    </row>
    <row r="516" customFormat="false" ht="15.75" hidden="false" customHeight="false" outlineLevel="0" collapsed="false">
      <c r="C516" s="127"/>
    </row>
    <row r="517" customFormat="false" ht="15.75" hidden="false" customHeight="false" outlineLevel="0" collapsed="false">
      <c r="C517" s="127"/>
    </row>
    <row r="518" customFormat="false" ht="15.75" hidden="false" customHeight="false" outlineLevel="0" collapsed="false">
      <c r="C518" s="127"/>
    </row>
    <row r="519" customFormat="false" ht="15.75" hidden="false" customHeight="false" outlineLevel="0" collapsed="false">
      <c r="C519" s="127"/>
    </row>
    <row r="520" customFormat="false" ht="15.75" hidden="false" customHeight="false" outlineLevel="0" collapsed="false">
      <c r="C520" s="127"/>
    </row>
    <row r="521" customFormat="false" ht="15.75" hidden="false" customHeight="false" outlineLevel="0" collapsed="false">
      <c r="C521" s="127"/>
    </row>
    <row r="522" customFormat="false" ht="15.75" hidden="false" customHeight="false" outlineLevel="0" collapsed="false">
      <c r="C522" s="127"/>
    </row>
    <row r="523" customFormat="false" ht="15.75" hidden="false" customHeight="false" outlineLevel="0" collapsed="false">
      <c r="C523" s="127"/>
    </row>
    <row r="524" customFormat="false" ht="15.75" hidden="false" customHeight="false" outlineLevel="0" collapsed="false">
      <c r="C524" s="127"/>
    </row>
    <row r="525" customFormat="false" ht="15.75" hidden="false" customHeight="false" outlineLevel="0" collapsed="false">
      <c r="C525" s="127"/>
    </row>
    <row r="526" customFormat="false" ht="15.75" hidden="false" customHeight="false" outlineLevel="0" collapsed="false">
      <c r="C526" s="127"/>
    </row>
    <row r="527" customFormat="false" ht="15.75" hidden="false" customHeight="false" outlineLevel="0" collapsed="false">
      <c r="C527" s="127"/>
    </row>
    <row r="528" customFormat="false" ht="15.75" hidden="false" customHeight="false" outlineLevel="0" collapsed="false">
      <c r="C528" s="127"/>
    </row>
    <row r="529" customFormat="false" ht="15.75" hidden="false" customHeight="false" outlineLevel="0" collapsed="false">
      <c r="C529" s="127"/>
    </row>
    <row r="530" customFormat="false" ht="15.75" hidden="false" customHeight="false" outlineLevel="0" collapsed="false">
      <c r="C530" s="127"/>
    </row>
    <row r="531" customFormat="false" ht="15.75" hidden="false" customHeight="false" outlineLevel="0" collapsed="false">
      <c r="C531" s="127"/>
    </row>
    <row r="532" customFormat="false" ht="15.75" hidden="false" customHeight="false" outlineLevel="0" collapsed="false">
      <c r="C532" s="127"/>
    </row>
    <row r="533" customFormat="false" ht="15.75" hidden="false" customHeight="false" outlineLevel="0" collapsed="false">
      <c r="C533" s="127"/>
    </row>
    <row r="534" customFormat="false" ht="15.75" hidden="false" customHeight="false" outlineLevel="0" collapsed="false">
      <c r="C534" s="127"/>
    </row>
    <row r="535" customFormat="false" ht="15.75" hidden="false" customHeight="false" outlineLevel="0" collapsed="false">
      <c r="C535" s="127"/>
    </row>
    <row r="536" customFormat="false" ht="15.75" hidden="false" customHeight="false" outlineLevel="0" collapsed="false">
      <c r="C536" s="127"/>
    </row>
    <row r="537" customFormat="false" ht="15.75" hidden="false" customHeight="false" outlineLevel="0" collapsed="false">
      <c r="C537" s="127"/>
    </row>
    <row r="538" customFormat="false" ht="15.75" hidden="false" customHeight="false" outlineLevel="0" collapsed="false">
      <c r="C538" s="127"/>
    </row>
    <row r="539" customFormat="false" ht="15.75" hidden="false" customHeight="false" outlineLevel="0" collapsed="false">
      <c r="C539" s="127"/>
    </row>
    <row r="540" customFormat="false" ht="15.75" hidden="false" customHeight="false" outlineLevel="0" collapsed="false">
      <c r="C540" s="127"/>
    </row>
    <row r="541" customFormat="false" ht="15.75" hidden="false" customHeight="false" outlineLevel="0" collapsed="false">
      <c r="C541" s="127"/>
    </row>
    <row r="542" customFormat="false" ht="15.75" hidden="false" customHeight="false" outlineLevel="0" collapsed="false">
      <c r="C542" s="127"/>
    </row>
    <row r="543" customFormat="false" ht="15.75" hidden="false" customHeight="false" outlineLevel="0" collapsed="false">
      <c r="C543" s="127"/>
    </row>
    <row r="544" customFormat="false" ht="15.75" hidden="false" customHeight="false" outlineLevel="0" collapsed="false">
      <c r="C544" s="127"/>
    </row>
    <row r="545" customFormat="false" ht="15.75" hidden="false" customHeight="false" outlineLevel="0" collapsed="false">
      <c r="C545" s="127"/>
    </row>
    <row r="546" customFormat="false" ht="15.75" hidden="false" customHeight="false" outlineLevel="0" collapsed="false">
      <c r="C546" s="127"/>
    </row>
    <row r="547" customFormat="false" ht="15.75" hidden="false" customHeight="false" outlineLevel="0" collapsed="false">
      <c r="C547" s="127"/>
    </row>
    <row r="548" customFormat="false" ht="15.75" hidden="false" customHeight="false" outlineLevel="0" collapsed="false">
      <c r="C548" s="127"/>
    </row>
    <row r="549" customFormat="false" ht="15.75" hidden="false" customHeight="false" outlineLevel="0" collapsed="false">
      <c r="C549" s="127"/>
    </row>
    <row r="550" customFormat="false" ht="15.75" hidden="false" customHeight="false" outlineLevel="0" collapsed="false">
      <c r="C550" s="127"/>
    </row>
    <row r="551" customFormat="false" ht="15.75" hidden="false" customHeight="false" outlineLevel="0" collapsed="false">
      <c r="C551" s="127"/>
    </row>
    <row r="552" customFormat="false" ht="15.75" hidden="false" customHeight="false" outlineLevel="0" collapsed="false">
      <c r="C552" s="127"/>
    </row>
    <row r="553" customFormat="false" ht="15.75" hidden="false" customHeight="false" outlineLevel="0" collapsed="false">
      <c r="C553" s="127"/>
    </row>
    <row r="554" customFormat="false" ht="15.75" hidden="false" customHeight="false" outlineLevel="0" collapsed="false">
      <c r="C554" s="127"/>
    </row>
    <row r="555" customFormat="false" ht="15.75" hidden="false" customHeight="false" outlineLevel="0" collapsed="false">
      <c r="C555" s="127"/>
    </row>
    <row r="556" customFormat="false" ht="15.75" hidden="false" customHeight="false" outlineLevel="0" collapsed="false">
      <c r="C556" s="127"/>
    </row>
    <row r="557" customFormat="false" ht="15.75" hidden="false" customHeight="false" outlineLevel="0" collapsed="false">
      <c r="C557" s="127"/>
    </row>
    <row r="558" customFormat="false" ht="15.75" hidden="false" customHeight="false" outlineLevel="0" collapsed="false">
      <c r="C558" s="127"/>
    </row>
    <row r="559" customFormat="false" ht="15.75" hidden="false" customHeight="false" outlineLevel="0" collapsed="false">
      <c r="C559" s="127"/>
    </row>
    <row r="560" customFormat="false" ht="15.75" hidden="false" customHeight="false" outlineLevel="0" collapsed="false">
      <c r="C560" s="127"/>
    </row>
    <row r="561" customFormat="false" ht="15.75" hidden="false" customHeight="false" outlineLevel="0" collapsed="false">
      <c r="C561" s="127"/>
    </row>
    <row r="562" customFormat="false" ht="15.75" hidden="false" customHeight="false" outlineLevel="0" collapsed="false">
      <c r="C562" s="127"/>
    </row>
    <row r="563" customFormat="false" ht="15.75" hidden="false" customHeight="false" outlineLevel="0" collapsed="false">
      <c r="C563" s="127"/>
    </row>
    <row r="564" customFormat="false" ht="15.75" hidden="false" customHeight="false" outlineLevel="0" collapsed="false">
      <c r="C564" s="127"/>
    </row>
    <row r="565" customFormat="false" ht="15.75" hidden="false" customHeight="false" outlineLevel="0" collapsed="false">
      <c r="C565" s="127"/>
    </row>
    <row r="566" customFormat="false" ht="15.75" hidden="false" customHeight="false" outlineLevel="0" collapsed="false">
      <c r="C566" s="127"/>
    </row>
    <row r="567" customFormat="false" ht="15.75" hidden="false" customHeight="false" outlineLevel="0" collapsed="false">
      <c r="C567" s="127"/>
    </row>
    <row r="568" customFormat="false" ht="15.75" hidden="false" customHeight="false" outlineLevel="0" collapsed="false">
      <c r="C568" s="127"/>
    </row>
    <row r="569" customFormat="false" ht="15.75" hidden="false" customHeight="false" outlineLevel="0" collapsed="false">
      <c r="C569" s="127"/>
    </row>
    <row r="570" customFormat="false" ht="15.75" hidden="false" customHeight="false" outlineLevel="0" collapsed="false">
      <c r="C570" s="127"/>
    </row>
    <row r="571" customFormat="false" ht="15.75" hidden="false" customHeight="false" outlineLevel="0" collapsed="false">
      <c r="C571" s="127"/>
    </row>
    <row r="572" customFormat="false" ht="15.75" hidden="false" customHeight="false" outlineLevel="0" collapsed="false">
      <c r="C572" s="127"/>
    </row>
    <row r="573" customFormat="false" ht="15.75" hidden="false" customHeight="false" outlineLevel="0" collapsed="false">
      <c r="C573" s="127"/>
    </row>
    <row r="574" customFormat="false" ht="15.75" hidden="false" customHeight="false" outlineLevel="0" collapsed="false">
      <c r="C574" s="127"/>
    </row>
    <row r="575" customFormat="false" ht="15.75" hidden="false" customHeight="false" outlineLevel="0" collapsed="false">
      <c r="C575" s="127"/>
    </row>
    <row r="576" customFormat="false" ht="15.75" hidden="false" customHeight="false" outlineLevel="0" collapsed="false">
      <c r="C576" s="127"/>
    </row>
    <row r="577" customFormat="false" ht="15.75" hidden="false" customHeight="false" outlineLevel="0" collapsed="false">
      <c r="C577" s="127"/>
    </row>
    <row r="578" customFormat="false" ht="15.75" hidden="false" customHeight="false" outlineLevel="0" collapsed="false">
      <c r="C578" s="127"/>
    </row>
    <row r="579" customFormat="false" ht="15.75" hidden="false" customHeight="false" outlineLevel="0" collapsed="false">
      <c r="C579" s="127"/>
    </row>
    <row r="580" customFormat="false" ht="15.75" hidden="false" customHeight="false" outlineLevel="0" collapsed="false">
      <c r="C580" s="127"/>
    </row>
    <row r="581" customFormat="false" ht="15.75" hidden="false" customHeight="false" outlineLevel="0" collapsed="false">
      <c r="C581" s="127"/>
    </row>
    <row r="582" customFormat="false" ht="15.75" hidden="false" customHeight="false" outlineLevel="0" collapsed="false">
      <c r="C582" s="127"/>
    </row>
    <row r="583" customFormat="false" ht="15.75" hidden="false" customHeight="false" outlineLevel="0" collapsed="false">
      <c r="C583" s="127"/>
    </row>
    <row r="584" customFormat="false" ht="15.75" hidden="false" customHeight="false" outlineLevel="0" collapsed="false">
      <c r="C584" s="127"/>
    </row>
    <row r="585" customFormat="false" ht="15.75" hidden="false" customHeight="false" outlineLevel="0" collapsed="false">
      <c r="C585" s="127"/>
    </row>
    <row r="586" customFormat="false" ht="15.75" hidden="false" customHeight="false" outlineLevel="0" collapsed="false">
      <c r="C586" s="127"/>
    </row>
    <row r="587" customFormat="false" ht="15.75" hidden="false" customHeight="false" outlineLevel="0" collapsed="false">
      <c r="C587" s="127"/>
    </row>
    <row r="588" customFormat="false" ht="15.75" hidden="false" customHeight="false" outlineLevel="0" collapsed="false">
      <c r="C588" s="127"/>
    </row>
    <row r="589" customFormat="false" ht="15.75" hidden="false" customHeight="false" outlineLevel="0" collapsed="false">
      <c r="C589" s="127"/>
    </row>
    <row r="590" customFormat="false" ht="15.75" hidden="false" customHeight="false" outlineLevel="0" collapsed="false">
      <c r="C590" s="127"/>
    </row>
    <row r="591" customFormat="false" ht="15.75" hidden="false" customHeight="false" outlineLevel="0" collapsed="false">
      <c r="C591" s="127"/>
    </row>
    <row r="592" customFormat="false" ht="15.75" hidden="false" customHeight="false" outlineLevel="0" collapsed="false">
      <c r="C592" s="127"/>
    </row>
    <row r="593" customFormat="false" ht="15.75" hidden="false" customHeight="false" outlineLevel="0" collapsed="false">
      <c r="C593" s="127"/>
    </row>
    <row r="594" customFormat="false" ht="15.75" hidden="false" customHeight="false" outlineLevel="0" collapsed="false">
      <c r="C594" s="127"/>
    </row>
    <row r="595" customFormat="false" ht="15.75" hidden="false" customHeight="false" outlineLevel="0" collapsed="false">
      <c r="C595" s="127"/>
    </row>
    <row r="596" customFormat="false" ht="15.75" hidden="false" customHeight="false" outlineLevel="0" collapsed="false">
      <c r="C596" s="127"/>
    </row>
    <row r="597" customFormat="false" ht="15.75" hidden="false" customHeight="false" outlineLevel="0" collapsed="false">
      <c r="C597" s="127"/>
    </row>
    <row r="598" customFormat="false" ht="15.75" hidden="false" customHeight="false" outlineLevel="0" collapsed="false">
      <c r="C598" s="127"/>
    </row>
    <row r="599" customFormat="false" ht="15.75" hidden="false" customHeight="false" outlineLevel="0" collapsed="false">
      <c r="C599" s="127"/>
    </row>
    <row r="600" customFormat="false" ht="15.75" hidden="false" customHeight="false" outlineLevel="0" collapsed="false">
      <c r="C600" s="127"/>
    </row>
    <row r="601" customFormat="false" ht="15.75" hidden="false" customHeight="false" outlineLevel="0" collapsed="false">
      <c r="C601" s="127"/>
    </row>
    <row r="602" customFormat="false" ht="15.75" hidden="false" customHeight="false" outlineLevel="0" collapsed="false">
      <c r="C602" s="127"/>
    </row>
    <row r="603" customFormat="false" ht="15.75" hidden="false" customHeight="false" outlineLevel="0" collapsed="false">
      <c r="C603" s="127"/>
    </row>
    <row r="604" customFormat="false" ht="15.75" hidden="false" customHeight="false" outlineLevel="0" collapsed="false">
      <c r="C604" s="127"/>
    </row>
    <row r="605" customFormat="false" ht="15.75" hidden="false" customHeight="false" outlineLevel="0" collapsed="false">
      <c r="C605" s="127"/>
    </row>
    <row r="606" customFormat="false" ht="15.75" hidden="false" customHeight="false" outlineLevel="0" collapsed="false">
      <c r="C606" s="127"/>
    </row>
    <row r="607" customFormat="false" ht="15.75" hidden="false" customHeight="false" outlineLevel="0" collapsed="false">
      <c r="C607" s="127"/>
    </row>
    <row r="608" customFormat="false" ht="15.75" hidden="false" customHeight="false" outlineLevel="0" collapsed="false">
      <c r="C608" s="127"/>
    </row>
    <row r="609" customFormat="false" ht="15.75" hidden="false" customHeight="false" outlineLevel="0" collapsed="false">
      <c r="C609" s="127"/>
    </row>
    <row r="610" customFormat="false" ht="15.75" hidden="false" customHeight="false" outlineLevel="0" collapsed="false">
      <c r="C610" s="127"/>
    </row>
    <row r="611" customFormat="false" ht="15.75" hidden="false" customHeight="false" outlineLevel="0" collapsed="false">
      <c r="C611" s="127"/>
    </row>
    <row r="612" customFormat="false" ht="15.75" hidden="false" customHeight="false" outlineLevel="0" collapsed="false">
      <c r="C612" s="127"/>
    </row>
    <row r="613" customFormat="false" ht="15.75" hidden="false" customHeight="false" outlineLevel="0" collapsed="false">
      <c r="C613" s="127"/>
    </row>
    <row r="614" customFormat="false" ht="15.75" hidden="false" customHeight="false" outlineLevel="0" collapsed="false">
      <c r="C614" s="127"/>
    </row>
    <row r="615" customFormat="false" ht="15.75" hidden="false" customHeight="false" outlineLevel="0" collapsed="false">
      <c r="C615" s="127"/>
    </row>
    <row r="616" customFormat="false" ht="15.75" hidden="false" customHeight="false" outlineLevel="0" collapsed="false">
      <c r="C616" s="127"/>
    </row>
    <row r="617" customFormat="false" ht="15.75" hidden="false" customHeight="false" outlineLevel="0" collapsed="false">
      <c r="C617" s="127"/>
    </row>
    <row r="618" customFormat="false" ht="15.75" hidden="false" customHeight="false" outlineLevel="0" collapsed="false">
      <c r="C618" s="127"/>
    </row>
    <row r="619" customFormat="false" ht="15.75" hidden="false" customHeight="false" outlineLevel="0" collapsed="false">
      <c r="C619" s="127"/>
    </row>
    <row r="620" customFormat="false" ht="15.75" hidden="false" customHeight="false" outlineLevel="0" collapsed="false">
      <c r="C620" s="127"/>
    </row>
    <row r="621" customFormat="false" ht="15.75" hidden="false" customHeight="false" outlineLevel="0" collapsed="false">
      <c r="C621" s="127"/>
    </row>
    <row r="622" customFormat="false" ht="15.75" hidden="false" customHeight="false" outlineLevel="0" collapsed="false">
      <c r="C622" s="127"/>
    </row>
    <row r="623" customFormat="false" ht="15.75" hidden="false" customHeight="false" outlineLevel="0" collapsed="false">
      <c r="C623" s="127"/>
    </row>
    <row r="624" customFormat="false" ht="15.75" hidden="false" customHeight="false" outlineLevel="0" collapsed="false">
      <c r="C624" s="127"/>
    </row>
    <row r="625" customFormat="false" ht="15.75" hidden="false" customHeight="false" outlineLevel="0" collapsed="false">
      <c r="C625" s="127"/>
    </row>
    <row r="626" customFormat="false" ht="15.75" hidden="false" customHeight="false" outlineLevel="0" collapsed="false">
      <c r="C626" s="127"/>
    </row>
    <row r="627" customFormat="false" ht="15.75" hidden="false" customHeight="false" outlineLevel="0" collapsed="false">
      <c r="C627" s="127"/>
    </row>
    <row r="628" customFormat="false" ht="15.75" hidden="false" customHeight="false" outlineLevel="0" collapsed="false">
      <c r="C628" s="127"/>
    </row>
    <row r="629" customFormat="false" ht="15.75" hidden="false" customHeight="false" outlineLevel="0" collapsed="false">
      <c r="C629" s="127"/>
    </row>
    <row r="630" customFormat="false" ht="15.75" hidden="false" customHeight="false" outlineLevel="0" collapsed="false">
      <c r="C630" s="127"/>
    </row>
    <row r="631" customFormat="false" ht="15.75" hidden="false" customHeight="false" outlineLevel="0" collapsed="false">
      <c r="C631" s="127"/>
    </row>
    <row r="632" customFormat="false" ht="15.75" hidden="false" customHeight="false" outlineLevel="0" collapsed="false">
      <c r="C632" s="127"/>
    </row>
    <row r="633" customFormat="false" ht="15.75" hidden="false" customHeight="false" outlineLevel="0" collapsed="false">
      <c r="C633" s="127"/>
    </row>
    <row r="634" customFormat="false" ht="15.75" hidden="false" customHeight="false" outlineLevel="0" collapsed="false">
      <c r="C634" s="127"/>
    </row>
    <row r="635" customFormat="false" ht="15.75" hidden="false" customHeight="false" outlineLevel="0" collapsed="false">
      <c r="C635" s="127"/>
    </row>
    <row r="636" customFormat="false" ht="15.75" hidden="false" customHeight="false" outlineLevel="0" collapsed="false">
      <c r="C636" s="127"/>
    </row>
    <row r="637" customFormat="false" ht="15.75" hidden="false" customHeight="false" outlineLevel="0" collapsed="false">
      <c r="C637" s="127"/>
    </row>
    <row r="638" customFormat="false" ht="15.75" hidden="false" customHeight="false" outlineLevel="0" collapsed="false">
      <c r="C638" s="127"/>
    </row>
    <row r="639" customFormat="false" ht="15.75" hidden="false" customHeight="false" outlineLevel="0" collapsed="false">
      <c r="C639" s="127"/>
    </row>
    <row r="640" customFormat="false" ht="15.75" hidden="false" customHeight="false" outlineLevel="0" collapsed="false">
      <c r="C640" s="127"/>
    </row>
    <row r="641" customFormat="false" ht="15.75" hidden="false" customHeight="false" outlineLevel="0" collapsed="false">
      <c r="C641" s="127"/>
    </row>
    <row r="642" customFormat="false" ht="15.75" hidden="false" customHeight="false" outlineLevel="0" collapsed="false">
      <c r="C642" s="127"/>
    </row>
    <row r="643" customFormat="false" ht="15.75" hidden="false" customHeight="false" outlineLevel="0" collapsed="false">
      <c r="C643" s="127"/>
    </row>
    <row r="644" customFormat="false" ht="15.75" hidden="false" customHeight="false" outlineLevel="0" collapsed="false">
      <c r="C644" s="127"/>
    </row>
    <row r="645" customFormat="false" ht="15.75" hidden="false" customHeight="false" outlineLevel="0" collapsed="false">
      <c r="C645" s="127"/>
    </row>
    <row r="646" customFormat="false" ht="15.75" hidden="false" customHeight="false" outlineLevel="0" collapsed="false">
      <c r="C646" s="127"/>
    </row>
    <row r="647" customFormat="false" ht="15.75" hidden="false" customHeight="false" outlineLevel="0" collapsed="false">
      <c r="C647" s="127"/>
    </row>
    <row r="648" customFormat="false" ht="15.75" hidden="false" customHeight="false" outlineLevel="0" collapsed="false">
      <c r="C648" s="127"/>
    </row>
    <row r="649" customFormat="false" ht="15.75" hidden="false" customHeight="false" outlineLevel="0" collapsed="false">
      <c r="C649" s="127"/>
    </row>
    <row r="650" customFormat="false" ht="15.75" hidden="false" customHeight="false" outlineLevel="0" collapsed="false">
      <c r="C650" s="127"/>
    </row>
    <row r="651" customFormat="false" ht="15.75" hidden="false" customHeight="false" outlineLevel="0" collapsed="false">
      <c r="C651" s="127"/>
    </row>
    <row r="652" customFormat="false" ht="15.75" hidden="false" customHeight="false" outlineLevel="0" collapsed="false">
      <c r="C652" s="127"/>
    </row>
    <row r="653" customFormat="false" ht="15.75" hidden="false" customHeight="false" outlineLevel="0" collapsed="false">
      <c r="C653" s="127"/>
    </row>
    <row r="654" customFormat="false" ht="15.75" hidden="false" customHeight="false" outlineLevel="0" collapsed="false">
      <c r="C654" s="127"/>
    </row>
    <row r="655" customFormat="false" ht="15.75" hidden="false" customHeight="false" outlineLevel="0" collapsed="false">
      <c r="C655" s="127"/>
    </row>
    <row r="656" customFormat="false" ht="15.75" hidden="false" customHeight="false" outlineLevel="0" collapsed="false">
      <c r="C656" s="127"/>
    </row>
    <row r="657" customFormat="false" ht="15.75" hidden="false" customHeight="false" outlineLevel="0" collapsed="false">
      <c r="C657" s="127"/>
    </row>
    <row r="658" customFormat="false" ht="15.75" hidden="false" customHeight="false" outlineLevel="0" collapsed="false">
      <c r="C658" s="127"/>
    </row>
    <row r="659" customFormat="false" ht="15.75" hidden="false" customHeight="false" outlineLevel="0" collapsed="false">
      <c r="C659" s="127"/>
    </row>
    <row r="660" customFormat="false" ht="15.75" hidden="false" customHeight="false" outlineLevel="0" collapsed="false">
      <c r="C660" s="127"/>
    </row>
    <row r="661" customFormat="false" ht="15.75" hidden="false" customHeight="false" outlineLevel="0" collapsed="false">
      <c r="C661" s="127"/>
    </row>
    <row r="662" customFormat="false" ht="15.75" hidden="false" customHeight="false" outlineLevel="0" collapsed="false">
      <c r="C662" s="127"/>
    </row>
    <row r="663" customFormat="false" ht="15.75" hidden="false" customHeight="false" outlineLevel="0" collapsed="false">
      <c r="C663" s="127"/>
    </row>
    <row r="664" customFormat="false" ht="15.75" hidden="false" customHeight="false" outlineLevel="0" collapsed="false">
      <c r="C664" s="127"/>
    </row>
    <row r="665" customFormat="false" ht="15.75" hidden="false" customHeight="false" outlineLevel="0" collapsed="false">
      <c r="C665" s="127"/>
    </row>
    <row r="666" customFormat="false" ht="15.75" hidden="false" customHeight="false" outlineLevel="0" collapsed="false">
      <c r="C666" s="127"/>
    </row>
    <row r="667" customFormat="false" ht="15.75" hidden="false" customHeight="false" outlineLevel="0" collapsed="false">
      <c r="C667" s="127"/>
    </row>
    <row r="668" customFormat="false" ht="15.75" hidden="false" customHeight="false" outlineLevel="0" collapsed="false">
      <c r="C668" s="127"/>
    </row>
    <row r="669" customFormat="false" ht="15.75" hidden="false" customHeight="false" outlineLevel="0" collapsed="false">
      <c r="C669" s="127"/>
    </row>
    <row r="670" customFormat="false" ht="15.75" hidden="false" customHeight="false" outlineLevel="0" collapsed="false">
      <c r="C670" s="127"/>
    </row>
    <row r="671" customFormat="false" ht="15.75" hidden="false" customHeight="false" outlineLevel="0" collapsed="false">
      <c r="C671" s="127"/>
    </row>
    <row r="672" customFormat="false" ht="15.75" hidden="false" customHeight="false" outlineLevel="0" collapsed="false">
      <c r="C672" s="127"/>
    </row>
    <row r="673" customFormat="false" ht="15.75" hidden="false" customHeight="false" outlineLevel="0" collapsed="false">
      <c r="C673" s="127"/>
    </row>
    <row r="674" customFormat="false" ht="15.75" hidden="false" customHeight="false" outlineLevel="0" collapsed="false">
      <c r="C674" s="127"/>
    </row>
    <row r="675" customFormat="false" ht="15.75" hidden="false" customHeight="false" outlineLevel="0" collapsed="false">
      <c r="C675" s="127"/>
    </row>
    <row r="676" customFormat="false" ht="15.75" hidden="false" customHeight="false" outlineLevel="0" collapsed="false">
      <c r="C676" s="127"/>
    </row>
    <row r="677" customFormat="false" ht="15.75" hidden="false" customHeight="false" outlineLevel="0" collapsed="false">
      <c r="C677" s="127"/>
    </row>
    <row r="678" customFormat="false" ht="15.75" hidden="false" customHeight="false" outlineLevel="0" collapsed="false">
      <c r="C678" s="127"/>
    </row>
    <row r="679" customFormat="false" ht="15.75" hidden="false" customHeight="false" outlineLevel="0" collapsed="false">
      <c r="C679" s="127"/>
    </row>
    <row r="680" customFormat="false" ht="15.75" hidden="false" customHeight="false" outlineLevel="0" collapsed="false">
      <c r="C680" s="127"/>
    </row>
    <row r="681" customFormat="false" ht="15.75" hidden="false" customHeight="false" outlineLevel="0" collapsed="false">
      <c r="C681" s="127"/>
    </row>
    <row r="682" customFormat="false" ht="15.75" hidden="false" customHeight="false" outlineLevel="0" collapsed="false">
      <c r="C682" s="127"/>
    </row>
    <row r="683" customFormat="false" ht="15.75" hidden="false" customHeight="false" outlineLevel="0" collapsed="false">
      <c r="C683" s="127"/>
    </row>
    <row r="684" customFormat="false" ht="15.75" hidden="false" customHeight="false" outlineLevel="0" collapsed="false">
      <c r="C684" s="127"/>
    </row>
    <row r="685" customFormat="false" ht="15.75" hidden="false" customHeight="false" outlineLevel="0" collapsed="false">
      <c r="C685" s="127"/>
    </row>
    <row r="686" customFormat="false" ht="15.75" hidden="false" customHeight="false" outlineLevel="0" collapsed="false">
      <c r="C686" s="127"/>
    </row>
    <row r="687" customFormat="false" ht="15.75" hidden="false" customHeight="false" outlineLevel="0" collapsed="false">
      <c r="C687" s="127"/>
    </row>
    <row r="688" customFormat="false" ht="15.75" hidden="false" customHeight="false" outlineLevel="0" collapsed="false">
      <c r="C688" s="127"/>
    </row>
    <row r="689" customFormat="false" ht="15.75" hidden="false" customHeight="false" outlineLevel="0" collapsed="false">
      <c r="C689" s="127"/>
    </row>
    <row r="690" customFormat="false" ht="15.75" hidden="false" customHeight="false" outlineLevel="0" collapsed="false">
      <c r="C690" s="127"/>
    </row>
    <row r="691" customFormat="false" ht="15.75" hidden="false" customHeight="false" outlineLevel="0" collapsed="false">
      <c r="C691" s="127"/>
    </row>
    <row r="692" customFormat="false" ht="15.75" hidden="false" customHeight="false" outlineLevel="0" collapsed="false">
      <c r="C692" s="127"/>
    </row>
    <row r="693" customFormat="false" ht="15.75" hidden="false" customHeight="false" outlineLevel="0" collapsed="false">
      <c r="C693" s="127"/>
    </row>
    <row r="694" customFormat="false" ht="15.75" hidden="false" customHeight="false" outlineLevel="0" collapsed="false">
      <c r="C694" s="127"/>
    </row>
    <row r="695" customFormat="false" ht="15.75" hidden="false" customHeight="false" outlineLevel="0" collapsed="false">
      <c r="C695" s="127"/>
    </row>
    <row r="696" customFormat="false" ht="15.75" hidden="false" customHeight="false" outlineLevel="0" collapsed="false">
      <c r="C696" s="127"/>
    </row>
    <row r="697" customFormat="false" ht="15.75" hidden="false" customHeight="false" outlineLevel="0" collapsed="false">
      <c r="C697" s="127"/>
    </row>
    <row r="698" customFormat="false" ht="15.75" hidden="false" customHeight="false" outlineLevel="0" collapsed="false">
      <c r="C698" s="127"/>
    </row>
    <row r="699" customFormat="false" ht="15.75" hidden="false" customHeight="false" outlineLevel="0" collapsed="false">
      <c r="C699" s="127"/>
    </row>
    <row r="700" customFormat="false" ht="15.75" hidden="false" customHeight="false" outlineLevel="0" collapsed="false">
      <c r="C700" s="127"/>
    </row>
    <row r="701" customFormat="false" ht="15.75" hidden="false" customHeight="false" outlineLevel="0" collapsed="false">
      <c r="C701" s="127"/>
    </row>
    <row r="702" customFormat="false" ht="15.75" hidden="false" customHeight="false" outlineLevel="0" collapsed="false">
      <c r="C702" s="127"/>
    </row>
    <row r="703" customFormat="false" ht="15.75" hidden="false" customHeight="false" outlineLevel="0" collapsed="false">
      <c r="C703" s="127"/>
    </row>
    <row r="704" customFormat="false" ht="15.75" hidden="false" customHeight="false" outlineLevel="0" collapsed="false">
      <c r="C704" s="127"/>
    </row>
    <row r="705" customFormat="false" ht="15.75" hidden="false" customHeight="false" outlineLevel="0" collapsed="false">
      <c r="C705" s="127"/>
    </row>
    <row r="706" customFormat="false" ht="15.75" hidden="false" customHeight="false" outlineLevel="0" collapsed="false">
      <c r="C706" s="127"/>
    </row>
    <row r="707" customFormat="false" ht="15.75" hidden="false" customHeight="false" outlineLevel="0" collapsed="false">
      <c r="C707" s="127"/>
    </row>
    <row r="708" customFormat="false" ht="15.75" hidden="false" customHeight="false" outlineLevel="0" collapsed="false">
      <c r="C708" s="127"/>
    </row>
    <row r="709" customFormat="false" ht="15.75" hidden="false" customHeight="false" outlineLevel="0" collapsed="false">
      <c r="C709" s="127"/>
    </row>
    <row r="710" customFormat="false" ht="15.75" hidden="false" customHeight="false" outlineLevel="0" collapsed="false">
      <c r="C710" s="127"/>
    </row>
    <row r="711" customFormat="false" ht="15.75" hidden="false" customHeight="false" outlineLevel="0" collapsed="false">
      <c r="C711" s="127"/>
    </row>
    <row r="712" customFormat="false" ht="15.75" hidden="false" customHeight="false" outlineLevel="0" collapsed="false">
      <c r="C712" s="127"/>
    </row>
    <row r="713" customFormat="false" ht="15.75" hidden="false" customHeight="false" outlineLevel="0" collapsed="false">
      <c r="C713" s="127"/>
    </row>
    <row r="714" customFormat="false" ht="15.75" hidden="false" customHeight="false" outlineLevel="0" collapsed="false">
      <c r="C714" s="127"/>
    </row>
    <row r="715" customFormat="false" ht="15.75" hidden="false" customHeight="false" outlineLevel="0" collapsed="false">
      <c r="C715" s="127"/>
    </row>
    <row r="716" customFormat="false" ht="15.75" hidden="false" customHeight="false" outlineLevel="0" collapsed="false">
      <c r="C716" s="127"/>
    </row>
    <row r="717" customFormat="false" ht="15.75" hidden="false" customHeight="false" outlineLevel="0" collapsed="false">
      <c r="C717" s="127"/>
    </row>
    <row r="718" customFormat="false" ht="15.75" hidden="false" customHeight="false" outlineLevel="0" collapsed="false">
      <c r="C718" s="127"/>
    </row>
    <row r="719" customFormat="false" ht="15.75" hidden="false" customHeight="false" outlineLevel="0" collapsed="false">
      <c r="C719" s="127"/>
    </row>
    <row r="720" customFormat="false" ht="15.75" hidden="false" customHeight="false" outlineLevel="0" collapsed="false">
      <c r="C720" s="127"/>
    </row>
    <row r="721" customFormat="false" ht="15.75" hidden="false" customHeight="false" outlineLevel="0" collapsed="false">
      <c r="C721" s="127"/>
    </row>
    <row r="722" customFormat="false" ht="15.75" hidden="false" customHeight="false" outlineLevel="0" collapsed="false">
      <c r="C722" s="127"/>
    </row>
    <row r="723" customFormat="false" ht="15.75" hidden="false" customHeight="false" outlineLevel="0" collapsed="false">
      <c r="C723" s="127"/>
    </row>
    <row r="724" customFormat="false" ht="15.75" hidden="false" customHeight="false" outlineLevel="0" collapsed="false">
      <c r="C724" s="127"/>
    </row>
    <row r="725" customFormat="false" ht="15.75" hidden="false" customHeight="false" outlineLevel="0" collapsed="false">
      <c r="C725" s="127"/>
    </row>
    <row r="726" customFormat="false" ht="15.75" hidden="false" customHeight="false" outlineLevel="0" collapsed="false">
      <c r="C726" s="127"/>
    </row>
    <row r="727" customFormat="false" ht="15.75" hidden="false" customHeight="false" outlineLevel="0" collapsed="false">
      <c r="C727" s="127"/>
    </row>
    <row r="728" customFormat="false" ht="15.75" hidden="false" customHeight="false" outlineLevel="0" collapsed="false">
      <c r="C728" s="127"/>
    </row>
    <row r="729" customFormat="false" ht="15.75" hidden="false" customHeight="false" outlineLevel="0" collapsed="false">
      <c r="C729" s="127"/>
    </row>
    <row r="730" customFormat="false" ht="15.75" hidden="false" customHeight="false" outlineLevel="0" collapsed="false">
      <c r="C730" s="127"/>
    </row>
    <row r="731" customFormat="false" ht="15.75" hidden="false" customHeight="false" outlineLevel="0" collapsed="false">
      <c r="C731" s="127"/>
    </row>
    <row r="732" customFormat="false" ht="15.75" hidden="false" customHeight="false" outlineLevel="0" collapsed="false">
      <c r="C732" s="127"/>
    </row>
    <row r="733" customFormat="false" ht="15.75" hidden="false" customHeight="false" outlineLevel="0" collapsed="false">
      <c r="C733" s="127"/>
    </row>
    <row r="734" customFormat="false" ht="15.75" hidden="false" customHeight="false" outlineLevel="0" collapsed="false">
      <c r="C734" s="127"/>
    </row>
    <row r="735" customFormat="false" ht="15.75" hidden="false" customHeight="false" outlineLevel="0" collapsed="false">
      <c r="C735" s="127"/>
    </row>
    <row r="736" customFormat="false" ht="15.75" hidden="false" customHeight="false" outlineLevel="0" collapsed="false">
      <c r="C736" s="127"/>
    </row>
    <row r="737" customFormat="false" ht="15.75" hidden="false" customHeight="false" outlineLevel="0" collapsed="false">
      <c r="C737" s="127"/>
    </row>
    <row r="738" customFormat="false" ht="15.75" hidden="false" customHeight="false" outlineLevel="0" collapsed="false">
      <c r="C738" s="127"/>
    </row>
    <row r="739" customFormat="false" ht="15.75" hidden="false" customHeight="false" outlineLevel="0" collapsed="false">
      <c r="C739" s="127"/>
    </row>
    <row r="740" customFormat="false" ht="15.75" hidden="false" customHeight="false" outlineLevel="0" collapsed="false">
      <c r="C740" s="127"/>
    </row>
    <row r="741" customFormat="false" ht="15.75" hidden="false" customHeight="false" outlineLevel="0" collapsed="false">
      <c r="C741" s="127"/>
    </row>
    <row r="742" customFormat="false" ht="15.75" hidden="false" customHeight="false" outlineLevel="0" collapsed="false">
      <c r="C742" s="127"/>
    </row>
    <row r="743" customFormat="false" ht="15.75" hidden="false" customHeight="false" outlineLevel="0" collapsed="false">
      <c r="C743" s="127"/>
    </row>
    <row r="744" customFormat="false" ht="15.75" hidden="false" customHeight="false" outlineLevel="0" collapsed="false">
      <c r="C744" s="127"/>
    </row>
    <row r="745" customFormat="false" ht="15.75" hidden="false" customHeight="false" outlineLevel="0" collapsed="false">
      <c r="C745" s="127"/>
    </row>
    <row r="746" customFormat="false" ht="15.75" hidden="false" customHeight="false" outlineLevel="0" collapsed="false">
      <c r="C746" s="127"/>
    </row>
    <row r="747" customFormat="false" ht="15.75" hidden="false" customHeight="false" outlineLevel="0" collapsed="false">
      <c r="C747" s="127"/>
    </row>
    <row r="748" customFormat="false" ht="15.75" hidden="false" customHeight="false" outlineLevel="0" collapsed="false">
      <c r="C748" s="127"/>
    </row>
    <row r="749" customFormat="false" ht="15.75" hidden="false" customHeight="false" outlineLevel="0" collapsed="false">
      <c r="C749" s="127"/>
    </row>
    <row r="750" customFormat="false" ht="15.75" hidden="false" customHeight="false" outlineLevel="0" collapsed="false">
      <c r="C750" s="127"/>
    </row>
    <row r="751" customFormat="false" ht="15.75" hidden="false" customHeight="false" outlineLevel="0" collapsed="false">
      <c r="C751" s="127"/>
    </row>
    <row r="752" customFormat="false" ht="15.75" hidden="false" customHeight="false" outlineLevel="0" collapsed="false">
      <c r="C752" s="127"/>
    </row>
    <row r="753" customFormat="false" ht="15.75" hidden="false" customHeight="false" outlineLevel="0" collapsed="false">
      <c r="C753" s="127"/>
    </row>
    <row r="754" customFormat="false" ht="15.75" hidden="false" customHeight="false" outlineLevel="0" collapsed="false">
      <c r="C754" s="127"/>
    </row>
    <row r="755" customFormat="false" ht="15.75" hidden="false" customHeight="false" outlineLevel="0" collapsed="false">
      <c r="C755" s="127"/>
    </row>
    <row r="756" customFormat="false" ht="15.75" hidden="false" customHeight="false" outlineLevel="0" collapsed="false">
      <c r="C756" s="127"/>
    </row>
    <row r="757" customFormat="false" ht="15.75" hidden="false" customHeight="false" outlineLevel="0" collapsed="false">
      <c r="C757" s="127"/>
    </row>
    <row r="758" customFormat="false" ht="15.75" hidden="false" customHeight="false" outlineLevel="0" collapsed="false">
      <c r="C758" s="127"/>
    </row>
    <row r="759" customFormat="false" ht="15.75" hidden="false" customHeight="false" outlineLevel="0" collapsed="false">
      <c r="C759" s="127"/>
    </row>
    <row r="760" customFormat="false" ht="15.75" hidden="false" customHeight="false" outlineLevel="0" collapsed="false">
      <c r="C760" s="127"/>
    </row>
    <row r="761" customFormat="false" ht="15.75" hidden="false" customHeight="false" outlineLevel="0" collapsed="false">
      <c r="C761" s="127"/>
    </row>
    <row r="762" customFormat="false" ht="15.75" hidden="false" customHeight="false" outlineLevel="0" collapsed="false">
      <c r="C762" s="127"/>
    </row>
    <row r="763" customFormat="false" ht="15.75" hidden="false" customHeight="false" outlineLevel="0" collapsed="false">
      <c r="C763" s="127"/>
    </row>
    <row r="764" customFormat="false" ht="15.75" hidden="false" customHeight="false" outlineLevel="0" collapsed="false">
      <c r="C764" s="127"/>
    </row>
    <row r="765" customFormat="false" ht="15.75" hidden="false" customHeight="false" outlineLevel="0" collapsed="false">
      <c r="C765" s="127"/>
    </row>
    <row r="766" customFormat="false" ht="15.75" hidden="false" customHeight="false" outlineLevel="0" collapsed="false">
      <c r="C766" s="127"/>
    </row>
    <row r="767" customFormat="false" ht="15.75" hidden="false" customHeight="false" outlineLevel="0" collapsed="false">
      <c r="C767" s="127"/>
    </row>
    <row r="768" customFormat="false" ht="15.75" hidden="false" customHeight="false" outlineLevel="0" collapsed="false">
      <c r="C768" s="127"/>
    </row>
    <row r="769" customFormat="false" ht="15.75" hidden="false" customHeight="false" outlineLevel="0" collapsed="false">
      <c r="C769" s="127"/>
    </row>
    <row r="770" customFormat="false" ht="15.75" hidden="false" customHeight="false" outlineLevel="0" collapsed="false">
      <c r="C770" s="127"/>
    </row>
    <row r="771" customFormat="false" ht="15.75" hidden="false" customHeight="false" outlineLevel="0" collapsed="false">
      <c r="C771" s="127"/>
    </row>
    <row r="772" customFormat="false" ht="15.75" hidden="false" customHeight="false" outlineLevel="0" collapsed="false">
      <c r="C772" s="127"/>
    </row>
    <row r="773" customFormat="false" ht="15.75" hidden="false" customHeight="false" outlineLevel="0" collapsed="false">
      <c r="C773" s="127"/>
    </row>
    <row r="774" customFormat="false" ht="15.75" hidden="false" customHeight="false" outlineLevel="0" collapsed="false">
      <c r="C774" s="127"/>
    </row>
    <row r="775" customFormat="false" ht="15.75" hidden="false" customHeight="false" outlineLevel="0" collapsed="false">
      <c r="C775" s="127"/>
    </row>
    <row r="776" customFormat="false" ht="15.75" hidden="false" customHeight="false" outlineLevel="0" collapsed="false">
      <c r="C776" s="127"/>
    </row>
    <row r="777" customFormat="false" ht="15.75" hidden="false" customHeight="false" outlineLevel="0" collapsed="false">
      <c r="C777" s="127"/>
    </row>
    <row r="778" customFormat="false" ht="15.75" hidden="false" customHeight="false" outlineLevel="0" collapsed="false">
      <c r="C778" s="127"/>
    </row>
    <row r="779" customFormat="false" ht="15.75" hidden="false" customHeight="false" outlineLevel="0" collapsed="false">
      <c r="C779" s="127"/>
    </row>
    <row r="780" customFormat="false" ht="15.75" hidden="false" customHeight="false" outlineLevel="0" collapsed="false">
      <c r="C780" s="127"/>
    </row>
    <row r="781" customFormat="false" ht="15.75" hidden="false" customHeight="false" outlineLevel="0" collapsed="false">
      <c r="C781" s="127"/>
    </row>
    <row r="782" customFormat="false" ht="15.75" hidden="false" customHeight="false" outlineLevel="0" collapsed="false">
      <c r="C782" s="127"/>
    </row>
    <row r="783" customFormat="false" ht="15.75" hidden="false" customHeight="false" outlineLevel="0" collapsed="false">
      <c r="C783" s="127"/>
    </row>
    <row r="784" customFormat="false" ht="15.75" hidden="false" customHeight="false" outlineLevel="0" collapsed="false">
      <c r="C784" s="127"/>
    </row>
    <row r="785" customFormat="false" ht="15.75" hidden="false" customHeight="false" outlineLevel="0" collapsed="false">
      <c r="C785" s="127"/>
    </row>
    <row r="786" customFormat="false" ht="15.75" hidden="false" customHeight="false" outlineLevel="0" collapsed="false">
      <c r="C786" s="127"/>
    </row>
    <row r="787" customFormat="false" ht="15.75" hidden="false" customHeight="false" outlineLevel="0" collapsed="false">
      <c r="C787" s="127"/>
    </row>
    <row r="788" customFormat="false" ht="15.75" hidden="false" customHeight="false" outlineLevel="0" collapsed="false">
      <c r="C788" s="127"/>
    </row>
    <row r="789" customFormat="false" ht="15.75" hidden="false" customHeight="false" outlineLevel="0" collapsed="false">
      <c r="C789" s="127"/>
    </row>
    <row r="790" customFormat="false" ht="15.75" hidden="false" customHeight="false" outlineLevel="0" collapsed="false">
      <c r="C790" s="127"/>
    </row>
    <row r="791" customFormat="false" ht="15.75" hidden="false" customHeight="false" outlineLevel="0" collapsed="false">
      <c r="C791" s="127"/>
    </row>
    <row r="792" customFormat="false" ht="15.75" hidden="false" customHeight="false" outlineLevel="0" collapsed="false">
      <c r="C792" s="127"/>
    </row>
    <row r="793" customFormat="false" ht="15.75" hidden="false" customHeight="false" outlineLevel="0" collapsed="false">
      <c r="C793" s="127"/>
    </row>
    <row r="794" customFormat="false" ht="15.75" hidden="false" customHeight="false" outlineLevel="0" collapsed="false">
      <c r="C794" s="127"/>
    </row>
    <row r="795" customFormat="false" ht="15.75" hidden="false" customHeight="false" outlineLevel="0" collapsed="false">
      <c r="C795" s="127"/>
    </row>
    <row r="796" customFormat="false" ht="15.75" hidden="false" customHeight="false" outlineLevel="0" collapsed="false">
      <c r="C796" s="127"/>
    </row>
    <row r="797" customFormat="false" ht="15.75" hidden="false" customHeight="false" outlineLevel="0" collapsed="false">
      <c r="C797" s="127"/>
    </row>
    <row r="798" customFormat="false" ht="15.75" hidden="false" customHeight="false" outlineLevel="0" collapsed="false">
      <c r="C798" s="127"/>
    </row>
    <row r="799" customFormat="false" ht="15.75" hidden="false" customHeight="false" outlineLevel="0" collapsed="false">
      <c r="C799" s="127"/>
    </row>
    <row r="800" customFormat="false" ht="15.75" hidden="false" customHeight="false" outlineLevel="0" collapsed="false">
      <c r="C800" s="127"/>
    </row>
    <row r="801" customFormat="false" ht="15.75" hidden="false" customHeight="false" outlineLevel="0" collapsed="false">
      <c r="C801" s="127"/>
    </row>
    <row r="802" customFormat="false" ht="15.75" hidden="false" customHeight="false" outlineLevel="0" collapsed="false">
      <c r="C802" s="127"/>
    </row>
    <row r="803" customFormat="false" ht="15.75" hidden="false" customHeight="false" outlineLevel="0" collapsed="false">
      <c r="C803" s="127"/>
    </row>
    <row r="804" customFormat="false" ht="15.75" hidden="false" customHeight="false" outlineLevel="0" collapsed="false">
      <c r="C804" s="127"/>
    </row>
    <row r="805" customFormat="false" ht="15.75" hidden="false" customHeight="false" outlineLevel="0" collapsed="false">
      <c r="C805" s="127"/>
    </row>
    <row r="806" customFormat="false" ht="15.75" hidden="false" customHeight="false" outlineLevel="0" collapsed="false">
      <c r="C806" s="127"/>
    </row>
    <row r="807" customFormat="false" ht="15.75" hidden="false" customHeight="false" outlineLevel="0" collapsed="false">
      <c r="C807" s="127"/>
    </row>
    <row r="808" customFormat="false" ht="15.75" hidden="false" customHeight="false" outlineLevel="0" collapsed="false">
      <c r="C808" s="127"/>
    </row>
    <row r="809" customFormat="false" ht="15.75" hidden="false" customHeight="false" outlineLevel="0" collapsed="false">
      <c r="C809" s="127"/>
    </row>
    <row r="810" customFormat="false" ht="15.75" hidden="false" customHeight="false" outlineLevel="0" collapsed="false">
      <c r="C810" s="127"/>
    </row>
    <row r="811" customFormat="false" ht="15.75" hidden="false" customHeight="false" outlineLevel="0" collapsed="false">
      <c r="C811" s="127"/>
    </row>
    <row r="812" customFormat="false" ht="15.75" hidden="false" customHeight="false" outlineLevel="0" collapsed="false">
      <c r="C812" s="127"/>
    </row>
    <row r="813" customFormat="false" ht="15.75" hidden="false" customHeight="false" outlineLevel="0" collapsed="false">
      <c r="C813" s="127"/>
    </row>
    <row r="814" customFormat="false" ht="15.75" hidden="false" customHeight="false" outlineLevel="0" collapsed="false">
      <c r="C814" s="127"/>
    </row>
    <row r="815" customFormat="false" ht="15.75" hidden="false" customHeight="false" outlineLevel="0" collapsed="false">
      <c r="C815" s="127"/>
    </row>
    <row r="816" customFormat="false" ht="15.75" hidden="false" customHeight="false" outlineLevel="0" collapsed="false">
      <c r="C816" s="127"/>
    </row>
    <row r="817" customFormat="false" ht="15.75" hidden="false" customHeight="false" outlineLevel="0" collapsed="false">
      <c r="C817" s="127"/>
    </row>
    <row r="818" customFormat="false" ht="15.75" hidden="false" customHeight="false" outlineLevel="0" collapsed="false">
      <c r="C818" s="127"/>
    </row>
    <row r="819" customFormat="false" ht="15.75" hidden="false" customHeight="false" outlineLevel="0" collapsed="false">
      <c r="C819" s="127"/>
    </row>
    <row r="820" customFormat="false" ht="15.75" hidden="false" customHeight="false" outlineLevel="0" collapsed="false">
      <c r="C820" s="127"/>
    </row>
    <row r="821" customFormat="false" ht="15.75" hidden="false" customHeight="false" outlineLevel="0" collapsed="false">
      <c r="C821" s="127"/>
    </row>
    <row r="822" customFormat="false" ht="15.75" hidden="false" customHeight="false" outlineLevel="0" collapsed="false">
      <c r="C822" s="127"/>
    </row>
    <row r="823" customFormat="false" ht="15.75" hidden="false" customHeight="false" outlineLevel="0" collapsed="false">
      <c r="C823" s="127"/>
    </row>
    <row r="824" customFormat="false" ht="15.75" hidden="false" customHeight="false" outlineLevel="0" collapsed="false">
      <c r="C824" s="127"/>
    </row>
    <row r="825" customFormat="false" ht="15.75" hidden="false" customHeight="false" outlineLevel="0" collapsed="false">
      <c r="C825" s="127"/>
    </row>
    <row r="826" customFormat="false" ht="15.75" hidden="false" customHeight="false" outlineLevel="0" collapsed="false">
      <c r="C826" s="127"/>
    </row>
    <row r="827" customFormat="false" ht="15.75" hidden="false" customHeight="false" outlineLevel="0" collapsed="false">
      <c r="C827" s="127"/>
    </row>
    <row r="828" customFormat="false" ht="15.75" hidden="false" customHeight="false" outlineLevel="0" collapsed="false">
      <c r="C828" s="127"/>
    </row>
    <row r="829" customFormat="false" ht="15.75" hidden="false" customHeight="false" outlineLevel="0" collapsed="false">
      <c r="C829" s="127"/>
    </row>
    <row r="830" customFormat="false" ht="15.75" hidden="false" customHeight="false" outlineLevel="0" collapsed="false">
      <c r="C830" s="127"/>
    </row>
    <row r="831" customFormat="false" ht="15.75" hidden="false" customHeight="false" outlineLevel="0" collapsed="false">
      <c r="C831" s="127"/>
    </row>
    <row r="832" customFormat="false" ht="15.75" hidden="false" customHeight="false" outlineLevel="0" collapsed="false">
      <c r="C832" s="127"/>
    </row>
    <row r="833" customFormat="false" ht="15.75" hidden="false" customHeight="false" outlineLevel="0" collapsed="false">
      <c r="C833" s="127"/>
    </row>
    <row r="834" customFormat="false" ht="15.75" hidden="false" customHeight="false" outlineLevel="0" collapsed="false">
      <c r="C834" s="127"/>
    </row>
    <row r="835" customFormat="false" ht="15.75" hidden="false" customHeight="false" outlineLevel="0" collapsed="false">
      <c r="C835" s="127"/>
    </row>
    <row r="836" customFormat="false" ht="15.75" hidden="false" customHeight="false" outlineLevel="0" collapsed="false">
      <c r="C836" s="127"/>
    </row>
    <row r="837" customFormat="false" ht="15.75" hidden="false" customHeight="false" outlineLevel="0" collapsed="false">
      <c r="C837" s="127"/>
    </row>
    <row r="838" customFormat="false" ht="15.75" hidden="false" customHeight="false" outlineLevel="0" collapsed="false">
      <c r="C838" s="127"/>
    </row>
    <row r="839" customFormat="false" ht="15.75" hidden="false" customHeight="false" outlineLevel="0" collapsed="false">
      <c r="C839" s="127"/>
    </row>
    <row r="840" customFormat="false" ht="15.75" hidden="false" customHeight="false" outlineLevel="0" collapsed="false">
      <c r="C840" s="127"/>
    </row>
    <row r="841" customFormat="false" ht="15.75" hidden="false" customHeight="false" outlineLevel="0" collapsed="false">
      <c r="C841" s="127"/>
    </row>
    <row r="842" customFormat="false" ht="15.75" hidden="false" customHeight="false" outlineLevel="0" collapsed="false">
      <c r="C842" s="127"/>
    </row>
    <row r="843" customFormat="false" ht="15.75" hidden="false" customHeight="false" outlineLevel="0" collapsed="false">
      <c r="C843" s="127"/>
    </row>
    <row r="844" customFormat="false" ht="15.75" hidden="false" customHeight="false" outlineLevel="0" collapsed="false">
      <c r="C844" s="127"/>
    </row>
    <row r="845" customFormat="false" ht="15.75" hidden="false" customHeight="false" outlineLevel="0" collapsed="false">
      <c r="C845" s="127"/>
    </row>
    <row r="846" customFormat="false" ht="15.75" hidden="false" customHeight="false" outlineLevel="0" collapsed="false">
      <c r="C846" s="127"/>
    </row>
    <row r="847" customFormat="false" ht="15.75" hidden="false" customHeight="false" outlineLevel="0" collapsed="false">
      <c r="C847" s="127"/>
    </row>
    <row r="848" customFormat="false" ht="15.75" hidden="false" customHeight="false" outlineLevel="0" collapsed="false">
      <c r="C848" s="127"/>
    </row>
    <row r="849" customFormat="false" ht="15.75" hidden="false" customHeight="false" outlineLevel="0" collapsed="false">
      <c r="C849" s="127"/>
    </row>
    <row r="850" customFormat="false" ht="15.75" hidden="false" customHeight="false" outlineLevel="0" collapsed="false">
      <c r="C850" s="127"/>
    </row>
    <row r="851" customFormat="false" ht="15.75" hidden="false" customHeight="false" outlineLevel="0" collapsed="false">
      <c r="C851" s="127"/>
    </row>
    <row r="852" customFormat="false" ht="15.75" hidden="false" customHeight="false" outlineLevel="0" collapsed="false">
      <c r="C852" s="127"/>
    </row>
    <row r="853" customFormat="false" ht="15.75" hidden="false" customHeight="false" outlineLevel="0" collapsed="false">
      <c r="C853" s="127"/>
    </row>
    <row r="854" customFormat="false" ht="15.75" hidden="false" customHeight="false" outlineLevel="0" collapsed="false">
      <c r="C854" s="127"/>
    </row>
    <row r="855" customFormat="false" ht="15.75" hidden="false" customHeight="false" outlineLevel="0" collapsed="false">
      <c r="C855" s="127"/>
    </row>
    <row r="856" customFormat="false" ht="15.75" hidden="false" customHeight="false" outlineLevel="0" collapsed="false">
      <c r="C856" s="127"/>
    </row>
    <row r="857" customFormat="false" ht="15.75" hidden="false" customHeight="false" outlineLevel="0" collapsed="false">
      <c r="C857" s="127"/>
    </row>
    <row r="858" customFormat="false" ht="15.75" hidden="false" customHeight="false" outlineLevel="0" collapsed="false">
      <c r="C858" s="127"/>
    </row>
    <row r="859" customFormat="false" ht="15.75" hidden="false" customHeight="false" outlineLevel="0" collapsed="false">
      <c r="C859" s="127"/>
    </row>
    <row r="860" customFormat="false" ht="15.75" hidden="false" customHeight="false" outlineLevel="0" collapsed="false">
      <c r="C860" s="127"/>
    </row>
    <row r="861" customFormat="false" ht="15.75" hidden="false" customHeight="false" outlineLevel="0" collapsed="false">
      <c r="C861" s="127"/>
    </row>
    <row r="862" customFormat="false" ht="15.75" hidden="false" customHeight="false" outlineLevel="0" collapsed="false">
      <c r="C862" s="127"/>
    </row>
    <row r="863" customFormat="false" ht="15.75" hidden="false" customHeight="false" outlineLevel="0" collapsed="false">
      <c r="C863" s="127"/>
    </row>
    <row r="864" customFormat="false" ht="15.75" hidden="false" customHeight="false" outlineLevel="0" collapsed="false">
      <c r="C864" s="127"/>
    </row>
    <row r="865" customFormat="false" ht="15.75" hidden="false" customHeight="false" outlineLevel="0" collapsed="false">
      <c r="C865" s="127"/>
    </row>
    <row r="866" customFormat="false" ht="15.75" hidden="false" customHeight="false" outlineLevel="0" collapsed="false">
      <c r="C866" s="127"/>
    </row>
    <row r="867" customFormat="false" ht="15.75" hidden="false" customHeight="false" outlineLevel="0" collapsed="false">
      <c r="C867" s="127"/>
    </row>
    <row r="868" customFormat="false" ht="15.75" hidden="false" customHeight="false" outlineLevel="0" collapsed="false">
      <c r="C868" s="127"/>
    </row>
    <row r="869" customFormat="false" ht="15.75" hidden="false" customHeight="false" outlineLevel="0" collapsed="false">
      <c r="C869" s="127"/>
    </row>
    <row r="870" customFormat="false" ht="15.75" hidden="false" customHeight="false" outlineLevel="0" collapsed="false">
      <c r="C870" s="127"/>
    </row>
    <row r="871" customFormat="false" ht="15.75" hidden="false" customHeight="false" outlineLevel="0" collapsed="false">
      <c r="C871" s="127"/>
    </row>
    <row r="872" customFormat="false" ht="15.75" hidden="false" customHeight="false" outlineLevel="0" collapsed="false">
      <c r="C872" s="127"/>
    </row>
    <row r="873" customFormat="false" ht="15.75" hidden="false" customHeight="false" outlineLevel="0" collapsed="false">
      <c r="C873" s="127"/>
    </row>
    <row r="874" customFormat="false" ht="15.75" hidden="false" customHeight="false" outlineLevel="0" collapsed="false">
      <c r="C874" s="127"/>
    </row>
    <row r="875" customFormat="false" ht="15.75" hidden="false" customHeight="false" outlineLevel="0" collapsed="false">
      <c r="C875" s="127"/>
    </row>
    <row r="876" customFormat="false" ht="15.75" hidden="false" customHeight="false" outlineLevel="0" collapsed="false">
      <c r="C876" s="127"/>
    </row>
    <row r="877" customFormat="false" ht="15.75" hidden="false" customHeight="false" outlineLevel="0" collapsed="false">
      <c r="C877" s="127"/>
    </row>
    <row r="878" customFormat="false" ht="15.75" hidden="false" customHeight="false" outlineLevel="0" collapsed="false">
      <c r="C878" s="127"/>
    </row>
    <row r="879" customFormat="false" ht="15.75" hidden="false" customHeight="false" outlineLevel="0" collapsed="false">
      <c r="C879" s="127"/>
    </row>
    <row r="880" customFormat="false" ht="15.75" hidden="false" customHeight="false" outlineLevel="0" collapsed="false">
      <c r="C880" s="127"/>
    </row>
    <row r="881" customFormat="false" ht="15.75" hidden="false" customHeight="false" outlineLevel="0" collapsed="false">
      <c r="C881" s="127"/>
    </row>
    <row r="882" customFormat="false" ht="15.75" hidden="false" customHeight="false" outlineLevel="0" collapsed="false">
      <c r="C882" s="127"/>
    </row>
    <row r="883" customFormat="false" ht="15.75" hidden="false" customHeight="false" outlineLevel="0" collapsed="false">
      <c r="C883" s="127"/>
    </row>
    <row r="884" customFormat="false" ht="15.75" hidden="false" customHeight="false" outlineLevel="0" collapsed="false">
      <c r="C884" s="127"/>
    </row>
    <row r="885" customFormat="false" ht="15.75" hidden="false" customHeight="false" outlineLevel="0" collapsed="false">
      <c r="C885" s="127"/>
    </row>
    <row r="886" customFormat="false" ht="15.75" hidden="false" customHeight="false" outlineLevel="0" collapsed="false">
      <c r="C886" s="127"/>
    </row>
    <row r="887" customFormat="false" ht="15.75" hidden="false" customHeight="false" outlineLevel="0" collapsed="false">
      <c r="C887" s="127"/>
    </row>
    <row r="888" customFormat="false" ht="15.75" hidden="false" customHeight="false" outlineLevel="0" collapsed="false">
      <c r="C888" s="127"/>
    </row>
    <row r="889" customFormat="false" ht="15.75" hidden="false" customHeight="false" outlineLevel="0" collapsed="false">
      <c r="C889" s="127"/>
    </row>
    <row r="890" customFormat="false" ht="15.75" hidden="false" customHeight="false" outlineLevel="0" collapsed="false">
      <c r="C890" s="127"/>
    </row>
    <row r="891" customFormat="false" ht="15.75" hidden="false" customHeight="false" outlineLevel="0" collapsed="false">
      <c r="C891" s="127"/>
    </row>
    <row r="892" customFormat="false" ht="15.75" hidden="false" customHeight="false" outlineLevel="0" collapsed="false">
      <c r="C892" s="127"/>
    </row>
    <row r="893" customFormat="false" ht="15.75" hidden="false" customHeight="false" outlineLevel="0" collapsed="false">
      <c r="C893" s="127"/>
    </row>
    <row r="894" customFormat="false" ht="15.75" hidden="false" customHeight="false" outlineLevel="0" collapsed="false">
      <c r="C894" s="127"/>
    </row>
    <row r="895" customFormat="false" ht="15.75" hidden="false" customHeight="false" outlineLevel="0" collapsed="false">
      <c r="C895" s="127"/>
    </row>
    <row r="896" customFormat="false" ht="15.75" hidden="false" customHeight="false" outlineLevel="0" collapsed="false">
      <c r="C896" s="127"/>
    </row>
    <row r="897" customFormat="false" ht="15.75" hidden="false" customHeight="false" outlineLevel="0" collapsed="false">
      <c r="C897" s="127"/>
    </row>
    <row r="898" customFormat="false" ht="15.75" hidden="false" customHeight="false" outlineLevel="0" collapsed="false">
      <c r="C898" s="127"/>
    </row>
    <row r="899" customFormat="false" ht="15.75" hidden="false" customHeight="false" outlineLevel="0" collapsed="false">
      <c r="C899" s="127"/>
    </row>
    <row r="900" customFormat="false" ht="15.75" hidden="false" customHeight="false" outlineLevel="0" collapsed="false">
      <c r="C900" s="127"/>
    </row>
    <row r="901" customFormat="false" ht="15.75" hidden="false" customHeight="false" outlineLevel="0" collapsed="false">
      <c r="C901" s="127"/>
    </row>
    <row r="902" customFormat="false" ht="15.75" hidden="false" customHeight="false" outlineLevel="0" collapsed="false">
      <c r="C902" s="127"/>
    </row>
    <row r="903" customFormat="false" ht="15.75" hidden="false" customHeight="false" outlineLevel="0" collapsed="false">
      <c r="C903" s="127"/>
    </row>
    <row r="904" customFormat="false" ht="15.75" hidden="false" customHeight="false" outlineLevel="0" collapsed="false">
      <c r="C904" s="127"/>
    </row>
    <row r="905" customFormat="false" ht="15.75" hidden="false" customHeight="false" outlineLevel="0" collapsed="false">
      <c r="C905" s="127"/>
    </row>
    <row r="906" customFormat="false" ht="15.75" hidden="false" customHeight="false" outlineLevel="0" collapsed="false">
      <c r="C906" s="127"/>
    </row>
    <row r="907" customFormat="false" ht="15.75" hidden="false" customHeight="false" outlineLevel="0" collapsed="false">
      <c r="C907" s="127"/>
    </row>
    <row r="908" customFormat="false" ht="15.75" hidden="false" customHeight="false" outlineLevel="0" collapsed="false">
      <c r="C908" s="127"/>
    </row>
    <row r="909" customFormat="false" ht="15.75" hidden="false" customHeight="false" outlineLevel="0" collapsed="false">
      <c r="C909" s="127"/>
    </row>
    <row r="910" customFormat="false" ht="15.75" hidden="false" customHeight="false" outlineLevel="0" collapsed="false">
      <c r="C910" s="127"/>
    </row>
    <row r="911" customFormat="false" ht="15.75" hidden="false" customHeight="false" outlineLevel="0" collapsed="false">
      <c r="C911" s="127"/>
    </row>
    <row r="912" customFormat="false" ht="15.75" hidden="false" customHeight="false" outlineLevel="0" collapsed="false">
      <c r="C912" s="127"/>
    </row>
    <row r="913" customFormat="false" ht="15.75" hidden="false" customHeight="false" outlineLevel="0" collapsed="false">
      <c r="C913" s="127"/>
    </row>
    <row r="914" customFormat="false" ht="15.75" hidden="false" customHeight="false" outlineLevel="0" collapsed="false">
      <c r="C914" s="127"/>
    </row>
    <row r="915" customFormat="false" ht="15.75" hidden="false" customHeight="false" outlineLevel="0" collapsed="false">
      <c r="C915" s="127"/>
    </row>
    <row r="916" customFormat="false" ht="15.75" hidden="false" customHeight="false" outlineLevel="0" collapsed="false">
      <c r="C916" s="127"/>
    </row>
    <row r="917" customFormat="false" ht="15.75" hidden="false" customHeight="false" outlineLevel="0" collapsed="false">
      <c r="C917" s="127"/>
    </row>
    <row r="918" customFormat="false" ht="15.75" hidden="false" customHeight="false" outlineLevel="0" collapsed="false">
      <c r="C918" s="127"/>
    </row>
    <row r="919" customFormat="false" ht="15.75" hidden="false" customHeight="false" outlineLevel="0" collapsed="false">
      <c r="C919" s="127"/>
    </row>
    <row r="920" customFormat="false" ht="15.75" hidden="false" customHeight="false" outlineLevel="0" collapsed="false">
      <c r="C920" s="127"/>
    </row>
    <row r="921" customFormat="false" ht="15.75" hidden="false" customHeight="false" outlineLevel="0" collapsed="false">
      <c r="C921" s="127"/>
    </row>
    <row r="922" customFormat="false" ht="15.75" hidden="false" customHeight="false" outlineLevel="0" collapsed="false">
      <c r="C922" s="127"/>
    </row>
    <row r="923" customFormat="false" ht="15.75" hidden="false" customHeight="false" outlineLevel="0" collapsed="false">
      <c r="C923" s="127"/>
    </row>
    <row r="924" customFormat="false" ht="15.75" hidden="false" customHeight="false" outlineLevel="0" collapsed="false">
      <c r="C924" s="127"/>
    </row>
    <row r="925" customFormat="false" ht="15.75" hidden="false" customHeight="false" outlineLevel="0" collapsed="false">
      <c r="C925" s="127"/>
    </row>
    <row r="926" customFormat="false" ht="15.75" hidden="false" customHeight="false" outlineLevel="0" collapsed="false">
      <c r="C926" s="127"/>
    </row>
    <row r="927" customFormat="false" ht="15.75" hidden="false" customHeight="false" outlineLevel="0" collapsed="false">
      <c r="C927" s="127"/>
    </row>
    <row r="928" customFormat="false" ht="15.75" hidden="false" customHeight="false" outlineLevel="0" collapsed="false">
      <c r="C928" s="127"/>
    </row>
    <row r="929" customFormat="false" ht="15.75" hidden="false" customHeight="false" outlineLevel="0" collapsed="false">
      <c r="C929" s="127"/>
    </row>
    <row r="930" customFormat="false" ht="15.75" hidden="false" customHeight="false" outlineLevel="0" collapsed="false">
      <c r="C930" s="127"/>
    </row>
    <row r="931" customFormat="false" ht="15.75" hidden="false" customHeight="false" outlineLevel="0" collapsed="false">
      <c r="C931" s="127"/>
    </row>
    <row r="932" customFormat="false" ht="15.75" hidden="false" customHeight="false" outlineLevel="0" collapsed="false">
      <c r="C932" s="127"/>
    </row>
    <row r="933" customFormat="false" ht="15.75" hidden="false" customHeight="false" outlineLevel="0" collapsed="false">
      <c r="C933" s="127"/>
    </row>
    <row r="934" customFormat="false" ht="15.75" hidden="false" customHeight="false" outlineLevel="0" collapsed="false">
      <c r="C934" s="127"/>
    </row>
    <row r="935" customFormat="false" ht="15.75" hidden="false" customHeight="false" outlineLevel="0" collapsed="false">
      <c r="C935" s="127"/>
    </row>
    <row r="936" customFormat="false" ht="15.75" hidden="false" customHeight="false" outlineLevel="0" collapsed="false">
      <c r="C936" s="127"/>
    </row>
    <row r="937" customFormat="false" ht="15.75" hidden="false" customHeight="false" outlineLevel="0" collapsed="false">
      <c r="C937" s="127"/>
    </row>
    <row r="938" customFormat="false" ht="15.75" hidden="false" customHeight="false" outlineLevel="0" collapsed="false">
      <c r="C938" s="127"/>
    </row>
    <row r="939" customFormat="false" ht="15.75" hidden="false" customHeight="false" outlineLevel="0" collapsed="false">
      <c r="C939" s="127"/>
    </row>
    <row r="940" customFormat="false" ht="15.75" hidden="false" customHeight="false" outlineLevel="0" collapsed="false">
      <c r="C940" s="127"/>
    </row>
    <row r="941" customFormat="false" ht="15.75" hidden="false" customHeight="false" outlineLevel="0" collapsed="false">
      <c r="C941" s="127"/>
    </row>
    <row r="942" customFormat="false" ht="15.75" hidden="false" customHeight="false" outlineLevel="0" collapsed="false">
      <c r="C942" s="127"/>
    </row>
    <row r="943" customFormat="false" ht="15.75" hidden="false" customHeight="false" outlineLevel="0" collapsed="false">
      <c r="C943" s="127"/>
    </row>
    <row r="944" customFormat="false" ht="15.75" hidden="false" customHeight="false" outlineLevel="0" collapsed="false">
      <c r="C944" s="127"/>
    </row>
    <row r="945" customFormat="false" ht="15.75" hidden="false" customHeight="false" outlineLevel="0" collapsed="false">
      <c r="C945" s="127"/>
    </row>
    <row r="946" customFormat="false" ht="15.75" hidden="false" customHeight="false" outlineLevel="0" collapsed="false">
      <c r="C946" s="127"/>
    </row>
    <row r="947" customFormat="false" ht="15.75" hidden="false" customHeight="false" outlineLevel="0" collapsed="false">
      <c r="C947" s="127"/>
    </row>
    <row r="948" customFormat="false" ht="15.75" hidden="false" customHeight="false" outlineLevel="0" collapsed="false">
      <c r="C948" s="127"/>
    </row>
    <row r="949" customFormat="false" ht="15.75" hidden="false" customHeight="false" outlineLevel="0" collapsed="false">
      <c r="C949" s="127"/>
    </row>
    <row r="950" customFormat="false" ht="15.75" hidden="false" customHeight="false" outlineLevel="0" collapsed="false">
      <c r="C950" s="127"/>
    </row>
    <row r="951" customFormat="false" ht="15.75" hidden="false" customHeight="false" outlineLevel="0" collapsed="false">
      <c r="C951" s="127"/>
    </row>
    <row r="952" customFormat="false" ht="15.75" hidden="false" customHeight="false" outlineLevel="0" collapsed="false">
      <c r="C952" s="127"/>
    </row>
    <row r="953" customFormat="false" ht="15.75" hidden="false" customHeight="false" outlineLevel="0" collapsed="false">
      <c r="C953" s="127"/>
    </row>
    <row r="954" customFormat="false" ht="15.75" hidden="false" customHeight="false" outlineLevel="0" collapsed="false">
      <c r="C954" s="127"/>
    </row>
    <row r="955" customFormat="false" ht="15.75" hidden="false" customHeight="false" outlineLevel="0" collapsed="false">
      <c r="C955" s="127"/>
    </row>
    <row r="956" customFormat="false" ht="15.75" hidden="false" customHeight="false" outlineLevel="0" collapsed="false">
      <c r="C956" s="127"/>
    </row>
    <row r="957" customFormat="false" ht="15.75" hidden="false" customHeight="false" outlineLevel="0" collapsed="false">
      <c r="C957" s="127"/>
    </row>
    <row r="958" customFormat="false" ht="15.75" hidden="false" customHeight="false" outlineLevel="0" collapsed="false">
      <c r="C958" s="127"/>
    </row>
    <row r="959" customFormat="false" ht="15.75" hidden="false" customHeight="false" outlineLevel="0" collapsed="false">
      <c r="C959" s="127"/>
    </row>
    <row r="960" customFormat="false" ht="15.75" hidden="false" customHeight="false" outlineLevel="0" collapsed="false">
      <c r="C960" s="127"/>
    </row>
    <row r="961" customFormat="false" ht="15.75" hidden="false" customHeight="false" outlineLevel="0" collapsed="false">
      <c r="C961" s="127"/>
    </row>
    <row r="962" customFormat="false" ht="15.75" hidden="false" customHeight="false" outlineLevel="0" collapsed="false">
      <c r="C962" s="127"/>
    </row>
    <row r="963" customFormat="false" ht="15.75" hidden="false" customHeight="false" outlineLevel="0" collapsed="false">
      <c r="C963" s="127"/>
    </row>
    <row r="964" customFormat="false" ht="15.75" hidden="false" customHeight="false" outlineLevel="0" collapsed="false">
      <c r="C964" s="127"/>
    </row>
    <row r="965" customFormat="false" ht="15.75" hidden="false" customHeight="false" outlineLevel="0" collapsed="false">
      <c r="C965" s="127"/>
    </row>
    <row r="966" customFormat="false" ht="15.75" hidden="false" customHeight="false" outlineLevel="0" collapsed="false">
      <c r="C966" s="127"/>
    </row>
    <row r="967" customFormat="false" ht="15.75" hidden="false" customHeight="false" outlineLevel="0" collapsed="false">
      <c r="C967" s="127"/>
    </row>
    <row r="968" customFormat="false" ht="15.75" hidden="false" customHeight="false" outlineLevel="0" collapsed="false">
      <c r="C968" s="127"/>
    </row>
    <row r="969" customFormat="false" ht="15.75" hidden="false" customHeight="false" outlineLevel="0" collapsed="false">
      <c r="C969" s="127"/>
    </row>
    <row r="970" customFormat="false" ht="15.75" hidden="false" customHeight="false" outlineLevel="0" collapsed="false">
      <c r="C970" s="127"/>
    </row>
    <row r="971" customFormat="false" ht="15.75" hidden="false" customHeight="false" outlineLevel="0" collapsed="false">
      <c r="C971" s="127"/>
    </row>
    <row r="972" customFormat="false" ht="15.75" hidden="false" customHeight="false" outlineLevel="0" collapsed="false">
      <c r="C972" s="127"/>
    </row>
    <row r="973" customFormat="false" ht="15.75" hidden="false" customHeight="false" outlineLevel="0" collapsed="false">
      <c r="C973" s="127"/>
    </row>
    <row r="974" customFormat="false" ht="15.75" hidden="false" customHeight="false" outlineLevel="0" collapsed="false">
      <c r="C974" s="127"/>
    </row>
    <row r="975" customFormat="false" ht="15.75" hidden="false" customHeight="false" outlineLevel="0" collapsed="false">
      <c r="C975" s="127"/>
    </row>
    <row r="976" customFormat="false" ht="15.75" hidden="false" customHeight="false" outlineLevel="0" collapsed="false">
      <c r="C976" s="127"/>
    </row>
    <row r="977" customFormat="false" ht="15.75" hidden="false" customHeight="false" outlineLevel="0" collapsed="false">
      <c r="C977" s="127"/>
    </row>
    <row r="978" customFormat="false" ht="15.75" hidden="false" customHeight="false" outlineLevel="0" collapsed="false">
      <c r="C978" s="127"/>
    </row>
    <row r="979" customFormat="false" ht="15.75" hidden="false" customHeight="false" outlineLevel="0" collapsed="false">
      <c r="C979" s="127"/>
    </row>
    <row r="980" customFormat="false" ht="15.75" hidden="false" customHeight="false" outlineLevel="0" collapsed="false">
      <c r="C980" s="127"/>
    </row>
    <row r="981" customFormat="false" ht="15.75" hidden="false" customHeight="false" outlineLevel="0" collapsed="false">
      <c r="C981" s="127"/>
    </row>
    <row r="982" customFormat="false" ht="15.75" hidden="false" customHeight="false" outlineLevel="0" collapsed="false">
      <c r="C982" s="127"/>
    </row>
    <row r="983" customFormat="false" ht="15.75" hidden="false" customHeight="false" outlineLevel="0" collapsed="false">
      <c r="C983" s="127"/>
    </row>
    <row r="984" customFormat="false" ht="15.75" hidden="false" customHeight="false" outlineLevel="0" collapsed="false">
      <c r="C984" s="127"/>
    </row>
    <row r="985" customFormat="false" ht="15.75" hidden="false" customHeight="false" outlineLevel="0" collapsed="false">
      <c r="C985" s="127"/>
    </row>
    <row r="986" customFormat="false" ht="15.75" hidden="false" customHeight="false" outlineLevel="0" collapsed="false">
      <c r="C986" s="127"/>
    </row>
    <row r="987" customFormat="false" ht="15.75" hidden="false" customHeight="false" outlineLevel="0" collapsed="false">
      <c r="C987" s="127"/>
    </row>
    <row r="988" customFormat="false" ht="15.75" hidden="false" customHeight="false" outlineLevel="0" collapsed="false">
      <c r="C988" s="127"/>
    </row>
    <row r="989" customFormat="false" ht="15.75" hidden="false" customHeight="false" outlineLevel="0" collapsed="false">
      <c r="C989" s="127"/>
    </row>
    <row r="990" customFormat="false" ht="15.75" hidden="false" customHeight="false" outlineLevel="0" collapsed="false">
      <c r="C990" s="127"/>
    </row>
    <row r="991" customFormat="false" ht="15.75" hidden="false" customHeight="false" outlineLevel="0" collapsed="false">
      <c r="C991" s="127"/>
    </row>
    <row r="992" customFormat="false" ht="15.75" hidden="false" customHeight="false" outlineLevel="0" collapsed="false">
      <c r="C992" s="127"/>
    </row>
    <row r="993" customFormat="false" ht="15.75" hidden="false" customHeight="false" outlineLevel="0" collapsed="false">
      <c r="C993" s="127"/>
    </row>
    <row r="994" customFormat="false" ht="15.75" hidden="false" customHeight="false" outlineLevel="0" collapsed="false">
      <c r="C994" s="127"/>
    </row>
    <row r="995" customFormat="false" ht="15.75" hidden="false" customHeight="false" outlineLevel="0" collapsed="false">
      <c r="C995" s="127"/>
    </row>
    <row r="996" customFormat="false" ht="15.75" hidden="false" customHeight="false" outlineLevel="0" collapsed="false">
      <c r="C996" s="127"/>
    </row>
  </sheetData>
  <printOptions headings="false" gridLines="true" gridLinesSet="true" horizontalCentered="true" verticalCentered="false"/>
  <pageMargins left="0.7" right="0.7" top="0.75" bottom="0.75" header="0.511811023622047" footer="0.511811023622047"/>
  <pageSetup paperSize="9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25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ColWidth="12.6328125" defaultRowHeight="15.75" customHeight="true" zeroHeight="false" outlineLevelRow="0" outlineLevelCol="0"/>
  <sheetData>
    <row r="1" customFormat="false" ht="15.75" hidden="false" customHeight="false" outlineLevel="0" collapsed="false">
      <c r="A1" s="163" t="s">
        <v>330</v>
      </c>
      <c r="B1" s="163"/>
      <c r="C1" s="163"/>
      <c r="D1" s="164"/>
      <c r="E1" s="164"/>
      <c r="F1" s="164"/>
      <c r="G1" s="164"/>
      <c r="H1" s="164"/>
    </row>
    <row r="2" customFormat="false" ht="15.75" hidden="false" customHeight="false" outlineLevel="0" collapsed="false">
      <c r="A2" s="165" t="s">
        <v>331</v>
      </c>
      <c r="B2" s="166" t="s">
        <v>332</v>
      </c>
      <c r="C2" s="166" t="s">
        <v>333</v>
      </c>
      <c r="D2" s="166"/>
      <c r="E2" s="166" t="s">
        <v>334</v>
      </c>
      <c r="F2" s="166"/>
      <c r="G2" s="166" t="s">
        <v>335</v>
      </c>
      <c r="H2" s="166"/>
    </row>
    <row r="3" customFormat="false" ht="15.75" hidden="false" customHeight="false" outlineLevel="0" collapsed="false">
      <c r="A3" s="167" t="s">
        <v>336</v>
      </c>
      <c r="B3" s="168"/>
      <c r="C3" s="169" t="s">
        <v>206</v>
      </c>
      <c r="D3" s="169"/>
      <c r="E3" s="169"/>
      <c r="F3" s="169"/>
      <c r="G3" s="169"/>
      <c r="H3" s="169"/>
    </row>
    <row r="4" customFormat="false" ht="15.75" hidden="false" customHeight="false" outlineLevel="0" collapsed="false">
      <c r="A4" s="167" t="s">
        <v>337</v>
      </c>
      <c r="B4" s="168"/>
      <c r="C4" s="169" t="s">
        <v>207</v>
      </c>
      <c r="D4" s="169"/>
      <c r="E4" s="169"/>
      <c r="F4" s="169"/>
      <c r="G4" s="169"/>
      <c r="H4" s="169"/>
    </row>
    <row r="5" customFormat="false" ht="15.75" hidden="false" customHeight="false" outlineLevel="0" collapsed="false">
      <c r="A5" s="167" t="s">
        <v>338</v>
      </c>
      <c r="B5" s="168"/>
      <c r="C5" s="169" t="s">
        <v>339</v>
      </c>
      <c r="D5" s="169"/>
      <c r="E5" s="169"/>
      <c r="F5" s="169"/>
      <c r="G5" s="169"/>
      <c r="H5" s="169"/>
    </row>
    <row r="6" customFormat="false" ht="15.75" hidden="false" customHeight="false" outlineLevel="0" collapsed="false">
      <c r="A6" s="167" t="s">
        <v>340</v>
      </c>
      <c r="B6" s="168"/>
      <c r="C6" s="169" t="s">
        <v>341</v>
      </c>
      <c r="D6" s="169"/>
      <c r="E6" s="169"/>
      <c r="F6" s="169"/>
      <c r="G6" s="169"/>
      <c r="H6" s="169"/>
    </row>
    <row r="7" customFormat="false" ht="15.75" hidden="false" customHeight="false" outlineLevel="0" collapsed="false">
      <c r="A7" s="167" t="s">
        <v>342</v>
      </c>
      <c r="B7" s="168"/>
      <c r="C7" s="169" t="s">
        <v>343</v>
      </c>
      <c r="D7" s="169"/>
      <c r="E7" s="169"/>
      <c r="F7" s="169"/>
      <c r="G7" s="169"/>
      <c r="H7" s="169"/>
    </row>
    <row r="8" customFormat="false" ht="15.75" hidden="false" customHeight="false" outlineLevel="0" collapsed="false">
      <c r="A8" s="167" t="s">
        <v>344</v>
      </c>
      <c r="B8" s="168"/>
      <c r="C8" s="169" t="s">
        <v>345</v>
      </c>
      <c r="D8" s="169"/>
      <c r="E8" s="169"/>
      <c r="F8" s="169"/>
      <c r="G8" s="169"/>
      <c r="H8" s="169"/>
    </row>
    <row r="9" customFormat="false" ht="15.75" hidden="false" customHeight="false" outlineLevel="0" collapsed="false">
      <c r="A9" s="167" t="s">
        <v>346</v>
      </c>
      <c r="B9" s="168"/>
      <c r="C9" s="169" t="s">
        <v>347</v>
      </c>
      <c r="D9" s="169"/>
      <c r="E9" s="169"/>
      <c r="F9" s="169"/>
      <c r="G9" s="169"/>
      <c r="H9" s="169"/>
    </row>
    <row r="10" customFormat="false" ht="15.75" hidden="false" customHeight="false" outlineLevel="0" collapsed="false">
      <c r="A10" s="170" t="s">
        <v>348</v>
      </c>
      <c r="B10" s="170"/>
      <c r="C10" s="164"/>
      <c r="D10" s="164"/>
      <c r="E10" s="164"/>
      <c r="F10" s="164"/>
      <c r="G10" s="164"/>
      <c r="H10" s="164"/>
    </row>
    <row r="11" customFormat="false" ht="15.75" hidden="false" customHeight="false" outlineLevel="0" collapsed="false">
      <c r="A11" s="171" t="s">
        <v>234</v>
      </c>
      <c r="B11" s="172" t="s">
        <v>235</v>
      </c>
      <c r="C11" s="173" t="s">
        <v>236</v>
      </c>
      <c r="D11" s="172" t="s">
        <v>237</v>
      </c>
      <c r="E11" s="172" t="s">
        <v>349</v>
      </c>
      <c r="F11" s="172"/>
      <c r="G11" s="172" t="s">
        <v>350</v>
      </c>
      <c r="H11" s="172"/>
    </row>
    <row r="12" customFormat="false" ht="15.75" hidden="false" customHeight="false" outlineLevel="0" collapsed="false">
      <c r="A12" s="174" t="s">
        <v>263</v>
      </c>
      <c r="B12" s="175" t="s">
        <v>113</v>
      </c>
      <c r="C12" s="176" t="s">
        <v>113</v>
      </c>
      <c r="D12" s="175" t="s">
        <v>114</v>
      </c>
      <c r="E12" s="172" t="n">
        <v>3.66</v>
      </c>
      <c r="F12" s="172"/>
      <c r="G12" s="177"/>
      <c r="H12" s="177"/>
    </row>
    <row r="13" customFormat="false" ht="15.75" hidden="false" customHeight="false" outlineLevel="0" collapsed="false">
      <c r="A13" s="160"/>
      <c r="B13" s="160" t="s">
        <v>351</v>
      </c>
      <c r="C13" s="178" t="s">
        <v>352</v>
      </c>
      <c r="D13" s="178"/>
      <c r="E13" s="179" t="s">
        <v>353</v>
      </c>
      <c r="F13" s="179"/>
      <c r="G13" s="179" t="s">
        <v>354</v>
      </c>
      <c r="H13" s="179"/>
    </row>
    <row r="14" customFormat="false" ht="15.75" hidden="false" customHeight="false" outlineLevel="0" collapsed="false">
      <c r="A14" s="160"/>
      <c r="B14" s="158" t="s">
        <v>336</v>
      </c>
      <c r="C14" s="180" t="s">
        <v>206</v>
      </c>
      <c r="D14" s="180"/>
      <c r="E14" s="181" t="n">
        <v>3.66</v>
      </c>
      <c r="F14" s="181"/>
      <c r="G14" s="182" t="s">
        <v>355</v>
      </c>
      <c r="H14" s="182"/>
    </row>
    <row r="15" customFormat="false" ht="15.75" hidden="false" customHeight="false" outlineLevel="0" collapsed="false">
      <c r="A15" s="160"/>
      <c r="B15" s="183" t="s">
        <v>356</v>
      </c>
      <c r="C15" s="184"/>
      <c r="D15" s="184"/>
      <c r="E15" s="184"/>
      <c r="F15" s="184"/>
      <c r="G15" s="184"/>
      <c r="H15" s="184"/>
    </row>
    <row r="16" customFormat="false" ht="15.75" hidden="false" customHeight="false" outlineLevel="0" collapsed="false">
      <c r="A16" s="160"/>
      <c r="B16" s="164"/>
      <c r="C16" s="164"/>
      <c r="D16" s="164"/>
      <c r="E16" s="164"/>
      <c r="F16" s="164"/>
      <c r="G16" s="164"/>
      <c r="H16" s="164"/>
    </row>
    <row r="17" customFormat="false" ht="15.75" hidden="false" customHeight="false" outlineLevel="0" collapsed="false">
      <c r="A17" s="171" t="s">
        <v>234</v>
      </c>
      <c r="B17" s="172" t="s">
        <v>235</v>
      </c>
      <c r="C17" s="173" t="s">
        <v>236</v>
      </c>
      <c r="D17" s="172" t="s">
        <v>237</v>
      </c>
      <c r="E17" s="185" t="s">
        <v>349</v>
      </c>
      <c r="F17" s="185"/>
      <c r="G17" s="172" t="s">
        <v>350</v>
      </c>
      <c r="H17" s="172"/>
    </row>
    <row r="18" customFormat="false" ht="15.75" hidden="false" customHeight="false" outlineLevel="0" collapsed="false">
      <c r="A18" s="174" t="s">
        <v>263</v>
      </c>
      <c r="B18" s="175" t="s">
        <v>116</v>
      </c>
      <c r="C18" s="176" t="s">
        <v>357</v>
      </c>
      <c r="D18" s="175" t="s">
        <v>114</v>
      </c>
      <c r="E18" s="172" t="n">
        <v>6.29</v>
      </c>
      <c r="F18" s="172"/>
      <c r="G18" s="177"/>
      <c r="H18" s="177"/>
    </row>
    <row r="19" customFormat="false" ht="15.75" hidden="false" customHeight="false" outlineLevel="0" collapsed="false">
      <c r="A19" s="160"/>
      <c r="B19" s="160" t="s">
        <v>351</v>
      </c>
      <c r="C19" s="178" t="s">
        <v>352</v>
      </c>
      <c r="D19" s="178"/>
      <c r="E19" s="186" t="s">
        <v>353</v>
      </c>
      <c r="F19" s="186"/>
      <c r="G19" s="179" t="s">
        <v>354</v>
      </c>
      <c r="H19" s="179"/>
    </row>
    <row r="20" customFormat="false" ht="15.75" hidden="false" customHeight="false" outlineLevel="0" collapsed="false">
      <c r="A20" s="160"/>
      <c r="B20" s="158" t="s">
        <v>336</v>
      </c>
      <c r="C20" s="187" t="s">
        <v>206</v>
      </c>
      <c r="D20" s="187"/>
      <c r="E20" s="182" t="n">
        <v>6.29</v>
      </c>
      <c r="F20" s="182"/>
      <c r="G20" s="182" t="s">
        <v>355</v>
      </c>
      <c r="H20" s="182"/>
    </row>
    <row r="21" customFormat="false" ht="15.75" hidden="false" customHeight="false" outlineLevel="0" collapsed="false">
      <c r="A21" s="160"/>
      <c r="B21" s="183" t="s">
        <v>356</v>
      </c>
      <c r="C21" s="188"/>
      <c r="D21" s="188"/>
      <c r="E21" s="188"/>
      <c r="F21" s="188"/>
      <c r="G21" s="188"/>
      <c r="H21" s="188"/>
    </row>
    <row r="22" customFormat="false" ht="15.75" hidden="false" customHeight="false" outlineLevel="0" collapsed="false">
      <c r="A22" s="160"/>
      <c r="B22" s="164"/>
      <c r="C22" s="164"/>
      <c r="D22" s="164"/>
      <c r="E22" s="164"/>
      <c r="F22" s="164"/>
      <c r="G22" s="164"/>
      <c r="H22" s="164"/>
    </row>
    <row r="23" customFormat="false" ht="15.75" hidden="false" customHeight="false" outlineLevel="0" collapsed="false">
      <c r="A23" s="171" t="s">
        <v>234</v>
      </c>
      <c r="B23" s="172" t="s">
        <v>235</v>
      </c>
      <c r="C23" s="173" t="s">
        <v>236</v>
      </c>
      <c r="D23" s="172" t="s">
        <v>237</v>
      </c>
      <c r="E23" s="172" t="s">
        <v>349</v>
      </c>
      <c r="F23" s="172"/>
      <c r="G23" s="172" t="s">
        <v>350</v>
      </c>
      <c r="H23" s="172"/>
    </row>
    <row r="24" customFormat="false" ht="15.75" hidden="false" customHeight="false" outlineLevel="0" collapsed="false">
      <c r="A24" s="174" t="s">
        <v>263</v>
      </c>
      <c r="B24" s="175" t="s">
        <v>118</v>
      </c>
      <c r="C24" s="176" t="s">
        <v>118</v>
      </c>
      <c r="D24" s="175" t="s">
        <v>102</v>
      </c>
      <c r="E24" s="185" t="n">
        <v>5096.14</v>
      </c>
      <c r="F24" s="185"/>
      <c r="G24" s="177"/>
      <c r="H24" s="177"/>
    </row>
    <row r="25" customFormat="false" ht="15.75" hidden="false" customHeight="false" outlineLevel="0" collapsed="false">
      <c r="A25" s="160"/>
      <c r="B25" s="160" t="s">
        <v>351</v>
      </c>
      <c r="C25" s="178" t="s">
        <v>352</v>
      </c>
      <c r="D25" s="178"/>
      <c r="E25" s="186" t="s">
        <v>353</v>
      </c>
      <c r="F25" s="186"/>
      <c r="G25" s="179" t="s">
        <v>354</v>
      </c>
      <c r="H25" s="179"/>
    </row>
    <row r="26" customFormat="false" ht="15.75" hidden="false" customHeight="false" outlineLevel="0" collapsed="false">
      <c r="A26" s="160"/>
      <c r="B26" s="158" t="s">
        <v>336</v>
      </c>
      <c r="C26" s="187" t="s">
        <v>206</v>
      </c>
      <c r="D26" s="187"/>
      <c r="E26" s="189" t="n">
        <v>5096.14</v>
      </c>
      <c r="F26" s="189"/>
      <c r="G26" s="182" t="s">
        <v>355</v>
      </c>
      <c r="H26" s="182"/>
    </row>
    <row r="27" customFormat="false" ht="15.75" hidden="false" customHeight="false" outlineLevel="0" collapsed="false">
      <c r="A27" s="160"/>
      <c r="B27" s="183" t="s">
        <v>356</v>
      </c>
      <c r="C27" s="188"/>
      <c r="D27" s="188"/>
      <c r="E27" s="188"/>
      <c r="F27" s="188"/>
      <c r="G27" s="188"/>
      <c r="H27" s="188"/>
    </row>
    <row r="28" customFormat="false" ht="15.75" hidden="false" customHeight="false" outlineLevel="0" collapsed="false">
      <c r="A28" s="160"/>
      <c r="B28" s="164"/>
      <c r="C28" s="164"/>
      <c r="D28" s="164"/>
      <c r="E28" s="164"/>
      <c r="F28" s="164"/>
      <c r="G28" s="164"/>
      <c r="H28" s="164"/>
    </row>
    <row r="29" customFormat="false" ht="15.75" hidden="false" customHeight="false" outlineLevel="0" collapsed="false">
      <c r="A29" s="171" t="s">
        <v>234</v>
      </c>
      <c r="B29" s="172" t="s">
        <v>235</v>
      </c>
      <c r="C29" s="173" t="s">
        <v>236</v>
      </c>
      <c r="D29" s="172" t="s">
        <v>237</v>
      </c>
      <c r="E29" s="172" t="s">
        <v>349</v>
      </c>
      <c r="F29" s="172"/>
      <c r="G29" s="172" t="s">
        <v>350</v>
      </c>
      <c r="H29" s="172"/>
    </row>
    <row r="30" customFormat="false" ht="15.75" hidden="false" customHeight="false" outlineLevel="0" collapsed="false">
      <c r="A30" s="174" t="s">
        <v>263</v>
      </c>
      <c r="B30" s="175" t="s">
        <v>120</v>
      </c>
      <c r="C30" s="176" t="s">
        <v>120</v>
      </c>
      <c r="D30" s="175" t="s">
        <v>102</v>
      </c>
      <c r="E30" s="185" t="n">
        <v>6246.73</v>
      </c>
      <c r="F30" s="185"/>
      <c r="G30" s="177"/>
      <c r="H30" s="177"/>
    </row>
    <row r="31" customFormat="false" ht="15.75" hidden="false" customHeight="false" outlineLevel="0" collapsed="false">
      <c r="A31" s="160"/>
      <c r="B31" s="160" t="s">
        <v>351</v>
      </c>
      <c r="C31" s="178" t="s">
        <v>352</v>
      </c>
      <c r="D31" s="178"/>
      <c r="E31" s="179" t="s">
        <v>353</v>
      </c>
      <c r="F31" s="179"/>
      <c r="G31" s="179" t="s">
        <v>354</v>
      </c>
      <c r="H31" s="179"/>
    </row>
    <row r="32" customFormat="false" ht="15.75" hidden="false" customHeight="false" outlineLevel="0" collapsed="false">
      <c r="A32" s="160"/>
      <c r="B32" s="158" t="s">
        <v>336</v>
      </c>
      <c r="C32" s="187" t="s">
        <v>206</v>
      </c>
      <c r="D32" s="187"/>
      <c r="E32" s="189" t="n">
        <v>6246.73</v>
      </c>
      <c r="F32" s="189"/>
      <c r="G32" s="182" t="s">
        <v>355</v>
      </c>
      <c r="H32" s="182"/>
    </row>
    <row r="33" customFormat="false" ht="15.75" hidden="false" customHeight="false" outlineLevel="0" collapsed="false">
      <c r="A33" s="160"/>
      <c r="B33" s="183" t="s">
        <v>356</v>
      </c>
      <c r="C33" s="188"/>
      <c r="D33" s="188"/>
      <c r="E33" s="188"/>
      <c r="F33" s="188"/>
      <c r="G33" s="188"/>
      <c r="H33" s="188"/>
    </row>
    <row r="34" customFormat="false" ht="15.75" hidden="false" customHeight="false" outlineLevel="0" collapsed="false">
      <c r="A34" s="160"/>
      <c r="B34" s="164"/>
      <c r="C34" s="164"/>
      <c r="D34" s="164"/>
      <c r="E34" s="164"/>
      <c r="F34" s="164"/>
      <c r="G34" s="164"/>
      <c r="H34" s="164"/>
    </row>
    <row r="35" customFormat="false" ht="15.75" hidden="false" customHeight="false" outlineLevel="0" collapsed="false">
      <c r="A35" s="171" t="s">
        <v>234</v>
      </c>
      <c r="B35" s="172" t="s">
        <v>235</v>
      </c>
      <c r="C35" s="173" t="s">
        <v>236</v>
      </c>
      <c r="D35" s="172" t="s">
        <v>237</v>
      </c>
      <c r="E35" s="172" t="s">
        <v>349</v>
      </c>
      <c r="F35" s="172"/>
      <c r="G35" s="172" t="s">
        <v>350</v>
      </c>
      <c r="H35" s="172"/>
    </row>
    <row r="36" customFormat="false" ht="15.75" hidden="false" customHeight="false" outlineLevel="0" collapsed="false">
      <c r="A36" s="174" t="s">
        <v>263</v>
      </c>
      <c r="B36" s="175" t="n">
        <v>5212560</v>
      </c>
      <c r="C36" s="176" t="s">
        <v>264</v>
      </c>
      <c r="D36" s="175" t="s">
        <v>265</v>
      </c>
      <c r="E36" s="172" t="n">
        <v>3.85</v>
      </c>
      <c r="F36" s="172"/>
      <c r="G36" s="177"/>
      <c r="H36" s="177"/>
    </row>
    <row r="37" customFormat="false" ht="15.75" hidden="false" customHeight="false" outlineLevel="0" collapsed="false">
      <c r="A37" s="160"/>
      <c r="B37" s="160" t="s">
        <v>351</v>
      </c>
      <c r="C37" s="178" t="s">
        <v>352</v>
      </c>
      <c r="D37" s="178"/>
      <c r="E37" s="179" t="s">
        <v>353</v>
      </c>
      <c r="F37" s="179"/>
      <c r="G37" s="179" t="s">
        <v>354</v>
      </c>
      <c r="H37" s="179"/>
    </row>
    <row r="38" customFormat="false" ht="15.75" hidden="false" customHeight="false" outlineLevel="0" collapsed="false">
      <c r="A38" s="160"/>
      <c r="B38" s="158" t="s">
        <v>337</v>
      </c>
      <c r="C38" s="187" t="s">
        <v>207</v>
      </c>
      <c r="D38" s="187"/>
      <c r="E38" s="182" t="n">
        <v>3.85</v>
      </c>
      <c r="F38" s="182"/>
      <c r="G38" s="182" t="s">
        <v>358</v>
      </c>
      <c r="H38" s="182"/>
    </row>
    <row r="39" customFormat="false" ht="15.75" hidden="false" customHeight="false" outlineLevel="0" collapsed="false">
      <c r="A39" s="160"/>
      <c r="B39" s="183" t="s">
        <v>356</v>
      </c>
      <c r="C39" s="188"/>
      <c r="D39" s="188"/>
      <c r="E39" s="188"/>
      <c r="F39" s="188"/>
      <c r="G39" s="188"/>
      <c r="H39" s="188"/>
    </row>
    <row r="40" customFormat="false" ht="15.75" hidden="false" customHeight="false" outlineLevel="0" collapsed="false">
      <c r="A40" s="160"/>
      <c r="B40" s="164"/>
      <c r="C40" s="164"/>
      <c r="D40" s="164"/>
      <c r="E40" s="164"/>
      <c r="F40" s="164"/>
      <c r="G40" s="164"/>
      <c r="H40" s="164"/>
    </row>
    <row r="41" customFormat="false" ht="15.75" hidden="false" customHeight="false" outlineLevel="0" collapsed="false">
      <c r="A41" s="171" t="s">
        <v>234</v>
      </c>
      <c r="B41" s="172" t="s">
        <v>235</v>
      </c>
      <c r="C41" s="173" t="s">
        <v>236</v>
      </c>
      <c r="D41" s="172" t="s">
        <v>237</v>
      </c>
      <c r="E41" s="172" t="s">
        <v>349</v>
      </c>
      <c r="F41" s="172"/>
      <c r="G41" s="172" t="s">
        <v>350</v>
      </c>
      <c r="H41" s="172"/>
    </row>
    <row r="42" customFormat="false" ht="15.75" hidden="false" customHeight="false" outlineLevel="0" collapsed="false">
      <c r="A42" s="174" t="s">
        <v>263</v>
      </c>
      <c r="B42" s="175" t="n">
        <v>5213838</v>
      </c>
      <c r="C42" s="176" t="s">
        <v>266</v>
      </c>
      <c r="D42" s="175" t="s">
        <v>265</v>
      </c>
      <c r="E42" s="172" t="n">
        <v>4.4</v>
      </c>
      <c r="F42" s="172"/>
      <c r="G42" s="177"/>
      <c r="H42" s="177"/>
    </row>
    <row r="43" customFormat="false" ht="15.75" hidden="false" customHeight="false" outlineLevel="0" collapsed="false">
      <c r="A43" s="160"/>
      <c r="B43" s="160" t="s">
        <v>351</v>
      </c>
      <c r="C43" s="178" t="s">
        <v>352</v>
      </c>
      <c r="D43" s="178"/>
      <c r="E43" s="179" t="s">
        <v>353</v>
      </c>
      <c r="F43" s="179"/>
      <c r="G43" s="179" t="s">
        <v>354</v>
      </c>
      <c r="H43" s="179"/>
    </row>
    <row r="44" customFormat="false" ht="15.75" hidden="false" customHeight="false" outlineLevel="0" collapsed="false">
      <c r="A44" s="160"/>
      <c r="B44" s="158" t="s">
        <v>337</v>
      </c>
      <c r="C44" s="190" t="s">
        <v>207</v>
      </c>
      <c r="D44" s="190"/>
      <c r="E44" s="191" t="n">
        <v>4.4</v>
      </c>
      <c r="F44" s="191"/>
      <c r="G44" s="191" t="s">
        <v>358</v>
      </c>
      <c r="H44" s="191"/>
    </row>
    <row r="45" customFormat="false" ht="15.75" hidden="false" customHeight="false" outlineLevel="0" collapsed="false">
      <c r="A45" s="160"/>
      <c r="B45" s="183" t="s">
        <v>356</v>
      </c>
      <c r="C45" s="184"/>
      <c r="D45" s="184"/>
      <c r="E45" s="184"/>
      <c r="F45" s="184"/>
      <c r="G45" s="184"/>
      <c r="H45" s="184"/>
    </row>
    <row r="46" customFormat="false" ht="15.75" hidden="false" customHeight="false" outlineLevel="0" collapsed="false">
      <c r="A46" s="160"/>
      <c r="B46" s="164"/>
      <c r="C46" s="164"/>
      <c r="D46" s="164"/>
      <c r="E46" s="164"/>
      <c r="F46" s="164"/>
      <c r="G46" s="164"/>
      <c r="H46" s="164"/>
    </row>
    <row r="47" customFormat="false" ht="15.75" hidden="false" customHeight="false" outlineLevel="0" collapsed="false">
      <c r="A47" s="171" t="s">
        <v>234</v>
      </c>
      <c r="B47" s="172" t="s">
        <v>235</v>
      </c>
      <c r="C47" s="173" t="s">
        <v>236</v>
      </c>
      <c r="D47" s="172" t="s">
        <v>237</v>
      </c>
      <c r="E47" s="172" t="s">
        <v>349</v>
      </c>
      <c r="F47" s="172"/>
      <c r="G47" s="172" t="s">
        <v>350</v>
      </c>
      <c r="H47" s="172"/>
    </row>
    <row r="48" customFormat="false" ht="15.75" hidden="false" customHeight="false" outlineLevel="0" collapsed="false">
      <c r="A48" s="174" t="s">
        <v>263</v>
      </c>
      <c r="B48" s="175" t="n">
        <v>5213835</v>
      </c>
      <c r="C48" s="176" t="s">
        <v>267</v>
      </c>
      <c r="D48" s="175" t="s">
        <v>265</v>
      </c>
      <c r="E48" s="172" t="n">
        <v>0.76</v>
      </c>
      <c r="F48" s="172"/>
      <c r="G48" s="177"/>
      <c r="H48" s="177"/>
    </row>
    <row r="49" customFormat="false" ht="15.75" hidden="false" customHeight="false" outlineLevel="0" collapsed="false">
      <c r="A49" s="160"/>
      <c r="B49" s="160" t="s">
        <v>351</v>
      </c>
      <c r="C49" s="178" t="s">
        <v>352</v>
      </c>
      <c r="D49" s="178"/>
      <c r="E49" s="179" t="s">
        <v>353</v>
      </c>
      <c r="F49" s="179"/>
      <c r="G49" s="179" t="s">
        <v>354</v>
      </c>
      <c r="H49" s="179"/>
    </row>
    <row r="50" customFormat="false" ht="15.75" hidden="false" customHeight="false" outlineLevel="0" collapsed="false">
      <c r="A50" s="160"/>
      <c r="B50" s="158" t="s">
        <v>337</v>
      </c>
      <c r="C50" s="187" t="s">
        <v>207</v>
      </c>
      <c r="D50" s="187"/>
      <c r="E50" s="182" t="n">
        <v>0.76</v>
      </c>
      <c r="F50" s="182"/>
      <c r="G50" s="182" t="s">
        <v>358</v>
      </c>
      <c r="H50" s="182"/>
    </row>
    <row r="51" customFormat="false" ht="15.75" hidden="false" customHeight="false" outlineLevel="0" collapsed="false">
      <c r="A51" s="160"/>
      <c r="B51" s="183" t="s">
        <v>356</v>
      </c>
      <c r="C51" s="188"/>
      <c r="D51" s="188"/>
      <c r="E51" s="188"/>
      <c r="F51" s="188"/>
      <c r="G51" s="188"/>
      <c r="H51" s="188"/>
    </row>
    <row r="52" customFormat="false" ht="15.75" hidden="false" customHeight="false" outlineLevel="0" collapsed="false">
      <c r="A52" s="160"/>
      <c r="B52" s="164"/>
      <c r="C52" s="164"/>
      <c r="D52" s="164"/>
      <c r="E52" s="164"/>
      <c r="F52" s="164"/>
      <c r="G52" s="164"/>
      <c r="H52" s="164"/>
    </row>
    <row r="53" customFormat="false" ht="15.75" hidden="false" customHeight="false" outlineLevel="0" collapsed="false">
      <c r="A53" s="171" t="s">
        <v>234</v>
      </c>
      <c r="B53" s="172" t="s">
        <v>235</v>
      </c>
      <c r="C53" s="173" t="s">
        <v>236</v>
      </c>
      <c r="D53" s="172" t="s">
        <v>237</v>
      </c>
      <c r="E53" s="172" t="s">
        <v>349</v>
      </c>
      <c r="F53" s="172"/>
      <c r="G53" s="172" t="s">
        <v>350</v>
      </c>
      <c r="H53" s="172"/>
    </row>
    <row r="54" customFormat="false" ht="15.75" hidden="false" customHeight="false" outlineLevel="0" collapsed="false">
      <c r="A54" s="174" t="s">
        <v>263</v>
      </c>
      <c r="B54" s="175" t="n">
        <v>4915669</v>
      </c>
      <c r="C54" s="176" t="s">
        <v>359</v>
      </c>
      <c r="D54" s="175" t="s">
        <v>38</v>
      </c>
      <c r="E54" s="172" t="n">
        <v>7.2</v>
      </c>
      <c r="F54" s="172"/>
      <c r="G54" s="177"/>
      <c r="H54" s="177"/>
    </row>
    <row r="55" customFormat="false" ht="15.75" hidden="false" customHeight="false" outlineLevel="0" collapsed="false">
      <c r="A55" s="160"/>
      <c r="B55" s="160" t="s">
        <v>351</v>
      </c>
      <c r="C55" s="178" t="s">
        <v>352</v>
      </c>
      <c r="D55" s="178"/>
      <c r="E55" s="179" t="s">
        <v>353</v>
      </c>
      <c r="F55" s="179"/>
      <c r="G55" s="179" t="s">
        <v>354</v>
      </c>
      <c r="H55" s="179"/>
    </row>
    <row r="56" customFormat="false" ht="15.75" hidden="false" customHeight="false" outlineLevel="0" collapsed="false">
      <c r="A56" s="160"/>
      <c r="B56" s="158" t="s">
        <v>337</v>
      </c>
      <c r="C56" s="187" t="s">
        <v>207</v>
      </c>
      <c r="D56" s="187"/>
      <c r="E56" s="182" t="n">
        <v>7.2</v>
      </c>
      <c r="F56" s="182"/>
      <c r="G56" s="182" t="s">
        <v>360</v>
      </c>
      <c r="H56" s="182"/>
    </row>
    <row r="57" customFormat="false" ht="15.75" hidden="false" customHeight="false" outlineLevel="0" collapsed="false">
      <c r="A57" s="160"/>
      <c r="B57" s="183" t="s">
        <v>356</v>
      </c>
      <c r="C57" s="188"/>
      <c r="D57" s="188"/>
      <c r="E57" s="188"/>
      <c r="F57" s="188"/>
      <c r="G57" s="188"/>
      <c r="H57" s="188"/>
    </row>
    <row r="58" customFormat="false" ht="15.75" hidden="false" customHeight="false" outlineLevel="0" collapsed="false">
      <c r="A58" s="160"/>
      <c r="B58" s="164"/>
      <c r="C58" s="164"/>
      <c r="D58" s="164"/>
      <c r="E58" s="164"/>
      <c r="F58" s="164"/>
      <c r="G58" s="164"/>
      <c r="H58" s="164"/>
    </row>
    <row r="59" customFormat="false" ht="15.75" hidden="false" customHeight="false" outlineLevel="0" collapsed="false">
      <c r="A59" s="171" t="s">
        <v>234</v>
      </c>
      <c r="B59" s="172" t="s">
        <v>235</v>
      </c>
      <c r="C59" s="173" t="s">
        <v>236</v>
      </c>
      <c r="D59" s="172" t="s">
        <v>237</v>
      </c>
      <c r="E59" s="172" t="s">
        <v>349</v>
      </c>
      <c r="F59" s="172"/>
      <c r="G59" s="172" t="s">
        <v>350</v>
      </c>
      <c r="H59" s="172"/>
    </row>
    <row r="60" customFormat="false" ht="15.75" hidden="false" customHeight="false" outlineLevel="0" collapsed="false">
      <c r="A60" s="174" t="s">
        <v>263</v>
      </c>
      <c r="B60" s="175" t="s">
        <v>361</v>
      </c>
      <c r="C60" s="176" t="s">
        <v>316</v>
      </c>
      <c r="D60" s="175" t="s">
        <v>317</v>
      </c>
      <c r="E60" s="172" t="n">
        <v>5.7</v>
      </c>
      <c r="F60" s="172"/>
      <c r="G60" s="177"/>
      <c r="H60" s="177"/>
    </row>
    <row r="61" customFormat="false" ht="15.75" hidden="false" customHeight="false" outlineLevel="0" collapsed="false">
      <c r="A61" s="160"/>
      <c r="B61" s="160" t="s">
        <v>351</v>
      </c>
      <c r="C61" s="178" t="s">
        <v>352</v>
      </c>
      <c r="D61" s="178"/>
      <c r="E61" s="179" t="s">
        <v>353</v>
      </c>
      <c r="F61" s="179"/>
      <c r="G61" s="179" t="s">
        <v>354</v>
      </c>
      <c r="H61" s="179"/>
    </row>
    <row r="62" customFormat="false" ht="15.75" hidden="false" customHeight="false" outlineLevel="0" collapsed="false">
      <c r="A62" s="160"/>
      <c r="B62" s="158" t="s">
        <v>338</v>
      </c>
      <c r="C62" s="187" t="s">
        <v>339</v>
      </c>
      <c r="D62" s="187"/>
      <c r="E62" s="182" t="n">
        <v>5.7</v>
      </c>
      <c r="F62" s="182"/>
      <c r="G62" s="182" t="s">
        <v>362</v>
      </c>
      <c r="H62" s="182"/>
    </row>
    <row r="63" customFormat="false" ht="15.75" hidden="false" customHeight="false" outlineLevel="0" collapsed="false">
      <c r="A63" s="160"/>
      <c r="B63" s="158" t="s">
        <v>344</v>
      </c>
      <c r="C63" s="187" t="s">
        <v>345</v>
      </c>
      <c r="D63" s="187"/>
      <c r="E63" s="182" t="n">
        <v>9.5</v>
      </c>
      <c r="F63" s="182"/>
      <c r="G63" s="182" t="s">
        <v>362</v>
      </c>
      <c r="H63" s="182"/>
    </row>
    <row r="64" customFormat="false" ht="15.75" hidden="false" customHeight="false" outlineLevel="0" collapsed="false">
      <c r="A64" s="160"/>
      <c r="B64" s="158" t="s">
        <v>346</v>
      </c>
      <c r="C64" s="187" t="s">
        <v>347</v>
      </c>
      <c r="D64" s="187"/>
      <c r="E64" s="182" t="n">
        <v>4.75</v>
      </c>
      <c r="F64" s="182"/>
      <c r="G64" s="182" t="s">
        <v>362</v>
      </c>
      <c r="H64" s="182"/>
    </row>
    <row r="65" customFormat="false" ht="15.75" hidden="false" customHeight="false" outlineLevel="0" collapsed="false">
      <c r="A65" s="160"/>
      <c r="B65" s="183" t="s">
        <v>356</v>
      </c>
      <c r="C65" s="188"/>
      <c r="D65" s="188"/>
      <c r="E65" s="188"/>
      <c r="F65" s="188"/>
      <c r="G65" s="188"/>
      <c r="H65" s="188"/>
    </row>
    <row r="66" customFormat="false" ht="15.75" hidden="false" customHeight="false" outlineLevel="0" collapsed="false">
      <c r="A66" s="160"/>
      <c r="B66" s="164"/>
      <c r="C66" s="164"/>
      <c r="D66" s="164"/>
      <c r="E66" s="164"/>
      <c r="F66" s="164"/>
      <c r="G66" s="164"/>
      <c r="H66" s="164"/>
    </row>
    <row r="67" customFormat="false" ht="15.75" hidden="false" customHeight="false" outlineLevel="0" collapsed="false">
      <c r="A67" s="171" t="s">
        <v>234</v>
      </c>
      <c r="B67" s="172" t="s">
        <v>235</v>
      </c>
      <c r="C67" s="173" t="s">
        <v>236</v>
      </c>
      <c r="D67" s="172" t="s">
        <v>237</v>
      </c>
      <c r="E67" s="172" t="s">
        <v>349</v>
      </c>
      <c r="F67" s="172"/>
      <c r="G67" s="172" t="s">
        <v>350</v>
      </c>
      <c r="H67" s="172"/>
    </row>
    <row r="68" customFormat="false" ht="15.75" hidden="false" customHeight="false" outlineLevel="0" collapsed="false">
      <c r="A68" s="174" t="s">
        <v>263</v>
      </c>
      <c r="B68" s="175" t="n">
        <v>5214001</v>
      </c>
      <c r="C68" s="176" t="s">
        <v>159</v>
      </c>
      <c r="D68" s="175" t="s">
        <v>317</v>
      </c>
      <c r="E68" s="172" t="n">
        <v>13.2</v>
      </c>
      <c r="F68" s="172"/>
      <c r="G68" s="177"/>
      <c r="H68" s="177"/>
    </row>
    <row r="69" customFormat="false" ht="15.75" hidden="false" customHeight="false" outlineLevel="0" collapsed="false">
      <c r="A69" s="160"/>
      <c r="B69" s="160" t="s">
        <v>351</v>
      </c>
      <c r="C69" s="178" t="s">
        <v>352</v>
      </c>
      <c r="D69" s="178"/>
      <c r="E69" s="179" t="s">
        <v>353</v>
      </c>
      <c r="F69" s="179"/>
      <c r="G69" s="179" t="s">
        <v>354</v>
      </c>
      <c r="H69" s="179"/>
    </row>
    <row r="70" customFormat="false" ht="15.75" hidden="false" customHeight="false" outlineLevel="0" collapsed="false">
      <c r="A70" s="160"/>
      <c r="B70" s="158" t="s">
        <v>337</v>
      </c>
      <c r="C70" s="187" t="s">
        <v>207</v>
      </c>
      <c r="D70" s="187"/>
      <c r="E70" s="182" t="n">
        <v>13.2</v>
      </c>
      <c r="F70" s="182"/>
      <c r="G70" s="182" t="s">
        <v>360</v>
      </c>
      <c r="H70" s="182"/>
    </row>
    <row r="71" customFormat="false" ht="15.75" hidden="false" customHeight="false" outlineLevel="0" collapsed="false">
      <c r="A71" s="160"/>
      <c r="B71" s="183" t="s">
        <v>356</v>
      </c>
      <c r="C71" s="188"/>
      <c r="D71" s="188"/>
      <c r="E71" s="188"/>
      <c r="F71" s="188"/>
      <c r="G71" s="188"/>
      <c r="H71" s="188"/>
    </row>
    <row r="72" customFormat="false" ht="15.75" hidden="false" customHeight="false" outlineLevel="0" collapsed="false">
      <c r="A72" s="160"/>
      <c r="B72" s="164"/>
      <c r="C72" s="164"/>
      <c r="D72" s="164"/>
      <c r="E72" s="164"/>
      <c r="F72" s="164"/>
      <c r="G72" s="164"/>
      <c r="H72" s="164"/>
    </row>
    <row r="73" customFormat="false" ht="15.75" hidden="false" customHeight="false" outlineLevel="0" collapsed="false">
      <c r="A73" s="171" t="s">
        <v>234</v>
      </c>
      <c r="B73" s="172" t="s">
        <v>235</v>
      </c>
      <c r="C73" s="173" t="s">
        <v>236</v>
      </c>
      <c r="D73" s="172" t="s">
        <v>237</v>
      </c>
      <c r="E73" s="172" t="s">
        <v>349</v>
      </c>
      <c r="F73" s="172"/>
      <c r="G73" s="172" t="s">
        <v>350</v>
      </c>
      <c r="H73" s="172"/>
    </row>
    <row r="74" customFormat="false" ht="15.75" hidden="false" customHeight="false" outlineLevel="0" collapsed="false">
      <c r="A74" s="174" t="s">
        <v>263</v>
      </c>
      <c r="B74" s="175" t="n">
        <v>5214002</v>
      </c>
      <c r="C74" s="176" t="s">
        <v>363</v>
      </c>
      <c r="D74" s="175" t="s">
        <v>317</v>
      </c>
      <c r="E74" s="172" t="n">
        <v>26.42</v>
      </c>
      <c r="F74" s="172"/>
      <c r="G74" s="177"/>
      <c r="H74" s="177"/>
    </row>
    <row r="75" customFormat="false" ht="15.75" hidden="false" customHeight="false" outlineLevel="0" collapsed="false">
      <c r="A75" s="160"/>
      <c r="B75" s="160" t="s">
        <v>351</v>
      </c>
      <c r="C75" s="178" t="s">
        <v>352</v>
      </c>
      <c r="D75" s="178"/>
      <c r="E75" s="179" t="s">
        <v>353</v>
      </c>
      <c r="F75" s="179"/>
      <c r="G75" s="179" t="s">
        <v>354</v>
      </c>
      <c r="H75" s="179"/>
    </row>
    <row r="76" customFormat="false" ht="15.75" hidden="false" customHeight="false" outlineLevel="0" collapsed="false">
      <c r="A76" s="160"/>
      <c r="B76" s="158" t="s">
        <v>337</v>
      </c>
      <c r="C76" s="187" t="s">
        <v>207</v>
      </c>
      <c r="D76" s="187"/>
      <c r="E76" s="182" t="n">
        <v>26.42</v>
      </c>
      <c r="F76" s="182"/>
      <c r="G76" s="182" t="s">
        <v>360</v>
      </c>
      <c r="H76" s="182"/>
    </row>
    <row r="77" customFormat="false" ht="15.75" hidden="false" customHeight="false" outlineLevel="0" collapsed="false">
      <c r="A77" s="160"/>
      <c r="B77" s="183" t="s">
        <v>356</v>
      </c>
      <c r="C77" s="188"/>
      <c r="D77" s="188"/>
      <c r="E77" s="188"/>
      <c r="F77" s="188"/>
      <c r="G77" s="188"/>
      <c r="H77" s="188"/>
    </row>
    <row r="78" customFormat="false" ht="15.75" hidden="false" customHeight="false" outlineLevel="0" collapsed="false">
      <c r="A78" s="160"/>
      <c r="B78" s="164"/>
      <c r="C78" s="164"/>
      <c r="D78" s="164"/>
      <c r="E78" s="164"/>
      <c r="F78" s="164"/>
      <c r="G78" s="164"/>
      <c r="H78" s="164"/>
    </row>
    <row r="79" customFormat="false" ht="15.75" hidden="false" customHeight="false" outlineLevel="0" collapsed="false">
      <c r="A79" s="171" t="s">
        <v>234</v>
      </c>
      <c r="B79" s="172" t="s">
        <v>235</v>
      </c>
      <c r="C79" s="173" t="s">
        <v>236</v>
      </c>
      <c r="D79" s="172" t="s">
        <v>237</v>
      </c>
      <c r="E79" s="172" t="s">
        <v>349</v>
      </c>
      <c r="F79" s="172"/>
      <c r="G79" s="172" t="s">
        <v>350</v>
      </c>
      <c r="H79" s="172"/>
    </row>
    <row r="80" customFormat="false" ht="15.75" hidden="false" customHeight="false" outlineLevel="0" collapsed="false">
      <c r="A80" s="174" t="s">
        <v>263</v>
      </c>
      <c r="B80" s="175" t="n">
        <v>5213444</v>
      </c>
      <c r="C80" s="176" t="s">
        <v>364</v>
      </c>
      <c r="D80" s="175" t="s">
        <v>317</v>
      </c>
      <c r="E80" s="172" t="n">
        <v>257.57</v>
      </c>
      <c r="F80" s="172"/>
      <c r="G80" s="177"/>
      <c r="H80" s="177"/>
    </row>
    <row r="81" customFormat="false" ht="15.75" hidden="false" customHeight="false" outlineLevel="0" collapsed="false">
      <c r="A81" s="160"/>
      <c r="B81" s="160" t="s">
        <v>351</v>
      </c>
      <c r="C81" s="178" t="s">
        <v>352</v>
      </c>
      <c r="D81" s="178"/>
      <c r="E81" s="179" t="s">
        <v>353</v>
      </c>
      <c r="F81" s="179"/>
      <c r="G81" s="179" t="s">
        <v>354</v>
      </c>
      <c r="H81" s="179"/>
    </row>
    <row r="82" customFormat="false" ht="15.75" hidden="false" customHeight="false" outlineLevel="0" collapsed="false">
      <c r="A82" s="160"/>
      <c r="B82" s="158" t="s">
        <v>337</v>
      </c>
      <c r="C82" s="187" t="s">
        <v>207</v>
      </c>
      <c r="D82" s="187"/>
      <c r="E82" s="182" t="n">
        <v>257.57</v>
      </c>
      <c r="F82" s="182"/>
      <c r="G82" s="182" t="s">
        <v>360</v>
      </c>
      <c r="H82" s="182"/>
    </row>
    <row r="83" customFormat="false" ht="15.75" hidden="false" customHeight="false" outlineLevel="0" collapsed="false">
      <c r="A83" s="160"/>
      <c r="B83" s="183" t="s">
        <v>356</v>
      </c>
      <c r="C83" s="188"/>
      <c r="D83" s="188"/>
      <c r="E83" s="188"/>
      <c r="F83" s="188"/>
      <c r="G83" s="188"/>
      <c r="H83" s="188"/>
    </row>
    <row r="84" customFormat="false" ht="15.75" hidden="false" customHeight="false" outlineLevel="0" collapsed="false">
      <c r="A84" s="160"/>
      <c r="B84" s="164"/>
      <c r="C84" s="164"/>
      <c r="D84" s="164"/>
      <c r="E84" s="164"/>
      <c r="F84" s="164"/>
      <c r="G84" s="164"/>
      <c r="H84" s="164"/>
    </row>
    <row r="85" customFormat="false" ht="15.75" hidden="false" customHeight="false" outlineLevel="0" collapsed="false">
      <c r="A85" s="171" t="s">
        <v>234</v>
      </c>
      <c r="B85" s="172" t="s">
        <v>235</v>
      </c>
      <c r="C85" s="173" t="s">
        <v>236</v>
      </c>
      <c r="D85" s="172" t="s">
        <v>237</v>
      </c>
      <c r="E85" s="172" t="s">
        <v>349</v>
      </c>
      <c r="F85" s="172"/>
      <c r="G85" s="172" t="s">
        <v>350</v>
      </c>
      <c r="H85" s="172"/>
    </row>
    <row r="86" customFormat="false" ht="15.75" hidden="false" customHeight="false" outlineLevel="0" collapsed="false">
      <c r="A86" s="174" t="s">
        <v>263</v>
      </c>
      <c r="B86" s="175" t="n">
        <v>5213855</v>
      </c>
      <c r="C86" s="176" t="s">
        <v>166</v>
      </c>
      <c r="D86" s="175" t="s">
        <v>317</v>
      </c>
      <c r="E86" s="172" t="n">
        <v>405.15</v>
      </c>
      <c r="F86" s="172"/>
      <c r="G86" s="177"/>
      <c r="H86" s="177"/>
    </row>
    <row r="87" customFormat="false" ht="15.75" hidden="false" customHeight="false" outlineLevel="0" collapsed="false">
      <c r="A87" s="160"/>
      <c r="B87" s="160" t="s">
        <v>351</v>
      </c>
      <c r="C87" s="178" t="s">
        <v>352</v>
      </c>
      <c r="D87" s="178"/>
      <c r="E87" s="179" t="s">
        <v>353</v>
      </c>
      <c r="F87" s="179"/>
      <c r="G87" s="179" t="s">
        <v>354</v>
      </c>
      <c r="H87" s="179"/>
    </row>
    <row r="88" customFormat="false" ht="15.75" hidden="false" customHeight="false" outlineLevel="0" collapsed="false">
      <c r="A88" s="160"/>
      <c r="B88" s="158" t="s">
        <v>337</v>
      </c>
      <c r="C88" s="187" t="s">
        <v>207</v>
      </c>
      <c r="D88" s="187"/>
      <c r="E88" s="182" t="n">
        <v>405.15</v>
      </c>
      <c r="F88" s="182"/>
      <c r="G88" s="182" t="s">
        <v>360</v>
      </c>
      <c r="H88" s="182"/>
    </row>
    <row r="89" customFormat="false" ht="15.75" hidden="false" customHeight="false" outlineLevel="0" collapsed="false">
      <c r="A89" s="160"/>
      <c r="B89" s="183" t="s">
        <v>356</v>
      </c>
      <c r="C89" s="188"/>
      <c r="D89" s="188"/>
      <c r="E89" s="188"/>
      <c r="F89" s="188"/>
      <c r="G89" s="188"/>
      <c r="H89" s="188"/>
    </row>
    <row r="90" customFormat="false" ht="15.75" hidden="false" customHeight="false" outlineLevel="0" collapsed="false">
      <c r="A90" s="160"/>
      <c r="B90" s="164"/>
      <c r="C90" s="164"/>
      <c r="D90" s="164"/>
      <c r="E90" s="164"/>
      <c r="F90" s="164"/>
      <c r="G90" s="164"/>
      <c r="H90" s="164"/>
    </row>
    <row r="91" customFormat="false" ht="15.75" hidden="false" customHeight="false" outlineLevel="0" collapsed="false">
      <c r="A91" s="171" t="s">
        <v>234</v>
      </c>
      <c r="B91" s="172" t="s">
        <v>235</v>
      </c>
      <c r="C91" s="173" t="s">
        <v>236</v>
      </c>
      <c r="D91" s="172" t="s">
        <v>237</v>
      </c>
      <c r="E91" s="172" t="s">
        <v>349</v>
      </c>
      <c r="F91" s="172"/>
      <c r="G91" s="172" t="s">
        <v>350</v>
      </c>
      <c r="H91" s="172"/>
    </row>
    <row r="92" customFormat="false" ht="15.75" hidden="false" customHeight="false" outlineLevel="0" collapsed="false">
      <c r="A92" s="174" t="s">
        <v>263</v>
      </c>
      <c r="B92" s="175" t="n">
        <v>5213440</v>
      </c>
      <c r="C92" s="176" t="s">
        <v>365</v>
      </c>
      <c r="D92" s="175" t="s">
        <v>317</v>
      </c>
      <c r="E92" s="172" t="n">
        <v>257.51</v>
      </c>
      <c r="F92" s="172"/>
      <c r="G92" s="177"/>
      <c r="H92" s="177"/>
    </row>
    <row r="93" customFormat="false" ht="15.75" hidden="false" customHeight="false" outlineLevel="0" collapsed="false">
      <c r="A93" s="160"/>
      <c r="B93" s="160" t="s">
        <v>351</v>
      </c>
      <c r="C93" s="178" t="s">
        <v>352</v>
      </c>
      <c r="D93" s="178"/>
      <c r="E93" s="179" t="s">
        <v>353</v>
      </c>
      <c r="F93" s="179"/>
      <c r="G93" s="179" t="s">
        <v>354</v>
      </c>
      <c r="H93" s="179"/>
    </row>
    <row r="94" customFormat="false" ht="15.75" hidden="false" customHeight="false" outlineLevel="0" collapsed="false">
      <c r="A94" s="160"/>
      <c r="B94" s="158" t="s">
        <v>337</v>
      </c>
      <c r="C94" s="187" t="s">
        <v>207</v>
      </c>
      <c r="D94" s="187"/>
      <c r="E94" s="182" t="n">
        <v>257.51</v>
      </c>
      <c r="F94" s="182"/>
      <c r="G94" s="182" t="s">
        <v>360</v>
      </c>
      <c r="H94" s="182"/>
    </row>
    <row r="95" customFormat="false" ht="15.75" hidden="false" customHeight="false" outlineLevel="0" collapsed="false">
      <c r="A95" s="160"/>
      <c r="B95" s="183" t="s">
        <v>356</v>
      </c>
      <c r="C95" s="188"/>
      <c r="D95" s="188"/>
      <c r="E95" s="188"/>
      <c r="F95" s="188"/>
      <c r="G95" s="188"/>
      <c r="H95" s="188"/>
    </row>
    <row r="96" customFormat="false" ht="15.75" hidden="false" customHeight="false" outlineLevel="0" collapsed="false">
      <c r="A96" s="160"/>
      <c r="B96" s="164"/>
      <c r="C96" s="164"/>
      <c r="D96" s="164"/>
      <c r="E96" s="164"/>
      <c r="F96" s="164"/>
      <c r="G96" s="164"/>
      <c r="H96" s="164"/>
    </row>
    <row r="97" customFormat="false" ht="15.75" hidden="false" customHeight="false" outlineLevel="0" collapsed="false">
      <c r="A97" s="171" t="s">
        <v>234</v>
      </c>
      <c r="B97" s="172" t="s">
        <v>235</v>
      </c>
      <c r="C97" s="173" t="s">
        <v>236</v>
      </c>
      <c r="D97" s="172" t="s">
        <v>237</v>
      </c>
      <c r="E97" s="172" t="s">
        <v>349</v>
      </c>
      <c r="F97" s="172"/>
      <c r="G97" s="172" t="s">
        <v>350</v>
      </c>
      <c r="H97" s="172"/>
    </row>
    <row r="98" customFormat="false" ht="15.75" hidden="false" customHeight="false" outlineLevel="0" collapsed="false">
      <c r="A98" s="174" t="s">
        <v>263</v>
      </c>
      <c r="B98" s="175" t="n">
        <v>5213464</v>
      </c>
      <c r="C98" s="176" t="s">
        <v>366</v>
      </c>
      <c r="D98" s="175" t="s">
        <v>317</v>
      </c>
      <c r="E98" s="172" t="n">
        <v>257.55</v>
      </c>
      <c r="F98" s="172"/>
      <c r="G98" s="177"/>
      <c r="H98" s="177"/>
    </row>
    <row r="99" customFormat="false" ht="15.75" hidden="false" customHeight="false" outlineLevel="0" collapsed="false">
      <c r="A99" s="160"/>
      <c r="B99" s="160" t="s">
        <v>351</v>
      </c>
      <c r="C99" s="192" t="s">
        <v>352</v>
      </c>
      <c r="D99" s="192"/>
      <c r="E99" s="193" t="s">
        <v>353</v>
      </c>
      <c r="F99" s="193"/>
      <c r="G99" s="193" t="s">
        <v>354</v>
      </c>
      <c r="H99" s="193"/>
    </row>
    <row r="100" customFormat="false" ht="15.75" hidden="false" customHeight="false" outlineLevel="0" collapsed="false">
      <c r="A100" s="160"/>
      <c r="B100" s="158" t="s">
        <v>337</v>
      </c>
      <c r="C100" s="190" t="s">
        <v>207</v>
      </c>
      <c r="D100" s="190"/>
      <c r="E100" s="191" t="n">
        <v>257.55</v>
      </c>
      <c r="F100" s="191"/>
      <c r="G100" s="191" t="s">
        <v>360</v>
      </c>
      <c r="H100" s="191"/>
    </row>
    <row r="101" customFormat="false" ht="15.75" hidden="false" customHeight="false" outlineLevel="0" collapsed="false">
      <c r="A101" s="160"/>
      <c r="B101" s="183" t="s">
        <v>356</v>
      </c>
      <c r="C101" s="184"/>
      <c r="D101" s="184"/>
      <c r="E101" s="184"/>
      <c r="F101" s="184"/>
      <c r="G101" s="184"/>
      <c r="H101" s="184"/>
    </row>
    <row r="102" customFormat="false" ht="15.75" hidden="false" customHeight="false" outlineLevel="0" collapsed="false">
      <c r="A102" s="160"/>
      <c r="B102" s="164"/>
      <c r="C102" s="164"/>
      <c r="D102" s="164"/>
      <c r="E102" s="164"/>
      <c r="F102" s="164"/>
      <c r="G102" s="164"/>
      <c r="H102" s="164"/>
    </row>
    <row r="103" customFormat="false" ht="15.75" hidden="false" customHeight="false" outlineLevel="0" collapsed="false">
      <c r="A103" s="171" t="s">
        <v>234</v>
      </c>
      <c r="B103" s="172" t="s">
        <v>235</v>
      </c>
      <c r="C103" s="173" t="s">
        <v>236</v>
      </c>
      <c r="D103" s="172" t="s">
        <v>237</v>
      </c>
      <c r="E103" s="172" t="s">
        <v>349</v>
      </c>
      <c r="F103" s="172"/>
      <c r="G103" s="172" t="s">
        <v>350</v>
      </c>
      <c r="H103" s="172"/>
    </row>
    <row r="104" customFormat="false" ht="15.75" hidden="false" customHeight="false" outlineLevel="0" collapsed="false">
      <c r="A104" s="174" t="s">
        <v>263</v>
      </c>
      <c r="B104" s="175" t="n">
        <v>4813</v>
      </c>
      <c r="C104" s="176" t="s">
        <v>311</v>
      </c>
      <c r="D104" s="175" t="s">
        <v>31</v>
      </c>
      <c r="E104" s="172" t="n">
        <v>400</v>
      </c>
      <c r="F104" s="172"/>
      <c r="G104" s="177"/>
      <c r="H104" s="177"/>
    </row>
    <row r="105" customFormat="false" ht="15.75" hidden="false" customHeight="false" outlineLevel="0" collapsed="false">
      <c r="A105" s="160"/>
      <c r="B105" s="160" t="s">
        <v>351</v>
      </c>
      <c r="C105" s="192" t="s">
        <v>352</v>
      </c>
      <c r="D105" s="192"/>
      <c r="E105" s="193" t="s">
        <v>353</v>
      </c>
      <c r="F105" s="193"/>
      <c r="G105" s="193" t="s">
        <v>354</v>
      </c>
      <c r="H105" s="193"/>
    </row>
    <row r="106" customFormat="false" ht="15.75" hidden="false" customHeight="false" outlineLevel="0" collapsed="false">
      <c r="A106" s="160"/>
      <c r="B106" s="158" t="s">
        <v>336</v>
      </c>
      <c r="C106" s="190" t="s">
        <v>206</v>
      </c>
      <c r="D106" s="190"/>
      <c r="E106" s="191" t="n">
        <v>400</v>
      </c>
      <c r="F106" s="191"/>
      <c r="G106" s="191" t="s">
        <v>362</v>
      </c>
      <c r="H106" s="191"/>
    </row>
    <row r="107" customFormat="false" ht="15.75" hidden="false" customHeight="false" outlineLevel="0" collapsed="false">
      <c r="A107" s="160"/>
      <c r="B107" s="183" t="s">
        <v>356</v>
      </c>
      <c r="C107" s="184"/>
      <c r="D107" s="184"/>
      <c r="E107" s="184"/>
      <c r="F107" s="184"/>
      <c r="G107" s="184"/>
      <c r="H107" s="184"/>
    </row>
    <row r="108" customFormat="false" ht="15.75" hidden="false" customHeight="false" outlineLevel="0" collapsed="false">
      <c r="A108" s="160"/>
      <c r="B108" s="164"/>
      <c r="C108" s="164"/>
      <c r="D108" s="164"/>
      <c r="E108" s="164"/>
      <c r="F108" s="164"/>
      <c r="G108" s="164"/>
      <c r="H108" s="164"/>
    </row>
    <row r="109" customFormat="false" ht="15.75" hidden="false" customHeight="false" outlineLevel="0" collapsed="false">
      <c r="A109" s="171" t="s">
        <v>234</v>
      </c>
      <c r="B109" s="172" t="s">
        <v>235</v>
      </c>
      <c r="C109" s="173" t="s">
        <v>236</v>
      </c>
      <c r="D109" s="172" t="s">
        <v>237</v>
      </c>
      <c r="E109" s="172" t="s">
        <v>349</v>
      </c>
      <c r="F109" s="172"/>
      <c r="G109" s="172" t="s">
        <v>350</v>
      </c>
      <c r="H109" s="172"/>
    </row>
    <row r="110" customFormat="false" ht="15.75" hidden="false" customHeight="false" outlineLevel="0" collapsed="false">
      <c r="A110" s="174" t="s">
        <v>263</v>
      </c>
      <c r="B110" s="175" t="n">
        <v>5219643</v>
      </c>
      <c r="C110" s="176" t="s">
        <v>367</v>
      </c>
      <c r="D110" s="175"/>
      <c r="E110" s="172" t="n">
        <v>76.87</v>
      </c>
      <c r="F110" s="172"/>
      <c r="G110" s="177"/>
      <c r="H110" s="177"/>
    </row>
    <row r="111" customFormat="false" ht="15.75" hidden="false" customHeight="false" outlineLevel="0" collapsed="false">
      <c r="A111" s="160"/>
      <c r="B111" s="160" t="s">
        <v>351</v>
      </c>
      <c r="C111" s="192" t="s">
        <v>352</v>
      </c>
      <c r="D111" s="192"/>
      <c r="E111" s="193" t="s">
        <v>353</v>
      </c>
      <c r="F111" s="193"/>
      <c r="G111" s="193" t="s">
        <v>354</v>
      </c>
      <c r="H111" s="193"/>
    </row>
    <row r="112" customFormat="false" ht="15.75" hidden="false" customHeight="false" outlineLevel="0" collapsed="false">
      <c r="A112" s="160"/>
      <c r="B112" s="158" t="s">
        <v>337</v>
      </c>
      <c r="C112" s="190" t="s">
        <v>207</v>
      </c>
      <c r="D112" s="190"/>
      <c r="E112" s="191" t="n">
        <v>76.87</v>
      </c>
      <c r="F112" s="191"/>
      <c r="G112" s="191" t="s">
        <v>360</v>
      </c>
      <c r="H112" s="191"/>
    </row>
    <row r="113" customFormat="false" ht="15.75" hidden="false" customHeight="false" outlineLevel="0" collapsed="false">
      <c r="A113" s="160"/>
      <c r="B113" s="183" t="s">
        <v>356</v>
      </c>
      <c r="C113" s="184"/>
      <c r="D113" s="184"/>
      <c r="E113" s="184"/>
      <c r="F113" s="184"/>
      <c r="G113" s="184"/>
      <c r="H113" s="184"/>
    </row>
    <row r="114" customFormat="false" ht="15.75" hidden="false" customHeight="false" outlineLevel="0" collapsed="false">
      <c r="A114" s="160"/>
      <c r="B114" s="164"/>
      <c r="C114" s="164"/>
      <c r="D114" s="164"/>
      <c r="E114" s="164"/>
      <c r="F114" s="164"/>
      <c r="G114" s="164"/>
      <c r="H114" s="164"/>
    </row>
    <row r="115" customFormat="false" ht="15.75" hidden="false" customHeight="false" outlineLevel="0" collapsed="false">
      <c r="A115" s="171" t="s">
        <v>234</v>
      </c>
      <c r="B115" s="172" t="s">
        <v>235</v>
      </c>
      <c r="C115" s="173" t="s">
        <v>236</v>
      </c>
      <c r="D115" s="172" t="s">
        <v>237</v>
      </c>
      <c r="E115" s="172" t="s">
        <v>349</v>
      </c>
      <c r="F115" s="172"/>
      <c r="G115" s="172" t="s">
        <v>350</v>
      </c>
      <c r="H115" s="172"/>
    </row>
    <row r="116" customFormat="false" ht="15.75" hidden="false" customHeight="false" outlineLevel="0" collapsed="false">
      <c r="A116" s="174" t="s">
        <v>263</v>
      </c>
      <c r="B116" s="175" t="n">
        <v>2003646</v>
      </c>
      <c r="C116" s="176" t="s">
        <v>42</v>
      </c>
      <c r="D116" s="175"/>
      <c r="E116" s="185" t="n">
        <v>2099.14</v>
      </c>
      <c r="F116" s="185"/>
      <c r="G116" s="177"/>
      <c r="H116" s="177"/>
    </row>
    <row r="117" customFormat="false" ht="15.75" hidden="false" customHeight="false" outlineLevel="0" collapsed="false">
      <c r="A117" s="160"/>
      <c r="B117" s="160" t="s">
        <v>351</v>
      </c>
      <c r="C117" s="192" t="s">
        <v>352</v>
      </c>
      <c r="D117" s="192"/>
      <c r="E117" s="193" t="s">
        <v>353</v>
      </c>
      <c r="F117" s="193"/>
      <c r="G117" s="193" t="s">
        <v>354</v>
      </c>
      <c r="H117" s="193"/>
    </row>
    <row r="118" customFormat="false" ht="15.75" hidden="false" customHeight="false" outlineLevel="0" collapsed="false">
      <c r="A118" s="160"/>
      <c r="B118" s="158" t="s">
        <v>337</v>
      </c>
      <c r="C118" s="190" t="s">
        <v>207</v>
      </c>
      <c r="D118" s="190"/>
      <c r="E118" s="194" t="n">
        <v>2099.14</v>
      </c>
      <c r="F118" s="194"/>
      <c r="G118" s="191" t="s">
        <v>360</v>
      </c>
      <c r="H118" s="191"/>
    </row>
    <row r="119" customFormat="false" ht="15.75" hidden="false" customHeight="false" outlineLevel="0" collapsed="false">
      <c r="A119" s="160"/>
      <c r="B119" s="183" t="s">
        <v>356</v>
      </c>
      <c r="C119" s="184"/>
      <c r="D119" s="184"/>
      <c r="E119" s="184"/>
      <c r="F119" s="184"/>
      <c r="G119" s="184"/>
      <c r="H119" s="184"/>
    </row>
    <row r="120" customFormat="false" ht="15.75" hidden="false" customHeight="false" outlineLevel="0" collapsed="false">
      <c r="A120" s="160"/>
      <c r="B120" s="164"/>
      <c r="C120" s="164"/>
      <c r="D120" s="164"/>
      <c r="E120" s="164"/>
      <c r="F120" s="164"/>
      <c r="G120" s="164"/>
      <c r="H120" s="164"/>
    </row>
    <row r="121" customFormat="false" ht="15.75" hidden="false" customHeight="false" outlineLevel="0" collapsed="false">
      <c r="A121" s="171" t="s">
        <v>234</v>
      </c>
      <c r="B121" s="172" t="s">
        <v>235</v>
      </c>
      <c r="C121" s="173" t="s">
        <v>236</v>
      </c>
      <c r="D121" s="172" t="s">
        <v>237</v>
      </c>
      <c r="E121" s="172" t="s">
        <v>349</v>
      </c>
      <c r="F121" s="172"/>
      <c r="G121" s="172" t="s">
        <v>350</v>
      </c>
      <c r="H121" s="172"/>
    </row>
    <row r="122" customFormat="false" ht="15.75" hidden="false" customHeight="false" outlineLevel="0" collapsed="false">
      <c r="A122" s="174" t="s">
        <v>263</v>
      </c>
      <c r="B122" s="175" t="n">
        <v>804385</v>
      </c>
      <c r="C122" s="176" t="s">
        <v>368</v>
      </c>
      <c r="D122" s="175"/>
      <c r="E122" s="185" t="n">
        <v>1811.91</v>
      </c>
      <c r="F122" s="185"/>
      <c r="G122" s="177"/>
      <c r="H122" s="177"/>
    </row>
    <row r="123" customFormat="false" ht="15.75" hidden="false" customHeight="false" outlineLevel="0" collapsed="false">
      <c r="A123" s="160"/>
      <c r="B123" s="160" t="s">
        <v>351</v>
      </c>
      <c r="C123" s="192" t="s">
        <v>352</v>
      </c>
      <c r="D123" s="192"/>
      <c r="E123" s="193" t="s">
        <v>353</v>
      </c>
      <c r="F123" s="193"/>
      <c r="G123" s="193" t="s">
        <v>354</v>
      </c>
      <c r="H123" s="193"/>
    </row>
    <row r="124" customFormat="false" ht="15.75" hidden="false" customHeight="false" outlineLevel="0" collapsed="false">
      <c r="A124" s="160"/>
      <c r="B124" s="158" t="s">
        <v>337</v>
      </c>
      <c r="C124" s="190" t="s">
        <v>207</v>
      </c>
      <c r="D124" s="190"/>
      <c r="E124" s="194" t="n">
        <v>1811.91</v>
      </c>
      <c r="F124" s="194"/>
      <c r="G124" s="191" t="s">
        <v>360</v>
      </c>
      <c r="H124" s="191"/>
    </row>
    <row r="125" customFormat="false" ht="15.75" hidden="false" customHeight="false" outlineLevel="0" collapsed="false">
      <c r="A125" s="160"/>
      <c r="B125" s="183" t="s">
        <v>356</v>
      </c>
      <c r="C125" s="184"/>
      <c r="D125" s="184"/>
      <c r="E125" s="184"/>
      <c r="F125" s="184"/>
      <c r="G125" s="184"/>
      <c r="H125" s="184"/>
    </row>
  </sheetData>
  <mergeCells count="241">
    <mergeCell ref="A1:C1"/>
    <mergeCell ref="C2:D2"/>
    <mergeCell ref="E2:F2"/>
    <mergeCell ref="G2:H2"/>
    <mergeCell ref="C3:D3"/>
    <mergeCell ref="E3:F3"/>
    <mergeCell ref="G3:H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A10:B10"/>
    <mergeCell ref="E11:F11"/>
    <mergeCell ref="G11:H11"/>
    <mergeCell ref="E12:F12"/>
    <mergeCell ref="G12:H12"/>
    <mergeCell ref="C13:D13"/>
    <mergeCell ref="E13:F13"/>
    <mergeCell ref="G13:H13"/>
    <mergeCell ref="C14:D14"/>
    <mergeCell ref="E14:F14"/>
    <mergeCell ref="G14:H14"/>
    <mergeCell ref="C15:H15"/>
    <mergeCell ref="E17:F17"/>
    <mergeCell ref="G17:H17"/>
    <mergeCell ref="E18:F18"/>
    <mergeCell ref="G18:H18"/>
    <mergeCell ref="C19:D19"/>
    <mergeCell ref="E19:F19"/>
    <mergeCell ref="G19:H19"/>
    <mergeCell ref="C20:D20"/>
    <mergeCell ref="E20:F20"/>
    <mergeCell ref="G20:H20"/>
    <mergeCell ref="C21:H21"/>
    <mergeCell ref="E23:F23"/>
    <mergeCell ref="G23:H23"/>
    <mergeCell ref="E24:F24"/>
    <mergeCell ref="G24:H24"/>
    <mergeCell ref="C25:D25"/>
    <mergeCell ref="E25:F25"/>
    <mergeCell ref="G25:H25"/>
    <mergeCell ref="C26:D26"/>
    <mergeCell ref="E26:F26"/>
    <mergeCell ref="G26:H26"/>
    <mergeCell ref="C27:H27"/>
    <mergeCell ref="E29:F29"/>
    <mergeCell ref="G29:H29"/>
    <mergeCell ref="E30:F30"/>
    <mergeCell ref="G30:H30"/>
    <mergeCell ref="C31:D31"/>
    <mergeCell ref="E31:F31"/>
    <mergeCell ref="G31:H31"/>
    <mergeCell ref="C32:D32"/>
    <mergeCell ref="E32:F32"/>
    <mergeCell ref="G32:H32"/>
    <mergeCell ref="C33:H33"/>
    <mergeCell ref="E35:F35"/>
    <mergeCell ref="G35:H35"/>
    <mergeCell ref="E36:F36"/>
    <mergeCell ref="G36:H36"/>
    <mergeCell ref="C37:D37"/>
    <mergeCell ref="E37:F37"/>
    <mergeCell ref="G37:H37"/>
    <mergeCell ref="C38:D38"/>
    <mergeCell ref="E38:F38"/>
    <mergeCell ref="G38:H38"/>
    <mergeCell ref="C39:H39"/>
    <mergeCell ref="E41:F41"/>
    <mergeCell ref="G41:H41"/>
    <mergeCell ref="E42:F42"/>
    <mergeCell ref="G42:H42"/>
    <mergeCell ref="C43:D43"/>
    <mergeCell ref="E43:F43"/>
    <mergeCell ref="G43:H43"/>
    <mergeCell ref="C44:D44"/>
    <mergeCell ref="E44:F44"/>
    <mergeCell ref="G44:H44"/>
    <mergeCell ref="C45:H45"/>
    <mergeCell ref="E47:F47"/>
    <mergeCell ref="G47:H47"/>
    <mergeCell ref="E48:F48"/>
    <mergeCell ref="G48:H48"/>
    <mergeCell ref="C49:D49"/>
    <mergeCell ref="E49:F49"/>
    <mergeCell ref="G49:H49"/>
    <mergeCell ref="C50:D50"/>
    <mergeCell ref="E50:F50"/>
    <mergeCell ref="G50:H50"/>
    <mergeCell ref="C51:H51"/>
    <mergeCell ref="E53:F53"/>
    <mergeCell ref="G53:H53"/>
    <mergeCell ref="E54:F54"/>
    <mergeCell ref="G54:H54"/>
    <mergeCell ref="C55:D55"/>
    <mergeCell ref="E55:F55"/>
    <mergeCell ref="G55:H55"/>
    <mergeCell ref="C56:D56"/>
    <mergeCell ref="E56:F56"/>
    <mergeCell ref="G56:H56"/>
    <mergeCell ref="C57:H57"/>
    <mergeCell ref="E59:F59"/>
    <mergeCell ref="G59:H59"/>
    <mergeCell ref="E60:F60"/>
    <mergeCell ref="G60:H60"/>
    <mergeCell ref="C61:D61"/>
    <mergeCell ref="E61:F61"/>
    <mergeCell ref="G61:H61"/>
    <mergeCell ref="C62:D62"/>
    <mergeCell ref="E62:F62"/>
    <mergeCell ref="G62:H62"/>
    <mergeCell ref="C63:D63"/>
    <mergeCell ref="E63:F63"/>
    <mergeCell ref="G63:H63"/>
    <mergeCell ref="C64:D64"/>
    <mergeCell ref="E64:F64"/>
    <mergeCell ref="G64:H64"/>
    <mergeCell ref="C65:H65"/>
    <mergeCell ref="E67:F67"/>
    <mergeCell ref="G67:H67"/>
    <mergeCell ref="E68:F68"/>
    <mergeCell ref="G68:H68"/>
    <mergeCell ref="C69:D69"/>
    <mergeCell ref="E69:F69"/>
    <mergeCell ref="G69:H69"/>
    <mergeCell ref="C70:D70"/>
    <mergeCell ref="E70:F70"/>
    <mergeCell ref="G70:H70"/>
    <mergeCell ref="C71:H71"/>
    <mergeCell ref="E73:F73"/>
    <mergeCell ref="G73:H73"/>
    <mergeCell ref="E74:F74"/>
    <mergeCell ref="G74:H74"/>
    <mergeCell ref="C75:D75"/>
    <mergeCell ref="E75:F75"/>
    <mergeCell ref="G75:H75"/>
    <mergeCell ref="C76:D76"/>
    <mergeCell ref="E76:F76"/>
    <mergeCell ref="G76:H76"/>
    <mergeCell ref="C77:H77"/>
    <mergeCell ref="E79:F79"/>
    <mergeCell ref="G79:H79"/>
    <mergeCell ref="E80:F80"/>
    <mergeCell ref="G80:H80"/>
    <mergeCell ref="C81:D81"/>
    <mergeCell ref="E81:F81"/>
    <mergeCell ref="G81:H81"/>
    <mergeCell ref="C82:D82"/>
    <mergeCell ref="E82:F82"/>
    <mergeCell ref="G82:H82"/>
    <mergeCell ref="C83:H83"/>
    <mergeCell ref="E85:F85"/>
    <mergeCell ref="G85:H85"/>
    <mergeCell ref="E86:F86"/>
    <mergeCell ref="G86:H86"/>
    <mergeCell ref="C87:D87"/>
    <mergeCell ref="E87:F87"/>
    <mergeCell ref="G87:H87"/>
    <mergeCell ref="C88:D88"/>
    <mergeCell ref="E88:F88"/>
    <mergeCell ref="G88:H88"/>
    <mergeCell ref="C89:H89"/>
    <mergeCell ref="E91:F91"/>
    <mergeCell ref="G91:H91"/>
    <mergeCell ref="E92:F92"/>
    <mergeCell ref="G92:H92"/>
    <mergeCell ref="C93:D93"/>
    <mergeCell ref="E93:F93"/>
    <mergeCell ref="G93:H93"/>
    <mergeCell ref="C94:D94"/>
    <mergeCell ref="E94:F94"/>
    <mergeCell ref="G94:H94"/>
    <mergeCell ref="C95:H95"/>
    <mergeCell ref="E97:F97"/>
    <mergeCell ref="G97:H97"/>
    <mergeCell ref="E98:F98"/>
    <mergeCell ref="G98:H98"/>
    <mergeCell ref="C99:D99"/>
    <mergeCell ref="E99:F99"/>
    <mergeCell ref="G99:H99"/>
    <mergeCell ref="C100:D100"/>
    <mergeCell ref="E100:F100"/>
    <mergeCell ref="G100:H100"/>
    <mergeCell ref="C101:H101"/>
    <mergeCell ref="E103:F103"/>
    <mergeCell ref="G103:H103"/>
    <mergeCell ref="E104:F104"/>
    <mergeCell ref="G104:H104"/>
    <mergeCell ref="C105:D105"/>
    <mergeCell ref="E105:F105"/>
    <mergeCell ref="G105:H105"/>
    <mergeCell ref="C106:D106"/>
    <mergeCell ref="E106:F106"/>
    <mergeCell ref="G106:H106"/>
    <mergeCell ref="C107:H107"/>
    <mergeCell ref="E109:F109"/>
    <mergeCell ref="G109:H109"/>
    <mergeCell ref="E110:F110"/>
    <mergeCell ref="G110:H110"/>
    <mergeCell ref="C111:D111"/>
    <mergeCell ref="E111:F111"/>
    <mergeCell ref="G111:H111"/>
    <mergeCell ref="C112:D112"/>
    <mergeCell ref="E112:F112"/>
    <mergeCell ref="G112:H112"/>
    <mergeCell ref="C113:H113"/>
    <mergeCell ref="E115:F115"/>
    <mergeCell ref="G115:H115"/>
    <mergeCell ref="E116:F116"/>
    <mergeCell ref="G116:H116"/>
    <mergeCell ref="C117:D117"/>
    <mergeCell ref="E117:F117"/>
    <mergeCell ref="G117:H117"/>
    <mergeCell ref="C118:D118"/>
    <mergeCell ref="E118:F118"/>
    <mergeCell ref="G118:H118"/>
    <mergeCell ref="C119:H119"/>
    <mergeCell ref="E121:F121"/>
    <mergeCell ref="G121:H121"/>
    <mergeCell ref="E122:F122"/>
    <mergeCell ref="G122:H122"/>
    <mergeCell ref="C123:D123"/>
    <mergeCell ref="E123:F123"/>
    <mergeCell ref="G123:H123"/>
    <mergeCell ref="C124:D124"/>
    <mergeCell ref="E124:F124"/>
    <mergeCell ref="G124:H124"/>
    <mergeCell ref="C125:H125"/>
  </mergeCells>
  <printOptions headings="false" gridLines="true" gridLinesSet="true" horizontalCentered="true" verticalCentered="false"/>
  <pageMargins left="0.7" right="0.7" top="0.75" bottom="0.75" header="0.511811023622047" footer="0.511811023622047"/>
  <pageSetup paperSize="9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25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ColWidth="12.6328125" defaultRowHeight="15.75" customHeight="true" zeroHeight="false" outlineLevelRow="0" outlineLevelCol="0"/>
  <sheetData>
    <row r="1" customFormat="false" ht="15.75" hidden="false" customHeight="false" outlineLevel="0" collapsed="false">
      <c r="A1" s="163" t="s">
        <v>330</v>
      </c>
      <c r="B1" s="163"/>
      <c r="C1" s="163"/>
      <c r="D1" s="164"/>
      <c r="E1" s="164"/>
      <c r="F1" s="164"/>
      <c r="G1" s="164"/>
      <c r="H1" s="164"/>
    </row>
    <row r="2" customFormat="false" ht="15.75" hidden="false" customHeight="false" outlineLevel="0" collapsed="false">
      <c r="A2" s="165" t="s">
        <v>331</v>
      </c>
      <c r="B2" s="166" t="s">
        <v>332</v>
      </c>
      <c r="C2" s="166" t="s">
        <v>333</v>
      </c>
      <c r="D2" s="166"/>
      <c r="E2" s="166" t="s">
        <v>334</v>
      </c>
      <c r="F2" s="166"/>
      <c r="G2" s="166" t="s">
        <v>335</v>
      </c>
      <c r="H2" s="166"/>
    </row>
    <row r="3" customFormat="false" ht="15.75" hidden="false" customHeight="false" outlineLevel="0" collapsed="false">
      <c r="A3" s="167" t="s">
        <v>336</v>
      </c>
      <c r="B3" s="168"/>
      <c r="C3" s="169"/>
      <c r="D3" s="169"/>
      <c r="E3" s="169"/>
      <c r="F3" s="169"/>
      <c r="G3" s="169"/>
      <c r="H3" s="169"/>
    </row>
    <row r="4" customFormat="false" ht="15.75" hidden="false" customHeight="false" outlineLevel="0" collapsed="false">
      <c r="A4" s="167" t="s">
        <v>337</v>
      </c>
      <c r="B4" s="168"/>
      <c r="C4" s="169"/>
      <c r="D4" s="169"/>
      <c r="E4" s="169"/>
      <c r="F4" s="169"/>
      <c r="G4" s="169"/>
      <c r="H4" s="169"/>
    </row>
    <row r="5" customFormat="false" ht="15.75" hidden="false" customHeight="false" outlineLevel="0" collapsed="false">
      <c r="A5" s="167" t="s">
        <v>338</v>
      </c>
      <c r="B5" s="168"/>
      <c r="C5" s="169"/>
      <c r="D5" s="169"/>
      <c r="E5" s="169"/>
      <c r="F5" s="169"/>
      <c r="G5" s="169"/>
      <c r="H5" s="169"/>
    </row>
    <row r="6" customFormat="false" ht="15.75" hidden="false" customHeight="false" outlineLevel="0" collapsed="false">
      <c r="A6" s="167" t="s">
        <v>340</v>
      </c>
      <c r="B6" s="168"/>
      <c r="C6" s="169"/>
      <c r="D6" s="169"/>
      <c r="E6" s="169"/>
      <c r="F6" s="169"/>
      <c r="G6" s="169"/>
      <c r="H6" s="169"/>
    </row>
    <row r="7" customFormat="false" ht="15.75" hidden="false" customHeight="false" outlineLevel="0" collapsed="false">
      <c r="A7" s="167" t="s">
        <v>342</v>
      </c>
      <c r="B7" s="168"/>
      <c r="C7" s="169"/>
      <c r="D7" s="169"/>
      <c r="E7" s="169"/>
      <c r="F7" s="169"/>
      <c r="G7" s="169"/>
      <c r="H7" s="169"/>
    </row>
    <row r="8" customFormat="false" ht="15.75" hidden="false" customHeight="false" outlineLevel="0" collapsed="false">
      <c r="A8" s="167" t="s">
        <v>344</v>
      </c>
      <c r="B8" s="168"/>
      <c r="C8" s="169"/>
      <c r="D8" s="169"/>
      <c r="E8" s="169"/>
      <c r="F8" s="169"/>
      <c r="G8" s="169"/>
      <c r="H8" s="169"/>
    </row>
    <row r="9" customFormat="false" ht="15.75" hidden="false" customHeight="false" outlineLevel="0" collapsed="false">
      <c r="A9" s="167" t="s">
        <v>346</v>
      </c>
      <c r="B9" s="168"/>
      <c r="C9" s="169"/>
      <c r="D9" s="169"/>
      <c r="E9" s="169"/>
      <c r="F9" s="169"/>
      <c r="G9" s="169"/>
      <c r="H9" s="169"/>
    </row>
    <row r="10" customFormat="false" ht="15.75" hidden="false" customHeight="false" outlineLevel="0" collapsed="false">
      <c r="A10" s="170" t="s">
        <v>348</v>
      </c>
      <c r="B10" s="170"/>
      <c r="C10" s="164"/>
      <c r="D10" s="164"/>
      <c r="E10" s="164"/>
      <c r="F10" s="164"/>
      <c r="G10" s="164"/>
      <c r="H10" s="164"/>
    </row>
    <row r="11" customFormat="false" ht="15.75" hidden="false" customHeight="false" outlineLevel="0" collapsed="false">
      <c r="A11" s="171" t="s">
        <v>234</v>
      </c>
      <c r="B11" s="172" t="s">
        <v>235</v>
      </c>
      <c r="C11" s="173" t="s">
        <v>236</v>
      </c>
      <c r="D11" s="172" t="s">
        <v>237</v>
      </c>
      <c r="E11" s="172" t="s">
        <v>349</v>
      </c>
      <c r="F11" s="172"/>
      <c r="G11" s="172" t="s">
        <v>350</v>
      </c>
      <c r="H11" s="172"/>
    </row>
    <row r="12" customFormat="false" ht="15.75" hidden="false" customHeight="false" outlineLevel="0" collapsed="false">
      <c r="A12" s="174" t="s">
        <v>263</v>
      </c>
      <c r="B12" s="175" t="s">
        <v>113</v>
      </c>
      <c r="C12" s="176" t="s">
        <v>113</v>
      </c>
      <c r="D12" s="175" t="s">
        <v>114</v>
      </c>
      <c r="E12" s="172"/>
      <c r="F12" s="172"/>
      <c r="G12" s="177"/>
      <c r="H12" s="177"/>
    </row>
    <row r="13" customFormat="false" ht="15.75" hidden="false" customHeight="false" outlineLevel="0" collapsed="false">
      <c r="A13" s="160"/>
      <c r="B13" s="160" t="s">
        <v>351</v>
      </c>
      <c r="C13" s="178" t="s">
        <v>352</v>
      </c>
      <c r="D13" s="178"/>
      <c r="E13" s="179" t="s">
        <v>353</v>
      </c>
      <c r="F13" s="179"/>
      <c r="G13" s="179" t="s">
        <v>354</v>
      </c>
      <c r="H13" s="179"/>
    </row>
    <row r="14" customFormat="false" ht="15.75" hidden="false" customHeight="false" outlineLevel="0" collapsed="false">
      <c r="A14" s="160"/>
      <c r="B14" s="158" t="s">
        <v>336</v>
      </c>
      <c r="C14" s="180" t="s">
        <v>206</v>
      </c>
      <c r="D14" s="180"/>
      <c r="E14" s="181"/>
      <c r="F14" s="181"/>
      <c r="G14" s="182" t="s">
        <v>355</v>
      </c>
      <c r="H14" s="182"/>
    </row>
    <row r="15" customFormat="false" ht="15.75" hidden="false" customHeight="false" outlineLevel="0" collapsed="false">
      <c r="A15" s="160"/>
      <c r="B15" s="183" t="s">
        <v>356</v>
      </c>
      <c r="C15" s="184"/>
      <c r="D15" s="184"/>
      <c r="E15" s="184"/>
      <c r="F15" s="184"/>
      <c r="G15" s="184"/>
      <c r="H15" s="184"/>
    </row>
    <row r="16" customFormat="false" ht="15.75" hidden="false" customHeight="false" outlineLevel="0" collapsed="false">
      <c r="A16" s="160"/>
      <c r="B16" s="164"/>
      <c r="C16" s="164"/>
      <c r="D16" s="164"/>
      <c r="E16" s="164"/>
      <c r="F16" s="164"/>
      <c r="G16" s="164"/>
      <c r="H16" s="164"/>
    </row>
    <row r="17" customFormat="false" ht="15.75" hidden="false" customHeight="false" outlineLevel="0" collapsed="false">
      <c r="A17" s="171" t="s">
        <v>234</v>
      </c>
      <c r="B17" s="172" t="s">
        <v>235</v>
      </c>
      <c r="C17" s="173" t="s">
        <v>236</v>
      </c>
      <c r="D17" s="172" t="s">
        <v>237</v>
      </c>
      <c r="E17" s="185" t="s">
        <v>349</v>
      </c>
      <c r="F17" s="185"/>
      <c r="G17" s="172" t="s">
        <v>350</v>
      </c>
      <c r="H17" s="172"/>
    </row>
    <row r="18" customFormat="false" ht="15.75" hidden="false" customHeight="false" outlineLevel="0" collapsed="false">
      <c r="A18" s="174" t="s">
        <v>263</v>
      </c>
      <c r="B18" s="175" t="s">
        <v>116</v>
      </c>
      <c r="C18" s="176" t="s">
        <v>357</v>
      </c>
      <c r="D18" s="175" t="s">
        <v>114</v>
      </c>
      <c r="E18" s="172"/>
      <c r="F18" s="172"/>
      <c r="G18" s="177"/>
      <c r="H18" s="177"/>
    </row>
    <row r="19" customFormat="false" ht="15.75" hidden="false" customHeight="false" outlineLevel="0" collapsed="false">
      <c r="A19" s="160"/>
      <c r="B19" s="160" t="s">
        <v>351</v>
      </c>
      <c r="C19" s="178" t="s">
        <v>352</v>
      </c>
      <c r="D19" s="178"/>
      <c r="E19" s="186" t="s">
        <v>353</v>
      </c>
      <c r="F19" s="186"/>
      <c r="G19" s="179" t="s">
        <v>354</v>
      </c>
      <c r="H19" s="179"/>
    </row>
    <row r="20" customFormat="false" ht="15.75" hidden="false" customHeight="false" outlineLevel="0" collapsed="false">
      <c r="A20" s="160"/>
      <c r="B20" s="158" t="s">
        <v>336</v>
      </c>
      <c r="C20" s="187" t="s">
        <v>206</v>
      </c>
      <c r="D20" s="187"/>
      <c r="E20" s="182"/>
      <c r="F20" s="182"/>
      <c r="G20" s="182" t="s">
        <v>355</v>
      </c>
      <c r="H20" s="182"/>
    </row>
    <row r="21" customFormat="false" ht="15.75" hidden="false" customHeight="false" outlineLevel="0" collapsed="false">
      <c r="A21" s="160"/>
      <c r="B21" s="183" t="s">
        <v>356</v>
      </c>
      <c r="C21" s="188"/>
      <c r="D21" s="188"/>
      <c r="E21" s="188"/>
      <c r="F21" s="188"/>
      <c r="G21" s="188"/>
      <c r="H21" s="188"/>
    </row>
    <row r="22" customFormat="false" ht="15.75" hidden="false" customHeight="false" outlineLevel="0" collapsed="false">
      <c r="A22" s="160"/>
      <c r="B22" s="164"/>
      <c r="C22" s="164"/>
      <c r="D22" s="164"/>
      <c r="E22" s="164"/>
      <c r="F22" s="164"/>
      <c r="G22" s="164"/>
      <c r="H22" s="164"/>
    </row>
    <row r="23" customFormat="false" ht="15.75" hidden="false" customHeight="false" outlineLevel="0" collapsed="false">
      <c r="A23" s="171" t="s">
        <v>234</v>
      </c>
      <c r="B23" s="172" t="s">
        <v>235</v>
      </c>
      <c r="C23" s="173" t="s">
        <v>236</v>
      </c>
      <c r="D23" s="172" t="s">
        <v>237</v>
      </c>
      <c r="E23" s="172" t="s">
        <v>349</v>
      </c>
      <c r="F23" s="172"/>
      <c r="G23" s="172" t="s">
        <v>350</v>
      </c>
      <c r="H23" s="172"/>
    </row>
    <row r="24" customFormat="false" ht="15.75" hidden="false" customHeight="false" outlineLevel="0" collapsed="false">
      <c r="A24" s="174" t="s">
        <v>263</v>
      </c>
      <c r="B24" s="175" t="s">
        <v>118</v>
      </c>
      <c r="C24" s="176" t="s">
        <v>118</v>
      </c>
      <c r="D24" s="175" t="s">
        <v>102</v>
      </c>
      <c r="E24" s="185"/>
      <c r="F24" s="185"/>
      <c r="G24" s="177"/>
      <c r="H24" s="177"/>
    </row>
    <row r="25" customFormat="false" ht="15.75" hidden="false" customHeight="false" outlineLevel="0" collapsed="false">
      <c r="A25" s="160"/>
      <c r="B25" s="160" t="s">
        <v>351</v>
      </c>
      <c r="C25" s="178" t="s">
        <v>352</v>
      </c>
      <c r="D25" s="178"/>
      <c r="E25" s="186" t="s">
        <v>353</v>
      </c>
      <c r="F25" s="186"/>
      <c r="G25" s="179" t="s">
        <v>354</v>
      </c>
      <c r="H25" s="179"/>
    </row>
    <row r="26" customFormat="false" ht="15.75" hidden="false" customHeight="false" outlineLevel="0" collapsed="false">
      <c r="A26" s="160"/>
      <c r="B26" s="158" t="s">
        <v>336</v>
      </c>
      <c r="C26" s="187" t="s">
        <v>206</v>
      </c>
      <c r="D26" s="187"/>
      <c r="E26" s="189"/>
      <c r="F26" s="189"/>
      <c r="G26" s="182" t="s">
        <v>355</v>
      </c>
      <c r="H26" s="182"/>
    </row>
    <row r="27" customFormat="false" ht="15.75" hidden="false" customHeight="false" outlineLevel="0" collapsed="false">
      <c r="A27" s="160"/>
      <c r="B27" s="183" t="s">
        <v>356</v>
      </c>
      <c r="C27" s="188"/>
      <c r="D27" s="188"/>
      <c r="E27" s="188"/>
      <c r="F27" s="188"/>
      <c r="G27" s="188"/>
      <c r="H27" s="188"/>
    </row>
    <row r="28" customFormat="false" ht="15.75" hidden="false" customHeight="false" outlineLevel="0" collapsed="false">
      <c r="A28" s="160"/>
      <c r="B28" s="164"/>
      <c r="C28" s="164"/>
      <c r="D28" s="164"/>
      <c r="E28" s="164"/>
      <c r="F28" s="164"/>
      <c r="G28" s="164"/>
      <c r="H28" s="164"/>
    </row>
    <row r="29" customFormat="false" ht="15.75" hidden="false" customHeight="false" outlineLevel="0" collapsed="false">
      <c r="A29" s="171" t="s">
        <v>234</v>
      </c>
      <c r="B29" s="172" t="s">
        <v>235</v>
      </c>
      <c r="C29" s="173" t="s">
        <v>236</v>
      </c>
      <c r="D29" s="172" t="s">
        <v>237</v>
      </c>
      <c r="E29" s="172" t="s">
        <v>349</v>
      </c>
      <c r="F29" s="172"/>
      <c r="G29" s="172" t="s">
        <v>350</v>
      </c>
      <c r="H29" s="172"/>
    </row>
    <row r="30" customFormat="false" ht="15.75" hidden="false" customHeight="false" outlineLevel="0" collapsed="false">
      <c r="A30" s="174" t="s">
        <v>263</v>
      </c>
      <c r="B30" s="175" t="s">
        <v>120</v>
      </c>
      <c r="C30" s="176" t="s">
        <v>120</v>
      </c>
      <c r="D30" s="175" t="s">
        <v>102</v>
      </c>
      <c r="E30" s="185"/>
      <c r="F30" s="185"/>
      <c r="G30" s="177"/>
      <c r="H30" s="177"/>
    </row>
    <row r="31" customFormat="false" ht="15.75" hidden="false" customHeight="false" outlineLevel="0" collapsed="false">
      <c r="A31" s="160"/>
      <c r="B31" s="160" t="s">
        <v>351</v>
      </c>
      <c r="C31" s="178" t="s">
        <v>352</v>
      </c>
      <c r="D31" s="178"/>
      <c r="E31" s="179" t="s">
        <v>353</v>
      </c>
      <c r="F31" s="179"/>
      <c r="G31" s="179" t="s">
        <v>354</v>
      </c>
      <c r="H31" s="179"/>
    </row>
    <row r="32" customFormat="false" ht="15.75" hidden="false" customHeight="false" outlineLevel="0" collapsed="false">
      <c r="A32" s="160"/>
      <c r="B32" s="158" t="s">
        <v>336</v>
      </c>
      <c r="C32" s="187" t="s">
        <v>206</v>
      </c>
      <c r="D32" s="187"/>
      <c r="E32" s="189"/>
      <c r="F32" s="189"/>
      <c r="G32" s="182" t="s">
        <v>355</v>
      </c>
      <c r="H32" s="182"/>
    </row>
    <row r="33" customFormat="false" ht="15.75" hidden="false" customHeight="false" outlineLevel="0" collapsed="false">
      <c r="A33" s="160"/>
      <c r="B33" s="183" t="s">
        <v>356</v>
      </c>
      <c r="C33" s="188"/>
      <c r="D33" s="188"/>
      <c r="E33" s="188"/>
      <c r="F33" s="188"/>
      <c r="G33" s="188"/>
      <c r="H33" s="188"/>
    </row>
    <row r="34" customFormat="false" ht="15.75" hidden="false" customHeight="false" outlineLevel="0" collapsed="false">
      <c r="A34" s="160"/>
      <c r="B34" s="164"/>
      <c r="C34" s="164"/>
      <c r="D34" s="164"/>
      <c r="E34" s="164"/>
      <c r="F34" s="164"/>
      <c r="G34" s="164"/>
      <c r="H34" s="164"/>
    </row>
    <row r="35" customFormat="false" ht="15.75" hidden="false" customHeight="false" outlineLevel="0" collapsed="false">
      <c r="A35" s="171" t="s">
        <v>234</v>
      </c>
      <c r="B35" s="172" t="s">
        <v>235</v>
      </c>
      <c r="C35" s="173" t="s">
        <v>236</v>
      </c>
      <c r="D35" s="172" t="s">
        <v>237</v>
      </c>
      <c r="E35" s="172" t="s">
        <v>349</v>
      </c>
      <c r="F35" s="172"/>
      <c r="G35" s="172" t="s">
        <v>350</v>
      </c>
      <c r="H35" s="172"/>
    </row>
    <row r="36" customFormat="false" ht="15.75" hidden="false" customHeight="false" outlineLevel="0" collapsed="false">
      <c r="A36" s="174" t="s">
        <v>263</v>
      </c>
      <c r="B36" s="175" t="n">
        <v>5212560</v>
      </c>
      <c r="C36" s="176" t="s">
        <v>264</v>
      </c>
      <c r="D36" s="175" t="s">
        <v>265</v>
      </c>
      <c r="E36" s="172"/>
      <c r="F36" s="172"/>
      <c r="G36" s="177"/>
      <c r="H36" s="177"/>
    </row>
    <row r="37" customFormat="false" ht="15.75" hidden="false" customHeight="false" outlineLevel="0" collapsed="false">
      <c r="A37" s="160"/>
      <c r="B37" s="160" t="s">
        <v>351</v>
      </c>
      <c r="C37" s="178" t="s">
        <v>352</v>
      </c>
      <c r="D37" s="178"/>
      <c r="E37" s="179" t="s">
        <v>353</v>
      </c>
      <c r="F37" s="179"/>
      <c r="G37" s="179" t="s">
        <v>354</v>
      </c>
      <c r="H37" s="179"/>
    </row>
    <row r="38" customFormat="false" ht="15.75" hidden="false" customHeight="false" outlineLevel="0" collapsed="false">
      <c r="A38" s="160"/>
      <c r="B38" s="158" t="s">
        <v>337</v>
      </c>
      <c r="C38" s="187" t="s">
        <v>207</v>
      </c>
      <c r="D38" s="187"/>
      <c r="E38" s="182"/>
      <c r="F38" s="182"/>
      <c r="G38" s="182" t="s">
        <v>358</v>
      </c>
      <c r="H38" s="182"/>
    </row>
    <row r="39" customFormat="false" ht="15.75" hidden="false" customHeight="false" outlineLevel="0" collapsed="false">
      <c r="A39" s="160"/>
      <c r="B39" s="183" t="s">
        <v>356</v>
      </c>
      <c r="C39" s="188"/>
      <c r="D39" s="188"/>
      <c r="E39" s="188"/>
      <c r="F39" s="188"/>
      <c r="G39" s="188"/>
      <c r="H39" s="188"/>
    </row>
    <row r="40" customFormat="false" ht="15.75" hidden="false" customHeight="false" outlineLevel="0" collapsed="false">
      <c r="A40" s="160"/>
      <c r="B40" s="164"/>
      <c r="C40" s="164"/>
      <c r="D40" s="164"/>
      <c r="E40" s="164"/>
      <c r="F40" s="164"/>
      <c r="G40" s="164"/>
      <c r="H40" s="164"/>
    </row>
    <row r="41" customFormat="false" ht="15.75" hidden="false" customHeight="false" outlineLevel="0" collapsed="false">
      <c r="A41" s="171" t="s">
        <v>234</v>
      </c>
      <c r="B41" s="172" t="s">
        <v>235</v>
      </c>
      <c r="C41" s="173" t="s">
        <v>236</v>
      </c>
      <c r="D41" s="172" t="s">
        <v>237</v>
      </c>
      <c r="E41" s="172" t="s">
        <v>349</v>
      </c>
      <c r="F41" s="172"/>
      <c r="G41" s="172" t="s">
        <v>350</v>
      </c>
      <c r="H41" s="172"/>
    </row>
    <row r="42" customFormat="false" ht="15.75" hidden="false" customHeight="false" outlineLevel="0" collapsed="false">
      <c r="A42" s="174" t="s">
        <v>263</v>
      </c>
      <c r="B42" s="175" t="n">
        <v>5213838</v>
      </c>
      <c r="C42" s="176" t="s">
        <v>266</v>
      </c>
      <c r="D42" s="175" t="s">
        <v>265</v>
      </c>
      <c r="E42" s="172"/>
      <c r="F42" s="172"/>
      <c r="G42" s="177"/>
      <c r="H42" s="177"/>
    </row>
    <row r="43" customFormat="false" ht="15.75" hidden="false" customHeight="false" outlineLevel="0" collapsed="false">
      <c r="A43" s="160"/>
      <c r="B43" s="160" t="s">
        <v>351</v>
      </c>
      <c r="C43" s="178" t="s">
        <v>352</v>
      </c>
      <c r="D43" s="178"/>
      <c r="E43" s="179" t="s">
        <v>353</v>
      </c>
      <c r="F43" s="179"/>
      <c r="G43" s="179" t="s">
        <v>354</v>
      </c>
      <c r="H43" s="179"/>
    </row>
    <row r="44" customFormat="false" ht="15.75" hidden="false" customHeight="false" outlineLevel="0" collapsed="false">
      <c r="A44" s="160"/>
      <c r="B44" s="158" t="s">
        <v>337</v>
      </c>
      <c r="C44" s="190" t="s">
        <v>207</v>
      </c>
      <c r="D44" s="190"/>
      <c r="E44" s="191"/>
      <c r="F44" s="191"/>
      <c r="G44" s="191" t="s">
        <v>358</v>
      </c>
      <c r="H44" s="191"/>
    </row>
    <row r="45" customFormat="false" ht="15.75" hidden="false" customHeight="false" outlineLevel="0" collapsed="false">
      <c r="A45" s="160"/>
      <c r="B45" s="183" t="s">
        <v>356</v>
      </c>
      <c r="C45" s="184"/>
      <c r="D45" s="184"/>
      <c r="E45" s="184"/>
      <c r="F45" s="184"/>
      <c r="G45" s="184"/>
      <c r="H45" s="184"/>
    </row>
    <row r="46" customFormat="false" ht="15.75" hidden="false" customHeight="false" outlineLevel="0" collapsed="false">
      <c r="A46" s="160"/>
      <c r="B46" s="164"/>
      <c r="C46" s="164"/>
      <c r="D46" s="164"/>
      <c r="E46" s="164"/>
      <c r="F46" s="164"/>
      <c r="G46" s="164"/>
      <c r="H46" s="164"/>
    </row>
    <row r="47" customFormat="false" ht="15.75" hidden="false" customHeight="false" outlineLevel="0" collapsed="false">
      <c r="A47" s="171" t="s">
        <v>234</v>
      </c>
      <c r="B47" s="172" t="s">
        <v>235</v>
      </c>
      <c r="C47" s="173" t="s">
        <v>236</v>
      </c>
      <c r="D47" s="172" t="s">
        <v>237</v>
      </c>
      <c r="E47" s="172" t="s">
        <v>349</v>
      </c>
      <c r="F47" s="172"/>
      <c r="G47" s="172" t="s">
        <v>350</v>
      </c>
      <c r="H47" s="172"/>
    </row>
    <row r="48" customFormat="false" ht="15.75" hidden="false" customHeight="false" outlineLevel="0" collapsed="false">
      <c r="A48" s="174" t="s">
        <v>263</v>
      </c>
      <c r="B48" s="175" t="n">
        <v>5213835</v>
      </c>
      <c r="C48" s="176" t="s">
        <v>267</v>
      </c>
      <c r="D48" s="175" t="s">
        <v>265</v>
      </c>
      <c r="E48" s="172"/>
      <c r="F48" s="172"/>
      <c r="G48" s="177"/>
      <c r="H48" s="177"/>
    </row>
    <row r="49" customFormat="false" ht="15.75" hidden="false" customHeight="false" outlineLevel="0" collapsed="false">
      <c r="A49" s="160"/>
      <c r="B49" s="160" t="s">
        <v>351</v>
      </c>
      <c r="C49" s="178" t="s">
        <v>352</v>
      </c>
      <c r="D49" s="178"/>
      <c r="E49" s="179" t="s">
        <v>353</v>
      </c>
      <c r="F49" s="179"/>
      <c r="G49" s="179" t="s">
        <v>354</v>
      </c>
      <c r="H49" s="179"/>
    </row>
    <row r="50" customFormat="false" ht="15.75" hidden="false" customHeight="false" outlineLevel="0" collapsed="false">
      <c r="A50" s="160"/>
      <c r="B50" s="158" t="s">
        <v>337</v>
      </c>
      <c r="C50" s="187" t="s">
        <v>207</v>
      </c>
      <c r="D50" s="187"/>
      <c r="E50" s="182"/>
      <c r="F50" s="182"/>
      <c r="G50" s="182" t="s">
        <v>358</v>
      </c>
      <c r="H50" s="182"/>
    </row>
    <row r="51" customFormat="false" ht="15.75" hidden="false" customHeight="false" outlineLevel="0" collapsed="false">
      <c r="A51" s="160"/>
      <c r="B51" s="183" t="s">
        <v>356</v>
      </c>
      <c r="C51" s="188"/>
      <c r="D51" s="188"/>
      <c r="E51" s="188"/>
      <c r="F51" s="188"/>
      <c r="G51" s="188"/>
      <c r="H51" s="188"/>
    </row>
    <row r="52" customFormat="false" ht="15.75" hidden="false" customHeight="false" outlineLevel="0" collapsed="false">
      <c r="A52" s="160"/>
      <c r="B52" s="164"/>
      <c r="C52" s="164"/>
      <c r="D52" s="164"/>
      <c r="E52" s="164"/>
      <c r="F52" s="164"/>
      <c r="G52" s="164"/>
      <c r="H52" s="164"/>
    </row>
    <row r="53" customFormat="false" ht="15.75" hidden="false" customHeight="false" outlineLevel="0" collapsed="false">
      <c r="A53" s="171" t="s">
        <v>234</v>
      </c>
      <c r="B53" s="172" t="s">
        <v>235</v>
      </c>
      <c r="C53" s="173" t="s">
        <v>236</v>
      </c>
      <c r="D53" s="172" t="s">
        <v>237</v>
      </c>
      <c r="E53" s="172" t="s">
        <v>349</v>
      </c>
      <c r="F53" s="172"/>
      <c r="G53" s="172" t="s">
        <v>350</v>
      </c>
      <c r="H53" s="172"/>
    </row>
    <row r="54" customFormat="false" ht="15.75" hidden="false" customHeight="false" outlineLevel="0" collapsed="false">
      <c r="A54" s="174" t="s">
        <v>263</v>
      </c>
      <c r="B54" s="175" t="n">
        <v>4915669</v>
      </c>
      <c r="C54" s="176" t="s">
        <v>359</v>
      </c>
      <c r="D54" s="175" t="s">
        <v>38</v>
      </c>
      <c r="E54" s="172"/>
      <c r="F54" s="172"/>
      <c r="G54" s="177"/>
      <c r="H54" s="177"/>
    </row>
    <row r="55" customFormat="false" ht="15.75" hidden="false" customHeight="false" outlineLevel="0" collapsed="false">
      <c r="A55" s="160"/>
      <c r="B55" s="160" t="s">
        <v>351</v>
      </c>
      <c r="C55" s="178" t="s">
        <v>352</v>
      </c>
      <c r="D55" s="178"/>
      <c r="E55" s="179" t="s">
        <v>353</v>
      </c>
      <c r="F55" s="179"/>
      <c r="G55" s="179" t="s">
        <v>354</v>
      </c>
      <c r="H55" s="179"/>
    </row>
    <row r="56" customFormat="false" ht="15.75" hidden="false" customHeight="false" outlineLevel="0" collapsed="false">
      <c r="A56" s="160"/>
      <c r="B56" s="158" t="s">
        <v>337</v>
      </c>
      <c r="C56" s="187" t="s">
        <v>207</v>
      </c>
      <c r="D56" s="187"/>
      <c r="E56" s="182"/>
      <c r="F56" s="182"/>
      <c r="G56" s="182" t="s">
        <v>360</v>
      </c>
      <c r="H56" s="182"/>
    </row>
    <row r="57" customFormat="false" ht="15.75" hidden="false" customHeight="false" outlineLevel="0" collapsed="false">
      <c r="A57" s="160"/>
      <c r="B57" s="183" t="s">
        <v>356</v>
      </c>
      <c r="C57" s="188"/>
      <c r="D57" s="188"/>
      <c r="E57" s="188"/>
      <c r="F57" s="188"/>
      <c r="G57" s="188"/>
      <c r="H57" s="188"/>
    </row>
    <row r="58" customFormat="false" ht="15.75" hidden="false" customHeight="false" outlineLevel="0" collapsed="false">
      <c r="A58" s="160"/>
      <c r="B58" s="164"/>
      <c r="C58" s="164"/>
      <c r="D58" s="164"/>
      <c r="E58" s="164"/>
      <c r="F58" s="164"/>
      <c r="G58" s="164"/>
      <c r="H58" s="164"/>
    </row>
    <row r="59" customFormat="false" ht="15.75" hidden="false" customHeight="false" outlineLevel="0" collapsed="false">
      <c r="A59" s="171" t="s">
        <v>234</v>
      </c>
      <c r="B59" s="172" t="s">
        <v>235</v>
      </c>
      <c r="C59" s="173" t="s">
        <v>236</v>
      </c>
      <c r="D59" s="172" t="s">
        <v>237</v>
      </c>
      <c r="E59" s="172" t="s">
        <v>349</v>
      </c>
      <c r="F59" s="172"/>
      <c r="G59" s="172" t="s">
        <v>350</v>
      </c>
      <c r="H59" s="172"/>
    </row>
    <row r="60" customFormat="false" ht="15.75" hidden="false" customHeight="false" outlineLevel="0" collapsed="false">
      <c r="A60" s="174" t="s">
        <v>263</v>
      </c>
      <c r="B60" s="175" t="s">
        <v>361</v>
      </c>
      <c r="C60" s="176" t="s">
        <v>316</v>
      </c>
      <c r="D60" s="175" t="s">
        <v>317</v>
      </c>
      <c r="E60" s="172"/>
      <c r="F60" s="172"/>
      <c r="G60" s="177"/>
      <c r="H60" s="177"/>
    </row>
    <row r="61" customFormat="false" ht="15.75" hidden="false" customHeight="false" outlineLevel="0" collapsed="false">
      <c r="A61" s="160"/>
      <c r="B61" s="160" t="s">
        <v>351</v>
      </c>
      <c r="C61" s="178" t="s">
        <v>352</v>
      </c>
      <c r="D61" s="178"/>
      <c r="E61" s="179" t="s">
        <v>353</v>
      </c>
      <c r="F61" s="179"/>
      <c r="G61" s="179" t="s">
        <v>354</v>
      </c>
      <c r="H61" s="179"/>
    </row>
    <row r="62" customFormat="false" ht="15.75" hidden="false" customHeight="false" outlineLevel="0" collapsed="false">
      <c r="A62" s="160"/>
      <c r="B62" s="158" t="s">
        <v>338</v>
      </c>
      <c r="C62" s="187" t="s">
        <v>339</v>
      </c>
      <c r="D62" s="187"/>
      <c r="E62" s="182"/>
      <c r="F62" s="182"/>
      <c r="G62" s="182" t="s">
        <v>362</v>
      </c>
      <c r="H62" s="182"/>
    </row>
    <row r="63" customFormat="false" ht="15.75" hidden="false" customHeight="false" outlineLevel="0" collapsed="false">
      <c r="A63" s="160"/>
      <c r="B63" s="158" t="s">
        <v>344</v>
      </c>
      <c r="C63" s="187" t="s">
        <v>345</v>
      </c>
      <c r="D63" s="187"/>
      <c r="E63" s="182"/>
      <c r="F63" s="182"/>
      <c r="G63" s="182" t="s">
        <v>362</v>
      </c>
      <c r="H63" s="182"/>
    </row>
    <row r="64" customFormat="false" ht="15.75" hidden="false" customHeight="false" outlineLevel="0" collapsed="false">
      <c r="A64" s="160"/>
      <c r="B64" s="158" t="s">
        <v>346</v>
      </c>
      <c r="C64" s="187" t="s">
        <v>347</v>
      </c>
      <c r="D64" s="187"/>
      <c r="E64" s="182"/>
      <c r="F64" s="182"/>
      <c r="G64" s="182" t="s">
        <v>362</v>
      </c>
      <c r="H64" s="182"/>
    </row>
    <row r="65" customFormat="false" ht="15.75" hidden="false" customHeight="false" outlineLevel="0" collapsed="false">
      <c r="A65" s="160"/>
      <c r="B65" s="183" t="s">
        <v>356</v>
      </c>
      <c r="C65" s="188"/>
      <c r="D65" s="188"/>
      <c r="E65" s="188"/>
      <c r="F65" s="188"/>
      <c r="G65" s="188"/>
      <c r="H65" s="188"/>
    </row>
    <row r="66" customFormat="false" ht="15.75" hidden="false" customHeight="false" outlineLevel="0" collapsed="false">
      <c r="A66" s="160"/>
      <c r="B66" s="164"/>
      <c r="C66" s="164"/>
      <c r="D66" s="164"/>
      <c r="E66" s="164"/>
      <c r="F66" s="164"/>
      <c r="G66" s="164"/>
      <c r="H66" s="164"/>
    </row>
    <row r="67" customFormat="false" ht="15.75" hidden="false" customHeight="false" outlineLevel="0" collapsed="false">
      <c r="A67" s="171" t="s">
        <v>234</v>
      </c>
      <c r="B67" s="172" t="s">
        <v>235</v>
      </c>
      <c r="C67" s="173" t="s">
        <v>236</v>
      </c>
      <c r="D67" s="172" t="s">
        <v>237</v>
      </c>
      <c r="E67" s="172" t="s">
        <v>349</v>
      </c>
      <c r="F67" s="172"/>
      <c r="G67" s="172" t="s">
        <v>350</v>
      </c>
      <c r="H67" s="172"/>
    </row>
    <row r="68" customFormat="false" ht="15.75" hidden="false" customHeight="false" outlineLevel="0" collapsed="false">
      <c r="A68" s="174" t="s">
        <v>263</v>
      </c>
      <c r="B68" s="175" t="n">
        <v>5214001</v>
      </c>
      <c r="C68" s="176" t="s">
        <v>159</v>
      </c>
      <c r="D68" s="175" t="s">
        <v>317</v>
      </c>
      <c r="E68" s="172"/>
      <c r="F68" s="172"/>
      <c r="G68" s="177"/>
      <c r="H68" s="177"/>
    </row>
    <row r="69" customFormat="false" ht="15.75" hidden="false" customHeight="false" outlineLevel="0" collapsed="false">
      <c r="A69" s="160"/>
      <c r="B69" s="160" t="s">
        <v>351</v>
      </c>
      <c r="C69" s="178" t="s">
        <v>352</v>
      </c>
      <c r="D69" s="178"/>
      <c r="E69" s="179" t="s">
        <v>353</v>
      </c>
      <c r="F69" s="179"/>
      <c r="G69" s="179" t="s">
        <v>354</v>
      </c>
      <c r="H69" s="179"/>
    </row>
    <row r="70" customFormat="false" ht="15.75" hidden="false" customHeight="false" outlineLevel="0" collapsed="false">
      <c r="A70" s="160"/>
      <c r="B70" s="158" t="s">
        <v>337</v>
      </c>
      <c r="C70" s="187" t="s">
        <v>207</v>
      </c>
      <c r="D70" s="187"/>
      <c r="E70" s="182"/>
      <c r="F70" s="182"/>
      <c r="G70" s="182" t="s">
        <v>360</v>
      </c>
      <c r="H70" s="182"/>
    </row>
    <row r="71" customFormat="false" ht="15.75" hidden="false" customHeight="false" outlineLevel="0" collapsed="false">
      <c r="A71" s="160"/>
      <c r="B71" s="183" t="s">
        <v>356</v>
      </c>
      <c r="C71" s="188"/>
      <c r="D71" s="188"/>
      <c r="E71" s="188"/>
      <c r="F71" s="188"/>
      <c r="G71" s="188"/>
      <c r="H71" s="188"/>
    </row>
    <row r="72" customFormat="false" ht="15.75" hidden="false" customHeight="false" outlineLevel="0" collapsed="false">
      <c r="A72" s="160"/>
      <c r="B72" s="164"/>
      <c r="C72" s="164"/>
      <c r="D72" s="164"/>
      <c r="E72" s="164"/>
      <c r="F72" s="164"/>
      <c r="G72" s="164"/>
      <c r="H72" s="164"/>
    </row>
    <row r="73" customFormat="false" ht="15.75" hidden="false" customHeight="false" outlineLevel="0" collapsed="false">
      <c r="A73" s="171" t="s">
        <v>234</v>
      </c>
      <c r="B73" s="172" t="s">
        <v>235</v>
      </c>
      <c r="C73" s="173" t="s">
        <v>236</v>
      </c>
      <c r="D73" s="172" t="s">
        <v>237</v>
      </c>
      <c r="E73" s="172" t="s">
        <v>349</v>
      </c>
      <c r="F73" s="172"/>
      <c r="G73" s="172" t="s">
        <v>350</v>
      </c>
      <c r="H73" s="172"/>
    </row>
    <row r="74" customFormat="false" ht="15.75" hidden="false" customHeight="false" outlineLevel="0" collapsed="false">
      <c r="A74" s="174" t="s">
        <v>263</v>
      </c>
      <c r="B74" s="175" t="n">
        <v>5214002</v>
      </c>
      <c r="C74" s="176" t="s">
        <v>363</v>
      </c>
      <c r="D74" s="175" t="s">
        <v>317</v>
      </c>
      <c r="E74" s="172"/>
      <c r="F74" s="172"/>
      <c r="G74" s="177"/>
      <c r="H74" s="177"/>
    </row>
    <row r="75" customFormat="false" ht="15.75" hidden="false" customHeight="false" outlineLevel="0" collapsed="false">
      <c r="A75" s="160"/>
      <c r="B75" s="160" t="s">
        <v>351</v>
      </c>
      <c r="C75" s="178" t="s">
        <v>352</v>
      </c>
      <c r="D75" s="178"/>
      <c r="E75" s="179" t="s">
        <v>353</v>
      </c>
      <c r="F75" s="179"/>
      <c r="G75" s="179" t="s">
        <v>354</v>
      </c>
      <c r="H75" s="179"/>
    </row>
    <row r="76" customFormat="false" ht="15.75" hidden="false" customHeight="false" outlineLevel="0" collapsed="false">
      <c r="A76" s="160"/>
      <c r="B76" s="158" t="s">
        <v>337</v>
      </c>
      <c r="C76" s="187" t="s">
        <v>207</v>
      </c>
      <c r="D76" s="187"/>
      <c r="E76" s="182"/>
      <c r="F76" s="182"/>
      <c r="G76" s="182" t="s">
        <v>360</v>
      </c>
      <c r="H76" s="182"/>
    </row>
    <row r="77" customFormat="false" ht="15.75" hidden="false" customHeight="false" outlineLevel="0" collapsed="false">
      <c r="A77" s="160"/>
      <c r="B77" s="183" t="s">
        <v>356</v>
      </c>
      <c r="C77" s="188"/>
      <c r="D77" s="188"/>
      <c r="E77" s="188"/>
      <c r="F77" s="188"/>
      <c r="G77" s="188"/>
      <c r="H77" s="188"/>
    </row>
    <row r="78" customFormat="false" ht="15.75" hidden="false" customHeight="false" outlineLevel="0" collapsed="false">
      <c r="A78" s="160"/>
      <c r="B78" s="164"/>
      <c r="C78" s="164"/>
      <c r="D78" s="164"/>
      <c r="E78" s="164"/>
      <c r="F78" s="164"/>
      <c r="G78" s="164"/>
      <c r="H78" s="164"/>
    </row>
    <row r="79" customFormat="false" ht="15.75" hidden="false" customHeight="false" outlineLevel="0" collapsed="false">
      <c r="A79" s="171" t="s">
        <v>234</v>
      </c>
      <c r="B79" s="172" t="s">
        <v>235</v>
      </c>
      <c r="C79" s="173" t="s">
        <v>236</v>
      </c>
      <c r="D79" s="172" t="s">
        <v>237</v>
      </c>
      <c r="E79" s="172" t="s">
        <v>349</v>
      </c>
      <c r="F79" s="172"/>
      <c r="G79" s="172" t="s">
        <v>350</v>
      </c>
      <c r="H79" s="172"/>
    </row>
    <row r="80" customFormat="false" ht="15.75" hidden="false" customHeight="false" outlineLevel="0" collapsed="false">
      <c r="A80" s="174" t="s">
        <v>263</v>
      </c>
      <c r="B80" s="175" t="n">
        <v>5213444</v>
      </c>
      <c r="C80" s="176" t="s">
        <v>364</v>
      </c>
      <c r="D80" s="175" t="s">
        <v>317</v>
      </c>
      <c r="E80" s="172"/>
      <c r="F80" s="172"/>
      <c r="G80" s="177"/>
      <c r="H80" s="177"/>
    </row>
    <row r="81" customFormat="false" ht="15.75" hidden="false" customHeight="false" outlineLevel="0" collapsed="false">
      <c r="A81" s="160"/>
      <c r="B81" s="160" t="s">
        <v>351</v>
      </c>
      <c r="C81" s="178" t="s">
        <v>352</v>
      </c>
      <c r="D81" s="178"/>
      <c r="E81" s="179" t="s">
        <v>353</v>
      </c>
      <c r="F81" s="179"/>
      <c r="G81" s="179" t="s">
        <v>354</v>
      </c>
      <c r="H81" s="179"/>
    </row>
    <row r="82" customFormat="false" ht="15.75" hidden="false" customHeight="false" outlineLevel="0" collapsed="false">
      <c r="A82" s="160"/>
      <c r="B82" s="158" t="s">
        <v>337</v>
      </c>
      <c r="C82" s="187" t="s">
        <v>207</v>
      </c>
      <c r="D82" s="187"/>
      <c r="E82" s="182"/>
      <c r="F82" s="182"/>
      <c r="G82" s="182" t="s">
        <v>360</v>
      </c>
      <c r="H82" s="182"/>
    </row>
    <row r="83" customFormat="false" ht="15.75" hidden="false" customHeight="false" outlineLevel="0" collapsed="false">
      <c r="A83" s="160"/>
      <c r="B83" s="183" t="s">
        <v>356</v>
      </c>
      <c r="C83" s="188"/>
      <c r="D83" s="188"/>
      <c r="E83" s="188"/>
      <c r="F83" s="188"/>
      <c r="G83" s="188"/>
      <c r="H83" s="188"/>
    </row>
    <row r="84" customFormat="false" ht="15.75" hidden="false" customHeight="false" outlineLevel="0" collapsed="false">
      <c r="A84" s="160"/>
      <c r="B84" s="164"/>
      <c r="C84" s="164"/>
      <c r="D84" s="164"/>
      <c r="E84" s="164"/>
      <c r="F84" s="164"/>
      <c r="G84" s="164"/>
      <c r="H84" s="164"/>
    </row>
    <row r="85" customFormat="false" ht="15.75" hidden="false" customHeight="false" outlineLevel="0" collapsed="false">
      <c r="A85" s="171" t="s">
        <v>234</v>
      </c>
      <c r="B85" s="172" t="s">
        <v>235</v>
      </c>
      <c r="C85" s="173" t="s">
        <v>236</v>
      </c>
      <c r="D85" s="172" t="s">
        <v>237</v>
      </c>
      <c r="E85" s="172" t="s">
        <v>349</v>
      </c>
      <c r="F85" s="172"/>
      <c r="G85" s="172" t="s">
        <v>350</v>
      </c>
      <c r="H85" s="172"/>
    </row>
    <row r="86" customFormat="false" ht="15.75" hidden="false" customHeight="false" outlineLevel="0" collapsed="false">
      <c r="A86" s="174" t="s">
        <v>263</v>
      </c>
      <c r="B86" s="175" t="n">
        <v>5213855</v>
      </c>
      <c r="C86" s="176" t="s">
        <v>166</v>
      </c>
      <c r="D86" s="175" t="s">
        <v>317</v>
      </c>
      <c r="E86" s="172"/>
      <c r="F86" s="172"/>
      <c r="G86" s="177"/>
      <c r="H86" s="177"/>
    </row>
    <row r="87" customFormat="false" ht="15.75" hidden="false" customHeight="false" outlineLevel="0" collapsed="false">
      <c r="A87" s="160"/>
      <c r="B87" s="160" t="s">
        <v>351</v>
      </c>
      <c r="C87" s="178" t="s">
        <v>352</v>
      </c>
      <c r="D87" s="178"/>
      <c r="E87" s="179" t="s">
        <v>353</v>
      </c>
      <c r="F87" s="179"/>
      <c r="G87" s="179" t="s">
        <v>354</v>
      </c>
      <c r="H87" s="179"/>
    </row>
    <row r="88" customFormat="false" ht="15.75" hidden="false" customHeight="false" outlineLevel="0" collapsed="false">
      <c r="A88" s="160"/>
      <c r="B88" s="158" t="s">
        <v>337</v>
      </c>
      <c r="C88" s="187" t="s">
        <v>207</v>
      </c>
      <c r="D88" s="187"/>
      <c r="E88" s="182"/>
      <c r="F88" s="182"/>
      <c r="G88" s="182" t="s">
        <v>360</v>
      </c>
      <c r="H88" s="182"/>
    </row>
    <row r="89" customFormat="false" ht="15.75" hidden="false" customHeight="false" outlineLevel="0" collapsed="false">
      <c r="A89" s="160"/>
      <c r="B89" s="183" t="s">
        <v>356</v>
      </c>
      <c r="C89" s="188"/>
      <c r="D89" s="188"/>
      <c r="E89" s="188"/>
      <c r="F89" s="188"/>
      <c r="G89" s="188"/>
      <c r="H89" s="188"/>
    </row>
    <row r="90" customFormat="false" ht="15.75" hidden="false" customHeight="false" outlineLevel="0" collapsed="false">
      <c r="A90" s="160"/>
      <c r="B90" s="164"/>
      <c r="C90" s="164"/>
      <c r="D90" s="164"/>
      <c r="E90" s="164"/>
      <c r="F90" s="164"/>
      <c r="G90" s="164"/>
      <c r="H90" s="164"/>
    </row>
    <row r="91" customFormat="false" ht="15.75" hidden="false" customHeight="false" outlineLevel="0" collapsed="false">
      <c r="A91" s="171" t="s">
        <v>234</v>
      </c>
      <c r="B91" s="172" t="s">
        <v>235</v>
      </c>
      <c r="C91" s="173" t="s">
        <v>236</v>
      </c>
      <c r="D91" s="172" t="s">
        <v>237</v>
      </c>
      <c r="E91" s="172" t="s">
        <v>349</v>
      </c>
      <c r="F91" s="172"/>
      <c r="G91" s="172" t="s">
        <v>350</v>
      </c>
      <c r="H91" s="172"/>
    </row>
    <row r="92" customFormat="false" ht="15.75" hidden="false" customHeight="false" outlineLevel="0" collapsed="false">
      <c r="A92" s="174" t="s">
        <v>263</v>
      </c>
      <c r="B92" s="175" t="n">
        <v>5213440</v>
      </c>
      <c r="C92" s="176" t="s">
        <v>365</v>
      </c>
      <c r="D92" s="175" t="s">
        <v>317</v>
      </c>
      <c r="E92" s="172"/>
      <c r="F92" s="172"/>
      <c r="G92" s="177"/>
      <c r="H92" s="177"/>
    </row>
    <row r="93" customFormat="false" ht="15.75" hidden="false" customHeight="false" outlineLevel="0" collapsed="false">
      <c r="A93" s="160"/>
      <c r="B93" s="160" t="s">
        <v>351</v>
      </c>
      <c r="C93" s="178" t="s">
        <v>352</v>
      </c>
      <c r="D93" s="178"/>
      <c r="E93" s="179" t="s">
        <v>353</v>
      </c>
      <c r="F93" s="179"/>
      <c r="G93" s="179" t="s">
        <v>354</v>
      </c>
      <c r="H93" s="179"/>
    </row>
    <row r="94" customFormat="false" ht="15.75" hidden="false" customHeight="false" outlineLevel="0" collapsed="false">
      <c r="A94" s="160"/>
      <c r="B94" s="158" t="s">
        <v>337</v>
      </c>
      <c r="C94" s="187" t="s">
        <v>207</v>
      </c>
      <c r="D94" s="187"/>
      <c r="E94" s="182"/>
      <c r="F94" s="182"/>
      <c r="G94" s="182" t="s">
        <v>360</v>
      </c>
      <c r="H94" s="182"/>
    </row>
    <row r="95" customFormat="false" ht="15.75" hidden="false" customHeight="false" outlineLevel="0" collapsed="false">
      <c r="A95" s="160"/>
      <c r="B95" s="183" t="s">
        <v>356</v>
      </c>
      <c r="C95" s="188"/>
      <c r="D95" s="188"/>
      <c r="E95" s="188"/>
      <c r="F95" s="188"/>
      <c r="G95" s="188"/>
      <c r="H95" s="188"/>
    </row>
    <row r="96" customFormat="false" ht="15.75" hidden="false" customHeight="false" outlineLevel="0" collapsed="false">
      <c r="A96" s="160"/>
      <c r="B96" s="164"/>
      <c r="C96" s="164"/>
      <c r="D96" s="164"/>
      <c r="E96" s="164"/>
      <c r="F96" s="164"/>
      <c r="G96" s="164"/>
      <c r="H96" s="164"/>
    </row>
    <row r="97" customFormat="false" ht="15.75" hidden="false" customHeight="false" outlineLevel="0" collapsed="false">
      <c r="A97" s="171" t="s">
        <v>234</v>
      </c>
      <c r="B97" s="172" t="s">
        <v>235</v>
      </c>
      <c r="C97" s="173" t="s">
        <v>236</v>
      </c>
      <c r="D97" s="172" t="s">
        <v>237</v>
      </c>
      <c r="E97" s="172" t="s">
        <v>349</v>
      </c>
      <c r="F97" s="172"/>
      <c r="G97" s="172" t="s">
        <v>350</v>
      </c>
      <c r="H97" s="172"/>
    </row>
    <row r="98" customFormat="false" ht="15.75" hidden="false" customHeight="false" outlineLevel="0" collapsed="false">
      <c r="A98" s="174" t="s">
        <v>263</v>
      </c>
      <c r="B98" s="175" t="n">
        <v>5213464</v>
      </c>
      <c r="C98" s="176" t="s">
        <v>366</v>
      </c>
      <c r="D98" s="175" t="s">
        <v>317</v>
      </c>
      <c r="E98" s="172"/>
      <c r="F98" s="172"/>
      <c r="G98" s="177"/>
      <c r="H98" s="177"/>
    </row>
    <row r="99" customFormat="false" ht="15.75" hidden="false" customHeight="false" outlineLevel="0" collapsed="false">
      <c r="A99" s="160"/>
      <c r="B99" s="160" t="s">
        <v>351</v>
      </c>
      <c r="C99" s="192" t="s">
        <v>352</v>
      </c>
      <c r="D99" s="192"/>
      <c r="E99" s="193" t="s">
        <v>353</v>
      </c>
      <c r="F99" s="193"/>
      <c r="G99" s="193" t="s">
        <v>354</v>
      </c>
      <c r="H99" s="193"/>
    </row>
    <row r="100" customFormat="false" ht="15.75" hidden="false" customHeight="false" outlineLevel="0" collapsed="false">
      <c r="A100" s="160"/>
      <c r="B100" s="158" t="s">
        <v>337</v>
      </c>
      <c r="C100" s="190" t="s">
        <v>207</v>
      </c>
      <c r="D100" s="190"/>
      <c r="E100" s="191"/>
      <c r="F100" s="191"/>
      <c r="G100" s="191" t="s">
        <v>360</v>
      </c>
      <c r="H100" s="191"/>
    </row>
    <row r="101" customFormat="false" ht="15.75" hidden="false" customHeight="false" outlineLevel="0" collapsed="false">
      <c r="A101" s="160"/>
      <c r="B101" s="183" t="s">
        <v>356</v>
      </c>
      <c r="C101" s="184"/>
      <c r="D101" s="184"/>
      <c r="E101" s="184"/>
      <c r="F101" s="184"/>
      <c r="G101" s="184"/>
      <c r="H101" s="184"/>
    </row>
    <row r="102" customFormat="false" ht="15.75" hidden="false" customHeight="false" outlineLevel="0" collapsed="false">
      <c r="A102" s="160"/>
      <c r="B102" s="164"/>
      <c r="C102" s="164"/>
      <c r="D102" s="164"/>
      <c r="E102" s="164"/>
      <c r="F102" s="164"/>
      <c r="G102" s="164"/>
      <c r="H102" s="164"/>
    </row>
    <row r="103" customFormat="false" ht="15.75" hidden="false" customHeight="false" outlineLevel="0" collapsed="false">
      <c r="A103" s="171" t="s">
        <v>234</v>
      </c>
      <c r="B103" s="172" t="s">
        <v>235</v>
      </c>
      <c r="C103" s="173" t="s">
        <v>236</v>
      </c>
      <c r="D103" s="172" t="s">
        <v>237</v>
      </c>
      <c r="E103" s="172" t="s">
        <v>349</v>
      </c>
      <c r="F103" s="172"/>
      <c r="G103" s="172" t="s">
        <v>350</v>
      </c>
      <c r="H103" s="172"/>
    </row>
    <row r="104" customFormat="false" ht="15.75" hidden="false" customHeight="false" outlineLevel="0" collapsed="false">
      <c r="A104" s="174" t="s">
        <v>263</v>
      </c>
      <c r="B104" s="175" t="n">
        <v>4813</v>
      </c>
      <c r="C104" s="176" t="s">
        <v>311</v>
      </c>
      <c r="D104" s="175" t="s">
        <v>31</v>
      </c>
      <c r="E104" s="172"/>
      <c r="F104" s="172"/>
      <c r="G104" s="177"/>
      <c r="H104" s="177"/>
    </row>
    <row r="105" customFormat="false" ht="15.75" hidden="false" customHeight="false" outlineLevel="0" collapsed="false">
      <c r="A105" s="160"/>
      <c r="B105" s="160" t="s">
        <v>351</v>
      </c>
      <c r="C105" s="192" t="s">
        <v>352</v>
      </c>
      <c r="D105" s="192"/>
      <c r="E105" s="193" t="s">
        <v>353</v>
      </c>
      <c r="F105" s="193"/>
      <c r="G105" s="193" t="s">
        <v>354</v>
      </c>
      <c r="H105" s="193"/>
    </row>
    <row r="106" customFormat="false" ht="15.75" hidden="false" customHeight="false" outlineLevel="0" collapsed="false">
      <c r="A106" s="160"/>
      <c r="B106" s="158" t="s">
        <v>336</v>
      </c>
      <c r="C106" s="190" t="s">
        <v>206</v>
      </c>
      <c r="D106" s="190"/>
      <c r="E106" s="191"/>
      <c r="F106" s="191"/>
      <c r="G106" s="191" t="s">
        <v>362</v>
      </c>
      <c r="H106" s="191"/>
    </row>
    <row r="107" customFormat="false" ht="15.75" hidden="false" customHeight="false" outlineLevel="0" collapsed="false">
      <c r="A107" s="160"/>
      <c r="B107" s="183" t="s">
        <v>356</v>
      </c>
      <c r="C107" s="184"/>
      <c r="D107" s="184"/>
      <c r="E107" s="184"/>
      <c r="F107" s="184"/>
      <c r="G107" s="184"/>
      <c r="H107" s="184"/>
    </row>
    <row r="108" customFormat="false" ht="15.75" hidden="false" customHeight="false" outlineLevel="0" collapsed="false">
      <c r="A108" s="160"/>
      <c r="B108" s="164"/>
      <c r="C108" s="164"/>
      <c r="D108" s="164"/>
      <c r="E108" s="164"/>
      <c r="F108" s="164"/>
      <c r="G108" s="164"/>
      <c r="H108" s="164"/>
    </row>
    <row r="109" customFormat="false" ht="15.75" hidden="false" customHeight="false" outlineLevel="0" collapsed="false">
      <c r="A109" s="171" t="s">
        <v>234</v>
      </c>
      <c r="B109" s="172" t="s">
        <v>235</v>
      </c>
      <c r="C109" s="173" t="s">
        <v>236</v>
      </c>
      <c r="D109" s="172" t="s">
        <v>237</v>
      </c>
      <c r="E109" s="172" t="s">
        <v>349</v>
      </c>
      <c r="F109" s="172"/>
      <c r="G109" s="172" t="s">
        <v>350</v>
      </c>
      <c r="H109" s="172"/>
    </row>
    <row r="110" customFormat="false" ht="15.75" hidden="false" customHeight="false" outlineLevel="0" collapsed="false">
      <c r="A110" s="174" t="s">
        <v>263</v>
      </c>
      <c r="B110" s="175" t="n">
        <v>5219643</v>
      </c>
      <c r="C110" s="176" t="s">
        <v>367</v>
      </c>
      <c r="D110" s="175"/>
      <c r="E110" s="172"/>
      <c r="F110" s="172"/>
      <c r="G110" s="177"/>
      <c r="H110" s="177"/>
    </row>
    <row r="111" customFormat="false" ht="15.75" hidden="false" customHeight="false" outlineLevel="0" collapsed="false">
      <c r="A111" s="160"/>
      <c r="B111" s="160" t="s">
        <v>351</v>
      </c>
      <c r="C111" s="192" t="s">
        <v>352</v>
      </c>
      <c r="D111" s="192"/>
      <c r="E111" s="193" t="s">
        <v>353</v>
      </c>
      <c r="F111" s="193"/>
      <c r="G111" s="193" t="s">
        <v>354</v>
      </c>
      <c r="H111" s="193"/>
    </row>
    <row r="112" customFormat="false" ht="15.75" hidden="false" customHeight="false" outlineLevel="0" collapsed="false">
      <c r="A112" s="160"/>
      <c r="B112" s="158" t="s">
        <v>337</v>
      </c>
      <c r="C112" s="190" t="s">
        <v>207</v>
      </c>
      <c r="D112" s="190"/>
      <c r="E112" s="191"/>
      <c r="F112" s="191"/>
      <c r="G112" s="191" t="s">
        <v>360</v>
      </c>
      <c r="H112" s="191"/>
    </row>
    <row r="113" customFormat="false" ht="15.75" hidden="false" customHeight="false" outlineLevel="0" collapsed="false">
      <c r="A113" s="160"/>
      <c r="B113" s="183" t="s">
        <v>356</v>
      </c>
      <c r="C113" s="184"/>
      <c r="D113" s="184"/>
      <c r="E113" s="184"/>
      <c r="F113" s="184"/>
      <c r="G113" s="184"/>
      <c r="H113" s="184"/>
    </row>
    <row r="114" customFormat="false" ht="15.75" hidden="false" customHeight="false" outlineLevel="0" collapsed="false">
      <c r="A114" s="160"/>
      <c r="B114" s="164"/>
      <c r="C114" s="164"/>
      <c r="D114" s="164"/>
      <c r="E114" s="164"/>
      <c r="F114" s="164"/>
      <c r="G114" s="164"/>
      <c r="H114" s="164"/>
    </row>
    <row r="115" customFormat="false" ht="15.75" hidden="false" customHeight="false" outlineLevel="0" collapsed="false">
      <c r="A115" s="171" t="s">
        <v>234</v>
      </c>
      <c r="B115" s="172" t="s">
        <v>235</v>
      </c>
      <c r="C115" s="173" t="s">
        <v>236</v>
      </c>
      <c r="D115" s="172" t="s">
        <v>237</v>
      </c>
      <c r="E115" s="172" t="s">
        <v>349</v>
      </c>
      <c r="F115" s="172"/>
      <c r="G115" s="172" t="s">
        <v>350</v>
      </c>
      <c r="H115" s="172"/>
    </row>
    <row r="116" customFormat="false" ht="15.75" hidden="false" customHeight="false" outlineLevel="0" collapsed="false">
      <c r="A116" s="174" t="s">
        <v>263</v>
      </c>
      <c r="B116" s="175" t="n">
        <v>2003646</v>
      </c>
      <c r="C116" s="176" t="s">
        <v>42</v>
      </c>
      <c r="D116" s="175"/>
      <c r="E116" s="185"/>
      <c r="F116" s="185"/>
      <c r="G116" s="177"/>
      <c r="H116" s="177"/>
    </row>
    <row r="117" customFormat="false" ht="15.75" hidden="false" customHeight="false" outlineLevel="0" collapsed="false">
      <c r="A117" s="160"/>
      <c r="B117" s="160" t="s">
        <v>351</v>
      </c>
      <c r="C117" s="192" t="s">
        <v>352</v>
      </c>
      <c r="D117" s="192"/>
      <c r="E117" s="193" t="s">
        <v>353</v>
      </c>
      <c r="F117" s="193"/>
      <c r="G117" s="193" t="s">
        <v>354</v>
      </c>
      <c r="H117" s="193"/>
    </row>
    <row r="118" customFormat="false" ht="15.75" hidden="false" customHeight="false" outlineLevel="0" collapsed="false">
      <c r="A118" s="160"/>
      <c r="B118" s="158" t="s">
        <v>337</v>
      </c>
      <c r="C118" s="190" t="s">
        <v>207</v>
      </c>
      <c r="D118" s="190"/>
      <c r="E118" s="194"/>
      <c r="F118" s="194"/>
      <c r="G118" s="191" t="s">
        <v>360</v>
      </c>
      <c r="H118" s="191"/>
    </row>
    <row r="119" customFormat="false" ht="15.75" hidden="false" customHeight="false" outlineLevel="0" collapsed="false">
      <c r="A119" s="160"/>
      <c r="B119" s="183" t="s">
        <v>356</v>
      </c>
      <c r="C119" s="184"/>
      <c r="D119" s="184"/>
      <c r="E119" s="184"/>
      <c r="F119" s="184"/>
      <c r="G119" s="184"/>
      <c r="H119" s="184"/>
    </row>
    <row r="120" customFormat="false" ht="15.75" hidden="false" customHeight="false" outlineLevel="0" collapsed="false">
      <c r="A120" s="160"/>
      <c r="B120" s="164"/>
      <c r="C120" s="164"/>
      <c r="D120" s="164"/>
      <c r="E120" s="164"/>
      <c r="F120" s="164"/>
      <c r="G120" s="164"/>
      <c r="H120" s="164"/>
    </row>
    <row r="121" customFormat="false" ht="15.75" hidden="false" customHeight="false" outlineLevel="0" collapsed="false">
      <c r="A121" s="171" t="s">
        <v>234</v>
      </c>
      <c r="B121" s="172" t="s">
        <v>235</v>
      </c>
      <c r="C121" s="173" t="s">
        <v>236</v>
      </c>
      <c r="D121" s="172" t="s">
        <v>237</v>
      </c>
      <c r="E121" s="172" t="s">
        <v>349</v>
      </c>
      <c r="F121" s="172"/>
      <c r="G121" s="172" t="s">
        <v>350</v>
      </c>
      <c r="H121" s="172"/>
    </row>
    <row r="122" customFormat="false" ht="15.75" hidden="false" customHeight="false" outlineLevel="0" collapsed="false">
      <c r="A122" s="174" t="s">
        <v>263</v>
      </c>
      <c r="B122" s="175" t="n">
        <v>804385</v>
      </c>
      <c r="C122" s="176" t="s">
        <v>368</v>
      </c>
      <c r="D122" s="175"/>
      <c r="E122" s="185"/>
      <c r="F122" s="185"/>
      <c r="G122" s="177"/>
      <c r="H122" s="177"/>
    </row>
    <row r="123" customFormat="false" ht="15.75" hidden="false" customHeight="false" outlineLevel="0" collapsed="false">
      <c r="A123" s="160"/>
      <c r="B123" s="160" t="s">
        <v>351</v>
      </c>
      <c r="C123" s="192" t="s">
        <v>352</v>
      </c>
      <c r="D123" s="192"/>
      <c r="E123" s="193" t="s">
        <v>353</v>
      </c>
      <c r="F123" s="193"/>
      <c r="G123" s="193" t="s">
        <v>354</v>
      </c>
      <c r="H123" s="193"/>
    </row>
    <row r="124" customFormat="false" ht="15.75" hidden="false" customHeight="false" outlineLevel="0" collapsed="false">
      <c r="A124" s="160"/>
      <c r="B124" s="158" t="s">
        <v>337</v>
      </c>
      <c r="C124" s="190" t="s">
        <v>207</v>
      </c>
      <c r="D124" s="190"/>
      <c r="E124" s="194"/>
      <c r="F124" s="194"/>
      <c r="G124" s="191" t="s">
        <v>360</v>
      </c>
      <c r="H124" s="191"/>
    </row>
    <row r="125" customFormat="false" ht="15.75" hidden="false" customHeight="false" outlineLevel="0" collapsed="false">
      <c r="A125" s="160"/>
      <c r="B125" s="183" t="s">
        <v>356</v>
      </c>
      <c r="C125" s="184"/>
      <c r="D125" s="184"/>
      <c r="E125" s="184"/>
      <c r="F125" s="184"/>
      <c r="G125" s="184"/>
      <c r="H125" s="184"/>
    </row>
  </sheetData>
  <mergeCells count="241">
    <mergeCell ref="A1:C1"/>
    <mergeCell ref="C2:D2"/>
    <mergeCell ref="E2:F2"/>
    <mergeCell ref="G2:H2"/>
    <mergeCell ref="C3:D3"/>
    <mergeCell ref="E3:F3"/>
    <mergeCell ref="G3:H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A10:B10"/>
    <mergeCell ref="E11:F11"/>
    <mergeCell ref="G11:H11"/>
    <mergeCell ref="E12:F12"/>
    <mergeCell ref="G12:H12"/>
    <mergeCell ref="C13:D13"/>
    <mergeCell ref="E13:F13"/>
    <mergeCell ref="G13:H13"/>
    <mergeCell ref="C14:D14"/>
    <mergeCell ref="E14:F14"/>
    <mergeCell ref="G14:H14"/>
    <mergeCell ref="C15:H15"/>
    <mergeCell ref="E17:F17"/>
    <mergeCell ref="G17:H17"/>
    <mergeCell ref="E18:F18"/>
    <mergeCell ref="G18:H18"/>
    <mergeCell ref="C19:D19"/>
    <mergeCell ref="E19:F19"/>
    <mergeCell ref="G19:H19"/>
    <mergeCell ref="C20:D20"/>
    <mergeCell ref="E20:F20"/>
    <mergeCell ref="G20:H20"/>
    <mergeCell ref="C21:H21"/>
    <mergeCell ref="E23:F23"/>
    <mergeCell ref="G23:H23"/>
    <mergeCell ref="E24:F24"/>
    <mergeCell ref="G24:H24"/>
    <mergeCell ref="C25:D25"/>
    <mergeCell ref="E25:F25"/>
    <mergeCell ref="G25:H25"/>
    <mergeCell ref="C26:D26"/>
    <mergeCell ref="E26:F26"/>
    <mergeCell ref="G26:H26"/>
    <mergeCell ref="C27:H27"/>
    <mergeCell ref="E29:F29"/>
    <mergeCell ref="G29:H29"/>
    <mergeCell ref="E30:F30"/>
    <mergeCell ref="G30:H30"/>
    <mergeCell ref="C31:D31"/>
    <mergeCell ref="E31:F31"/>
    <mergeCell ref="G31:H31"/>
    <mergeCell ref="C32:D32"/>
    <mergeCell ref="E32:F32"/>
    <mergeCell ref="G32:H32"/>
    <mergeCell ref="C33:H33"/>
    <mergeCell ref="E35:F35"/>
    <mergeCell ref="G35:H35"/>
    <mergeCell ref="E36:F36"/>
    <mergeCell ref="G36:H36"/>
    <mergeCell ref="C37:D37"/>
    <mergeCell ref="E37:F37"/>
    <mergeCell ref="G37:H37"/>
    <mergeCell ref="C38:D38"/>
    <mergeCell ref="E38:F38"/>
    <mergeCell ref="G38:H38"/>
    <mergeCell ref="C39:H39"/>
    <mergeCell ref="E41:F41"/>
    <mergeCell ref="G41:H41"/>
    <mergeCell ref="E42:F42"/>
    <mergeCell ref="G42:H42"/>
    <mergeCell ref="C43:D43"/>
    <mergeCell ref="E43:F43"/>
    <mergeCell ref="G43:H43"/>
    <mergeCell ref="C44:D44"/>
    <mergeCell ref="E44:F44"/>
    <mergeCell ref="G44:H44"/>
    <mergeCell ref="C45:H45"/>
    <mergeCell ref="E47:F47"/>
    <mergeCell ref="G47:H47"/>
    <mergeCell ref="E48:F48"/>
    <mergeCell ref="G48:H48"/>
    <mergeCell ref="C49:D49"/>
    <mergeCell ref="E49:F49"/>
    <mergeCell ref="G49:H49"/>
    <mergeCell ref="C50:D50"/>
    <mergeCell ref="E50:F50"/>
    <mergeCell ref="G50:H50"/>
    <mergeCell ref="C51:H51"/>
    <mergeCell ref="E53:F53"/>
    <mergeCell ref="G53:H53"/>
    <mergeCell ref="E54:F54"/>
    <mergeCell ref="G54:H54"/>
    <mergeCell ref="C55:D55"/>
    <mergeCell ref="E55:F55"/>
    <mergeCell ref="G55:H55"/>
    <mergeCell ref="C56:D56"/>
    <mergeCell ref="E56:F56"/>
    <mergeCell ref="G56:H56"/>
    <mergeCell ref="C57:H57"/>
    <mergeCell ref="E59:F59"/>
    <mergeCell ref="G59:H59"/>
    <mergeCell ref="E60:F60"/>
    <mergeCell ref="G60:H60"/>
    <mergeCell ref="C61:D61"/>
    <mergeCell ref="E61:F61"/>
    <mergeCell ref="G61:H61"/>
    <mergeCell ref="C62:D62"/>
    <mergeCell ref="E62:F62"/>
    <mergeCell ref="G62:H62"/>
    <mergeCell ref="C63:D63"/>
    <mergeCell ref="E63:F63"/>
    <mergeCell ref="G63:H63"/>
    <mergeCell ref="C64:D64"/>
    <mergeCell ref="E64:F64"/>
    <mergeCell ref="G64:H64"/>
    <mergeCell ref="C65:H65"/>
    <mergeCell ref="E67:F67"/>
    <mergeCell ref="G67:H67"/>
    <mergeCell ref="E68:F68"/>
    <mergeCell ref="G68:H68"/>
    <mergeCell ref="C69:D69"/>
    <mergeCell ref="E69:F69"/>
    <mergeCell ref="G69:H69"/>
    <mergeCell ref="C70:D70"/>
    <mergeCell ref="E70:F70"/>
    <mergeCell ref="G70:H70"/>
    <mergeCell ref="C71:H71"/>
    <mergeCell ref="E73:F73"/>
    <mergeCell ref="G73:H73"/>
    <mergeCell ref="E74:F74"/>
    <mergeCell ref="G74:H74"/>
    <mergeCell ref="C75:D75"/>
    <mergeCell ref="E75:F75"/>
    <mergeCell ref="G75:H75"/>
    <mergeCell ref="C76:D76"/>
    <mergeCell ref="E76:F76"/>
    <mergeCell ref="G76:H76"/>
    <mergeCell ref="C77:H77"/>
    <mergeCell ref="E79:F79"/>
    <mergeCell ref="G79:H79"/>
    <mergeCell ref="E80:F80"/>
    <mergeCell ref="G80:H80"/>
    <mergeCell ref="C81:D81"/>
    <mergeCell ref="E81:F81"/>
    <mergeCell ref="G81:H81"/>
    <mergeCell ref="C82:D82"/>
    <mergeCell ref="E82:F82"/>
    <mergeCell ref="G82:H82"/>
    <mergeCell ref="C83:H83"/>
    <mergeCell ref="E85:F85"/>
    <mergeCell ref="G85:H85"/>
    <mergeCell ref="E86:F86"/>
    <mergeCell ref="G86:H86"/>
    <mergeCell ref="C87:D87"/>
    <mergeCell ref="E87:F87"/>
    <mergeCell ref="G87:H87"/>
    <mergeCell ref="C88:D88"/>
    <mergeCell ref="E88:F88"/>
    <mergeCell ref="G88:H88"/>
    <mergeCell ref="C89:H89"/>
    <mergeCell ref="E91:F91"/>
    <mergeCell ref="G91:H91"/>
    <mergeCell ref="E92:F92"/>
    <mergeCell ref="G92:H92"/>
    <mergeCell ref="C93:D93"/>
    <mergeCell ref="E93:F93"/>
    <mergeCell ref="G93:H93"/>
    <mergeCell ref="C94:D94"/>
    <mergeCell ref="E94:F94"/>
    <mergeCell ref="G94:H94"/>
    <mergeCell ref="C95:H95"/>
    <mergeCell ref="E97:F97"/>
    <mergeCell ref="G97:H97"/>
    <mergeCell ref="E98:F98"/>
    <mergeCell ref="G98:H98"/>
    <mergeCell ref="C99:D99"/>
    <mergeCell ref="E99:F99"/>
    <mergeCell ref="G99:H99"/>
    <mergeCell ref="C100:D100"/>
    <mergeCell ref="E100:F100"/>
    <mergeCell ref="G100:H100"/>
    <mergeCell ref="C101:H101"/>
    <mergeCell ref="E103:F103"/>
    <mergeCell ref="G103:H103"/>
    <mergeCell ref="E104:F104"/>
    <mergeCell ref="G104:H104"/>
    <mergeCell ref="C105:D105"/>
    <mergeCell ref="E105:F105"/>
    <mergeCell ref="G105:H105"/>
    <mergeCell ref="C106:D106"/>
    <mergeCell ref="E106:F106"/>
    <mergeCell ref="G106:H106"/>
    <mergeCell ref="C107:H107"/>
    <mergeCell ref="E109:F109"/>
    <mergeCell ref="G109:H109"/>
    <mergeCell ref="E110:F110"/>
    <mergeCell ref="G110:H110"/>
    <mergeCell ref="C111:D111"/>
    <mergeCell ref="E111:F111"/>
    <mergeCell ref="G111:H111"/>
    <mergeCell ref="C112:D112"/>
    <mergeCell ref="E112:F112"/>
    <mergeCell ref="G112:H112"/>
    <mergeCell ref="C113:H113"/>
    <mergeCell ref="E115:F115"/>
    <mergeCell ref="G115:H115"/>
    <mergeCell ref="E116:F116"/>
    <mergeCell ref="G116:H116"/>
    <mergeCell ref="C117:D117"/>
    <mergeCell ref="E117:F117"/>
    <mergeCell ref="G117:H117"/>
    <mergeCell ref="C118:D118"/>
    <mergeCell ref="E118:F118"/>
    <mergeCell ref="G118:H118"/>
    <mergeCell ref="C119:H119"/>
    <mergeCell ref="E121:F121"/>
    <mergeCell ref="G121:H121"/>
    <mergeCell ref="E122:F122"/>
    <mergeCell ref="G122:H122"/>
    <mergeCell ref="C123:D123"/>
    <mergeCell ref="E123:F123"/>
    <mergeCell ref="G123:H123"/>
    <mergeCell ref="C124:D124"/>
    <mergeCell ref="E124:F124"/>
    <mergeCell ref="G124:H124"/>
    <mergeCell ref="C125:H125"/>
  </mergeCells>
  <printOptions headings="false" gridLines="true" gridLinesSet="true" horizontalCentered="true" verticalCentered="false"/>
  <pageMargins left="0.7" right="0.7" top="0.75" bottom="0.75" header="0.511811023622047" footer="0.511811023622047"/>
  <pageSetup paperSize="9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1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1" min="1" style="1" width="36.63"/>
    <col collapsed="false" customWidth="true" hidden="false" outlineLevel="0" max="2" min="2" style="1" width="19.63"/>
  </cols>
  <sheetData>
    <row r="1" customFormat="false" ht="15.75" hidden="false" customHeight="false" outlineLevel="0" collapsed="false">
      <c r="A1" s="195" t="s">
        <v>369</v>
      </c>
      <c r="B1" s="195" t="s">
        <v>370</v>
      </c>
      <c r="C1" s="195" t="s">
        <v>371</v>
      </c>
      <c r="D1" s="195" t="s">
        <v>372</v>
      </c>
    </row>
    <row r="2" customFormat="false" ht="15.75" hidden="false" customHeight="false" outlineLevel="0" collapsed="false">
      <c r="A2" s="195"/>
      <c r="B2" s="195"/>
      <c r="C2" s="195"/>
      <c r="D2" s="195"/>
    </row>
    <row r="3" customFormat="false" ht="15.75" hidden="false" customHeight="false" outlineLevel="0" collapsed="false">
      <c r="A3" s="114" t="s">
        <v>373</v>
      </c>
      <c r="B3" s="196" t="n">
        <f aca="false">19.95+478.38</f>
        <v>498.33</v>
      </c>
      <c r="C3" s="196" t="n">
        <v>1492.66</v>
      </c>
      <c r="D3" s="196" t="n">
        <v>3343.63</v>
      </c>
    </row>
    <row r="4" customFormat="false" ht="15.75" hidden="false" customHeight="false" outlineLevel="0" collapsed="false">
      <c r="A4" s="114" t="s">
        <v>374</v>
      </c>
      <c r="B4" s="196" t="n">
        <v>10275.32</v>
      </c>
      <c r="C4" s="196" t="n">
        <v>5225.01</v>
      </c>
      <c r="D4" s="196" t="n">
        <v>5227.95</v>
      </c>
    </row>
    <row r="5" customFormat="false" ht="15.75" hidden="false" customHeight="false" outlineLevel="0" collapsed="false">
      <c r="A5" s="114" t="s">
        <v>375</v>
      </c>
      <c r="B5" s="196" t="n">
        <v>1387.52</v>
      </c>
      <c r="C5" s="196"/>
      <c r="D5" s="196" t="n">
        <v>1404.75</v>
      </c>
    </row>
    <row r="7" customFormat="false" ht="15.75" hidden="false" customHeight="false" outlineLevel="0" collapsed="false">
      <c r="A7" s="197" t="s">
        <v>8</v>
      </c>
      <c r="B7" s="197" t="s">
        <v>376</v>
      </c>
      <c r="C7" s="197" t="s">
        <v>9</v>
      </c>
    </row>
    <row r="8" customFormat="false" ht="15.75" hidden="false" customHeight="false" outlineLevel="0" collapsed="false">
      <c r="A8" s="114" t="s">
        <v>377</v>
      </c>
      <c r="B8" s="198" t="n">
        <f aca="false">SUM(C3:C5)</f>
        <v>6717.67</v>
      </c>
      <c r="C8" s="114" t="s">
        <v>38</v>
      </c>
    </row>
    <row r="9" customFormat="false" ht="15.75" hidden="false" customHeight="false" outlineLevel="0" collapsed="false">
      <c r="A9" s="114" t="s">
        <v>378</v>
      </c>
      <c r="B9" s="198" t="n">
        <f aca="false">SUM(B3:B5)</f>
        <v>12161.17</v>
      </c>
      <c r="C9" s="114" t="s">
        <v>38</v>
      </c>
    </row>
    <row r="10" customFormat="false" ht="23.85" hidden="false" customHeight="false" outlineLevel="0" collapsed="false">
      <c r="A10" s="199" t="s">
        <v>379</v>
      </c>
      <c r="B10" s="198" t="n">
        <f aca="false">B8*(1/0.9)</f>
        <v>7464.077778</v>
      </c>
      <c r="C10" s="114" t="s">
        <v>38</v>
      </c>
    </row>
    <row r="11" customFormat="false" ht="15.75" hidden="false" customHeight="false" outlineLevel="0" collapsed="false">
      <c r="A11" s="200" t="s">
        <v>380</v>
      </c>
      <c r="B11" s="198" t="n">
        <f aca="false">B9-B10</f>
        <v>4697.092222</v>
      </c>
      <c r="C11" s="114" t="s">
        <v>38</v>
      </c>
    </row>
  </sheetData>
  <mergeCells count="4">
    <mergeCell ref="A1:A2"/>
    <mergeCell ref="B1:B2"/>
    <mergeCell ref="C1:C2"/>
    <mergeCell ref="D1:D2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ColWidth="12.6328125" defaultRowHeight="15.75" customHeight="true" zeroHeight="false" outlineLevelRow="0" outlineLevelCol="0"/>
  <sheetData>
    <row r="1" customFormat="false" ht="15.75" hidden="false" customHeight="false" outlineLevel="0" collapsed="false">
      <c r="A1" s="112" t="s">
        <v>381</v>
      </c>
      <c r="B1" s="112"/>
      <c r="C1" s="112"/>
      <c r="D1" s="112"/>
      <c r="E1" s="112"/>
      <c r="F1" s="112"/>
      <c r="G1" s="112"/>
      <c r="H1" s="112"/>
      <c r="I1" s="112"/>
      <c r="J1" s="112"/>
    </row>
    <row r="2" customFormat="false" ht="15.75" hidden="false" customHeight="false" outlineLevel="0" collapsed="false">
      <c r="A2" s="127"/>
      <c r="B2" s="127"/>
      <c r="C2" s="127"/>
      <c r="D2" s="127"/>
      <c r="E2" s="127"/>
      <c r="F2" s="127"/>
      <c r="G2" s="127"/>
      <c r="H2" s="127"/>
      <c r="I2" s="127"/>
      <c r="J2" s="127"/>
    </row>
    <row r="3" customFormat="false" ht="15.75" hidden="false" customHeight="false" outlineLevel="0" collapsed="false">
      <c r="A3" s="201" t="s">
        <v>382</v>
      </c>
      <c r="B3" s="201"/>
      <c r="C3" s="201"/>
      <c r="D3" s="201"/>
      <c r="E3" s="201"/>
      <c r="F3" s="201"/>
      <c r="G3" s="201"/>
      <c r="H3" s="201"/>
      <c r="I3" s="201"/>
      <c r="J3" s="201"/>
    </row>
    <row r="4" customFormat="false" ht="15.75" hidden="false" customHeight="false" outlineLevel="0" collapsed="false">
      <c r="A4" s="202" t="s">
        <v>383</v>
      </c>
      <c r="B4" s="202"/>
      <c r="C4" s="202"/>
      <c r="D4" s="202"/>
      <c r="E4" s="202"/>
      <c r="F4" s="202"/>
      <c r="G4" s="202"/>
      <c r="H4" s="202"/>
      <c r="I4" s="202"/>
      <c r="J4" s="202"/>
    </row>
    <row r="5" customFormat="false" ht="15.75" hidden="false" customHeight="false" outlineLevel="0" collapsed="false">
      <c r="A5" s="127"/>
      <c r="B5" s="127"/>
      <c r="C5" s="127"/>
      <c r="D5" s="127"/>
      <c r="E5" s="127"/>
      <c r="F5" s="127"/>
      <c r="G5" s="127"/>
      <c r="H5" s="127"/>
      <c r="I5" s="127"/>
      <c r="J5" s="127"/>
    </row>
    <row r="6" customFormat="false" ht="15.75" hidden="false" customHeight="false" outlineLevel="0" collapsed="false">
      <c r="A6" s="203" t="s">
        <v>384</v>
      </c>
      <c r="B6" s="203"/>
      <c r="C6" s="203"/>
      <c r="D6" s="203"/>
      <c r="E6" s="203"/>
      <c r="F6" s="203"/>
      <c r="G6" s="203"/>
      <c r="H6" s="203"/>
      <c r="I6" s="203" t="s">
        <v>385</v>
      </c>
      <c r="J6" s="203" t="s">
        <v>386</v>
      </c>
    </row>
    <row r="7" customFormat="false" ht="15.75" hidden="false" customHeight="false" outlineLevel="0" collapsed="false">
      <c r="A7" s="203"/>
      <c r="B7" s="203"/>
      <c r="C7" s="203"/>
      <c r="D7" s="203"/>
      <c r="E7" s="203"/>
      <c r="F7" s="203"/>
      <c r="G7" s="203"/>
      <c r="H7" s="203"/>
      <c r="I7" s="203"/>
      <c r="J7" s="203"/>
    </row>
    <row r="8" customFormat="false" ht="15.75" hidden="false" customHeight="false" outlineLevel="0" collapsed="false">
      <c r="A8" s="47" t="s">
        <v>387</v>
      </c>
      <c r="B8" s="47"/>
      <c r="C8" s="47"/>
      <c r="D8" s="47"/>
      <c r="E8" s="47"/>
      <c r="F8" s="47"/>
      <c r="G8" s="47"/>
      <c r="H8" s="47"/>
      <c r="I8" s="204" t="s">
        <v>388</v>
      </c>
      <c r="J8" s="205" t="n">
        <v>0.0401</v>
      </c>
    </row>
    <row r="9" customFormat="false" ht="15.75" hidden="false" customHeight="false" outlineLevel="0" collapsed="false">
      <c r="A9" s="47" t="s">
        <v>389</v>
      </c>
      <c r="B9" s="47"/>
      <c r="C9" s="47"/>
      <c r="D9" s="47"/>
      <c r="E9" s="47"/>
      <c r="F9" s="47"/>
      <c r="G9" s="47"/>
      <c r="H9" s="47"/>
      <c r="I9" s="204" t="s">
        <v>390</v>
      </c>
      <c r="J9" s="205" t="n">
        <v>0.004</v>
      </c>
    </row>
    <row r="10" customFormat="false" ht="15.75" hidden="false" customHeight="false" outlineLevel="0" collapsed="false">
      <c r="A10" s="47" t="s">
        <v>391</v>
      </c>
      <c r="B10" s="47"/>
      <c r="C10" s="47"/>
      <c r="D10" s="47"/>
      <c r="E10" s="47"/>
      <c r="F10" s="47"/>
      <c r="G10" s="47"/>
      <c r="H10" s="47"/>
      <c r="I10" s="204" t="s">
        <v>392</v>
      </c>
      <c r="J10" s="205" t="n">
        <v>0.0056</v>
      </c>
    </row>
    <row r="11" customFormat="false" ht="15.75" hidden="false" customHeight="false" outlineLevel="0" collapsed="false">
      <c r="A11" s="47" t="s">
        <v>393</v>
      </c>
      <c r="B11" s="47"/>
      <c r="C11" s="47"/>
      <c r="D11" s="47"/>
      <c r="E11" s="47"/>
      <c r="F11" s="47"/>
      <c r="G11" s="47"/>
      <c r="H11" s="47"/>
      <c r="I11" s="204" t="s">
        <v>394</v>
      </c>
      <c r="J11" s="205" t="n">
        <v>0.0121</v>
      </c>
    </row>
    <row r="12" customFormat="false" ht="15.75" hidden="false" customHeight="false" outlineLevel="0" collapsed="false">
      <c r="A12" s="47" t="s">
        <v>395</v>
      </c>
      <c r="B12" s="47"/>
      <c r="C12" s="47"/>
      <c r="D12" s="47"/>
      <c r="E12" s="47"/>
      <c r="F12" s="47"/>
      <c r="G12" s="47"/>
      <c r="H12" s="47"/>
      <c r="I12" s="204" t="s">
        <v>396</v>
      </c>
      <c r="J12" s="205" t="n">
        <v>0.08</v>
      </c>
    </row>
    <row r="13" customFormat="false" ht="15.75" hidden="false" customHeight="false" outlineLevel="0" collapsed="false">
      <c r="A13" s="47" t="s">
        <v>397</v>
      </c>
      <c r="B13" s="47"/>
      <c r="C13" s="47"/>
      <c r="D13" s="47"/>
      <c r="E13" s="47"/>
      <c r="F13" s="47"/>
      <c r="G13" s="47"/>
      <c r="H13" s="47"/>
      <c r="I13" s="204" t="s">
        <v>398</v>
      </c>
      <c r="J13" s="205" t="n">
        <v>0.0365</v>
      </c>
    </row>
    <row r="14" customFormat="false" ht="15.75" hidden="false" customHeight="false" outlineLevel="0" collapsed="false">
      <c r="A14" s="47" t="s">
        <v>399</v>
      </c>
      <c r="B14" s="47"/>
      <c r="C14" s="47"/>
      <c r="D14" s="47"/>
      <c r="E14" s="47"/>
      <c r="F14" s="47"/>
      <c r="G14" s="47"/>
      <c r="H14" s="47"/>
      <c r="I14" s="204" t="s">
        <v>400</v>
      </c>
      <c r="J14" s="133" t="n">
        <v>0.02</v>
      </c>
    </row>
    <row r="15" customFormat="false" ht="15.75" hidden="false" customHeight="false" outlineLevel="0" collapsed="false">
      <c r="A15" s="47" t="s">
        <v>401</v>
      </c>
      <c r="B15" s="47"/>
      <c r="C15" s="47"/>
      <c r="D15" s="47"/>
      <c r="E15" s="47"/>
      <c r="F15" s="47"/>
      <c r="G15" s="47"/>
      <c r="H15" s="47"/>
      <c r="I15" s="204" t="s">
        <v>402</v>
      </c>
      <c r="J15" s="133" t="n">
        <v>0</v>
      </c>
    </row>
    <row r="16" customFormat="false" ht="15.75" hidden="false" customHeight="false" outlineLevel="0" collapsed="false">
      <c r="A16" s="47" t="s">
        <v>403</v>
      </c>
      <c r="B16" s="47"/>
      <c r="C16" s="47"/>
      <c r="D16" s="47"/>
      <c r="E16" s="47"/>
      <c r="F16" s="47"/>
      <c r="G16" s="47"/>
      <c r="H16" s="47"/>
      <c r="I16" s="204" t="s">
        <v>404</v>
      </c>
      <c r="J16" s="206" t="n">
        <v>0.2161</v>
      </c>
    </row>
    <row r="17" customFormat="false" ht="15.75" hidden="false" customHeight="false" outlineLevel="0" collapsed="false">
      <c r="A17" s="207" t="s">
        <v>405</v>
      </c>
      <c r="B17" s="207"/>
      <c r="C17" s="207"/>
      <c r="D17" s="207"/>
      <c r="E17" s="207"/>
      <c r="F17" s="207"/>
      <c r="G17" s="207"/>
      <c r="H17" s="207"/>
      <c r="I17" s="207"/>
      <c r="J17" s="207"/>
    </row>
    <row r="18" customFormat="false" ht="15.75" hidden="false" customHeight="false" outlineLevel="0" collapsed="false">
      <c r="A18" s="127"/>
      <c r="B18" s="127"/>
      <c r="C18" s="127"/>
      <c r="D18" s="127"/>
      <c r="E18" s="127"/>
      <c r="F18" s="127"/>
      <c r="G18" s="127"/>
      <c r="H18" s="127"/>
      <c r="I18" s="127"/>
      <c r="J18" s="127"/>
    </row>
    <row r="19" customFormat="false" ht="15.75" hidden="false" customHeight="false" outlineLevel="0" collapsed="false">
      <c r="A19" s="207" t="s">
        <v>406</v>
      </c>
      <c r="B19" s="207"/>
      <c r="C19" s="207"/>
      <c r="D19" s="207"/>
      <c r="E19" s="207"/>
      <c r="F19" s="207"/>
      <c r="G19" s="207"/>
      <c r="H19" s="207"/>
      <c r="I19" s="207"/>
      <c r="J19" s="207"/>
    </row>
    <row r="20" customFormat="false" ht="15.75" hidden="false" customHeight="false" outlineLevel="0" collapsed="false">
      <c r="A20" s="201" t="s">
        <v>382</v>
      </c>
      <c r="B20" s="201"/>
      <c r="C20" s="201"/>
      <c r="D20" s="201"/>
      <c r="E20" s="201"/>
      <c r="F20" s="201"/>
      <c r="G20" s="201"/>
      <c r="H20" s="201"/>
      <c r="I20" s="201"/>
      <c r="J20" s="201"/>
    </row>
    <row r="21" customFormat="false" ht="15.75" hidden="false" customHeight="false" outlineLevel="0" collapsed="false">
      <c r="A21" s="202" t="s">
        <v>407</v>
      </c>
      <c r="B21" s="202"/>
      <c r="C21" s="202"/>
      <c r="D21" s="202"/>
      <c r="E21" s="202"/>
      <c r="F21" s="202"/>
      <c r="G21" s="202"/>
      <c r="H21" s="202"/>
      <c r="I21" s="202"/>
      <c r="J21" s="202"/>
    </row>
    <row r="22" customFormat="false" ht="15.75" hidden="false" customHeight="false" outlineLevel="0" collapsed="false">
      <c r="A22" s="127"/>
      <c r="B22" s="127"/>
      <c r="C22" s="127"/>
      <c r="D22" s="127"/>
      <c r="E22" s="127"/>
      <c r="F22" s="127"/>
      <c r="G22" s="127"/>
      <c r="H22" s="127"/>
      <c r="I22" s="127"/>
      <c r="J22" s="127"/>
    </row>
    <row r="23" customFormat="false" ht="15.75" hidden="false" customHeight="false" outlineLevel="0" collapsed="false">
      <c r="A23" s="203" t="s">
        <v>384</v>
      </c>
      <c r="B23" s="203"/>
      <c r="C23" s="203"/>
      <c r="D23" s="203"/>
      <c r="E23" s="203"/>
      <c r="F23" s="203"/>
      <c r="G23" s="203"/>
      <c r="H23" s="203"/>
      <c r="I23" s="203" t="s">
        <v>385</v>
      </c>
      <c r="J23" s="203" t="s">
        <v>386</v>
      </c>
    </row>
    <row r="24" customFormat="false" ht="15.75" hidden="false" customHeight="false" outlineLevel="0" collapsed="false">
      <c r="A24" s="203"/>
      <c r="B24" s="203"/>
      <c r="C24" s="203"/>
      <c r="D24" s="203"/>
      <c r="E24" s="203"/>
      <c r="F24" s="203"/>
      <c r="G24" s="203"/>
      <c r="H24" s="203"/>
      <c r="I24" s="203"/>
      <c r="J24" s="203"/>
    </row>
    <row r="25" customFormat="false" ht="15.75" hidden="false" customHeight="false" outlineLevel="0" collapsed="false">
      <c r="A25" s="47" t="s">
        <v>387</v>
      </c>
      <c r="B25" s="47"/>
      <c r="C25" s="47"/>
      <c r="D25" s="47"/>
      <c r="E25" s="47"/>
      <c r="F25" s="47"/>
      <c r="G25" s="47"/>
      <c r="H25" s="47"/>
      <c r="I25" s="204" t="s">
        <v>388</v>
      </c>
      <c r="J25" s="205" t="n">
        <v>0.015</v>
      </c>
    </row>
    <row r="26" customFormat="false" ht="15.75" hidden="false" customHeight="false" outlineLevel="0" collapsed="false">
      <c r="A26" s="47" t="s">
        <v>389</v>
      </c>
      <c r="B26" s="47"/>
      <c r="C26" s="47"/>
      <c r="D26" s="47"/>
      <c r="E26" s="47"/>
      <c r="F26" s="47"/>
      <c r="G26" s="47"/>
      <c r="H26" s="47"/>
      <c r="I26" s="204" t="s">
        <v>390</v>
      </c>
      <c r="J26" s="205" t="n">
        <v>0.003</v>
      </c>
    </row>
    <row r="27" customFormat="false" ht="15.75" hidden="false" customHeight="false" outlineLevel="0" collapsed="false">
      <c r="A27" s="47" t="s">
        <v>391</v>
      </c>
      <c r="B27" s="47"/>
      <c r="C27" s="47"/>
      <c r="D27" s="47"/>
      <c r="E27" s="47"/>
      <c r="F27" s="47"/>
      <c r="G27" s="47"/>
      <c r="H27" s="47"/>
      <c r="I27" s="204" t="s">
        <v>392</v>
      </c>
      <c r="J27" s="205" t="n">
        <v>0.0056</v>
      </c>
    </row>
    <row r="28" customFormat="false" ht="15.75" hidden="false" customHeight="false" outlineLevel="0" collapsed="false">
      <c r="A28" s="47" t="s">
        <v>393</v>
      </c>
      <c r="B28" s="47"/>
      <c r="C28" s="47"/>
      <c r="D28" s="47"/>
      <c r="E28" s="47"/>
      <c r="F28" s="47"/>
      <c r="G28" s="47"/>
      <c r="H28" s="47"/>
      <c r="I28" s="204" t="s">
        <v>394</v>
      </c>
      <c r="J28" s="205" t="n">
        <v>0.0085</v>
      </c>
    </row>
    <row r="29" customFormat="false" ht="15.75" hidden="false" customHeight="false" outlineLevel="0" collapsed="false">
      <c r="A29" s="47" t="s">
        <v>395</v>
      </c>
      <c r="B29" s="47"/>
      <c r="C29" s="47"/>
      <c r="D29" s="47"/>
      <c r="E29" s="47"/>
      <c r="F29" s="47"/>
      <c r="G29" s="47"/>
      <c r="H29" s="47"/>
      <c r="I29" s="204" t="s">
        <v>396</v>
      </c>
      <c r="J29" s="205" t="n">
        <v>0.0511</v>
      </c>
    </row>
    <row r="30" customFormat="false" ht="15.75" hidden="false" customHeight="false" outlineLevel="0" collapsed="false">
      <c r="A30" s="47" t="s">
        <v>397</v>
      </c>
      <c r="B30" s="47"/>
      <c r="C30" s="47"/>
      <c r="D30" s="47"/>
      <c r="E30" s="47"/>
      <c r="F30" s="47"/>
      <c r="G30" s="47"/>
      <c r="H30" s="47"/>
      <c r="I30" s="204" t="s">
        <v>398</v>
      </c>
      <c r="J30" s="205" t="n">
        <v>0.0365</v>
      </c>
    </row>
    <row r="31" customFormat="false" ht="15.75" hidden="false" customHeight="false" outlineLevel="0" collapsed="false">
      <c r="A31" s="47" t="s">
        <v>399</v>
      </c>
      <c r="B31" s="47"/>
      <c r="C31" s="47"/>
      <c r="D31" s="47"/>
      <c r="E31" s="47"/>
      <c r="F31" s="47"/>
      <c r="G31" s="47"/>
      <c r="H31" s="47"/>
      <c r="I31" s="204" t="s">
        <v>400</v>
      </c>
      <c r="J31" s="133" t="n">
        <v>0.02</v>
      </c>
    </row>
    <row r="32" customFormat="false" ht="15.75" hidden="false" customHeight="false" outlineLevel="0" collapsed="false">
      <c r="A32" s="47" t="s">
        <v>401</v>
      </c>
      <c r="B32" s="47"/>
      <c r="C32" s="47"/>
      <c r="D32" s="47"/>
      <c r="E32" s="47"/>
      <c r="F32" s="47"/>
      <c r="G32" s="47"/>
      <c r="H32" s="47"/>
      <c r="I32" s="204" t="s">
        <v>402</v>
      </c>
      <c r="J32" s="133" t="n">
        <v>0</v>
      </c>
    </row>
    <row r="33" customFormat="false" ht="15.75" hidden="false" customHeight="false" outlineLevel="0" collapsed="false">
      <c r="A33" s="47" t="s">
        <v>403</v>
      </c>
      <c r="B33" s="47"/>
      <c r="C33" s="47"/>
      <c r="D33" s="47"/>
      <c r="E33" s="47"/>
      <c r="F33" s="47"/>
      <c r="G33" s="47"/>
      <c r="H33" s="47"/>
      <c r="I33" s="204" t="s">
        <v>404</v>
      </c>
      <c r="J33" s="206" t="n">
        <v>0.15</v>
      </c>
    </row>
  </sheetData>
  <mergeCells count="31">
    <mergeCell ref="A1:J1"/>
    <mergeCell ref="A3:J3"/>
    <mergeCell ref="A4:J4"/>
    <mergeCell ref="A6:H7"/>
    <mergeCell ref="I6:I7"/>
    <mergeCell ref="J6:J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J17"/>
    <mergeCell ref="A19:J19"/>
    <mergeCell ref="A20:J20"/>
    <mergeCell ref="A21:J21"/>
    <mergeCell ref="A23:H24"/>
    <mergeCell ref="I23:I24"/>
    <mergeCell ref="J23:J24"/>
    <mergeCell ref="A25:H25"/>
    <mergeCell ref="A26:H26"/>
    <mergeCell ref="A27:H27"/>
    <mergeCell ref="A28:H28"/>
    <mergeCell ref="A29:H29"/>
    <mergeCell ref="A30:H30"/>
    <mergeCell ref="A31:H31"/>
    <mergeCell ref="A32:H32"/>
    <mergeCell ref="A33:H33"/>
  </mergeCells>
  <printOptions headings="false" gridLines="true" gridLinesSet="true" horizontalCentered="true" verticalCentered="false"/>
  <pageMargins left="0.7" right="0.7" top="0.75" bottom="0.75" header="0.511811023622047" footer="0.511811023622047"/>
  <pageSetup paperSize="9" scale="100" fitToWidth="1" fitToHeight="0" pageOrder="overThenDown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85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M15" activeCellId="0" sqref="M15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3" min="3" style="1" width="181.63"/>
    <col collapsed="false" customWidth="true" hidden="false" outlineLevel="0" max="6" min="6" style="1" width="48.63"/>
    <col collapsed="false" customWidth="true" hidden="false" outlineLevel="0" max="7" min="7" style="1" width="15.75"/>
    <col collapsed="false" customWidth="true" hidden="false" outlineLevel="0" max="8" min="8" style="1" width="15.13"/>
    <col collapsed="false" customWidth="true" hidden="false" outlineLevel="0" max="9" min="9" style="1" width="12.88"/>
    <col collapsed="false" customWidth="true" hidden="false" outlineLevel="0" max="10" min="10" style="1" width="11.25"/>
    <col collapsed="false" customWidth="true" hidden="false" outlineLevel="0" max="11" min="11" style="1" width="14"/>
    <col collapsed="false" customWidth="true" hidden="false" outlineLevel="0" max="12" min="12" style="1" width="15.51"/>
  </cols>
  <sheetData>
    <row r="1" customFormat="false" ht="15.75" hidden="false" customHeight="false" outlineLevel="0" collapsed="false">
      <c r="A1" s="127"/>
      <c r="B1" s="127"/>
      <c r="C1" s="208"/>
      <c r="D1" s="127"/>
      <c r="E1" s="209"/>
      <c r="F1" s="210"/>
      <c r="G1" s="211" t="s">
        <v>408</v>
      </c>
      <c r="H1" s="212" t="s">
        <v>409</v>
      </c>
      <c r="I1" s="212" t="s">
        <v>410</v>
      </c>
      <c r="J1" s="212" t="s">
        <v>411</v>
      </c>
      <c r="K1" s="212" t="s">
        <v>412</v>
      </c>
      <c r="L1" s="212" t="s">
        <v>413</v>
      </c>
    </row>
    <row r="2" customFormat="false" ht="15.75" hidden="false" customHeight="false" outlineLevel="0" collapsed="false">
      <c r="A2" s="203" t="s">
        <v>414</v>
      </c>
      <c r="B2" s="213" t="s">
        <v>6</v>
      </c>
      <c r="C2" s="213" t="s">
        <v>8</v>
      </c>
      <c r="D2" s="213" t="s">
        <v>9</v>
      </c>
      <c r="E2" s="214" t="s">
        <v>10</v>
      </c>
      <c r="F2" s="214" t="s">
        <v>415</v>
      </c>
      <c r="G2" s="215" t="n">
        <v>1</v>
      </c>
      <c r="H2" s="97" t="n">
        <v>2</v>
      </c>
      <c r="I2" s="97" t="n">
        <v>3</v>
      </c>
      <c r="J2" s="97" t="n">
        <v>4</v>
      </c>
      <c r="K2" s="97" t="n">
        <v>5</v>
      </c>
      <c r="L2" s="97" t="n">
        <v>6</v>
      </c>
    </row>
    <row r="3" customFormat="false" ht="15.75" hidden="false" customHeight="false" outlineLevel="0" collapsed="false">
      <c r="A3" s="216" t="s">
        <v>416</v>
      </c>
      <c r="B3" s="217" t="n">
        <v>1</v>
      </c>
      <c r="C3" s="217"/>
      <c r="D3" s="217"/>
      <c r="E3" s="217"/>
      <c r="F3" s="217"/>
      <c r="G3" s="218" t="n">
        <v>2303741.14</v>
      </c>
      <c r="H3" s="218" t="n">
        <v>3827096.38</v>
      </c>
      <c r="I3" s="218" t="n">
        <v>1144780.66</v>
      </c>
      <c r="J3" s="218" t="n">
        <v>2237001.94</v>
      </c>
      <c r="K3" s="218" t="n">
        <v>708027.9</v>
      </c>
      <c r="L3" s="218" t="n">
        <v>1268883.41</v>
      </c>
    </row>
    <row r="4" customFormat="false" ht="15.75" hidden="false" customHeight="false" outlineLevel="0" collapsed="false">
      <c r="A4" s="219" t="s">
        <v>417</v>
      </c>
      <c r="B4" s="220" t="s">
        <v>418</v>
      </c>
      <c r="C4" s="221" t="s">
        <v>419</v>
      </c>
      <c r="D4" s="222"/>
      <c r="E4" s="220" t="s">
        <v>420</v>
      </c>
      <c r="F4" s="221"/>
      <c r="G4" s="223"/>
      <c r="H4" s="223"/>
      <c r="I4" s="223"/>
      <c r="J4" s="223"/>
      <c r="K4" s="223"/>
      <c r="L4" s="223"/>
    </row>
    <row r="5" customFormat="false" ht="15.75" hidden="false" customHeight="false" outlineLevel="0" collapsed="false">
      <c r="A5" s="224" t="s">
        <v>421</v>
      </c>
      <c r="B5" s="225" t="n">
        <v>45658</v>
      </c>
      <c r="C5" s="226" t="s">
        <v>15</v>
      </c>
      <c r="D5" s="227"/>
      <c r="E5" s="228" t="s">
        <v>420</v>
      </c>
      <c r="F5" s="226"/>
      <c r="G5" s="229" t="n">
        <v>0.23</v>
      </c>
      <c r="H5" s="229" t="n">
        <v>0.31</v>
      </c>
      <c r="I5" s="229" t="n">
        <v>0.1</v>
      </c>
      <c r="J5" s="229" t="n">
        <v>0.22</v>
      </c>
      <c r="K5" s="229" t="n">
        <v>0.06</v>
      </c>
      <c r="L5" s="229" t="n">
        <v>0.08</v>
      </c>
    </row>
    <row r="6" customFormat="false" ht="15.75" hidden="false" customHeight="false" outlineLevel="0" collapsed="false">
      <c r="A6" s="230" t="s">
        <v>422</v>
      </c>
      <c r="B6" s="48" t="s">
        <v>423</v>
      </c>
      <c r="C6" s="231" t="s">
        <v>240</v>
      </c>
      <c r="D6" s="47" t="s">
        <v>237</v>
      </c>
      <c r="E6" s="48" t="n">
        <v>1</v>
      </c>
      <c r="F6" s="232"/>
      <c r="G6" s="233" t="n">
        <v>0.23</v>
      </c>
      <c r="H6" s="233" t="n">
        <v>0.31</v>
      </c>
      <c r="I6" s="233" t="n">
        <v>0.1</v>
      </c>
      <c r="J6" s="233" t="n">
        <v>0.22</v>
      </c>
      <c r="K6" s="233" t="n">
        <v>0.06</v>
      </c>
      <c r="L6" s="233" t="n">
        <v>0.08</v>
      </c>
    </row>
    <row r="7" customFormat="false" ht="15.75" hidden="false" customHeight="false" outlineLevel="0" collapsed="false">
      <c r="A7" s="224" t="s">
        <v>421</v>
      </c>
      <c r="B7" s="225" t="n">
        <v>45689</v>
      </c>
      <c r="C7" s="234" t="s">
        <v>21</v>
      </c>
      <c r="D7" s="227"/>
      <c r="E7" s="228" t="s">
        <v>420</v>
      </c>
      <c r="F7" s="226"/>
      <c r="G7" s="229"/>
      <c r="H7" s="229" t="n">
        <v>1</v>
      </c>
      <c r="I7" s="229"/>
      <c r="J7" s="229"/>
      <c r="K7" s="229"/>
      <c r="L7" s="229"/>
    </row>
    <row r="8" customFormat="false" ht="15.75" hidden="false" customHeight="false" outlineLevel="0" collapsed="false">
      <c r="A8" s="230" t="s">
        <v>422</v>
      </c>
      <c r="B8" s="48" t="s">
        <v>424</v>
      </c>
      <c r="C8" s="231" t="s">
        <v>23</v>
      </c>
      <c r="D8" s="47" t="s">
        <v>237</v>
      </c>
      <c r="E8" s="48" t="n">
        <v>1</v>
      </c>
      <c r="F8" s="232"/>
      <c r="G8" s="233"/>
      <c r="H8" s="233"/>
      <c r="I8" s="233" t="n">
        <v>1</v>
      </c>
      <c r="J8" s="233"/>
      <c r="K8" s="233"/>
      <c r="L8" s="233"/>
    </row>
    <row r="9" customFormat="false" ht="15.75" hidden="false" customHeight="false" outlineLevel="0" collapsed="false">
      <c r="A9" s="230" t="s">
        <v>422</v>
      </c>
      <c r="B9" s="48" t="s">
        <v>425</v>
      </c>
      <c r="C9" s="231" t="s">
        <v>262</v>
      </c>
      <c r="D9" s="47" t="s">
        <v>237</v>
      </c>
      <c r="E9" s="48" t="n">
        <v>1</v>
      </c>
      <c r="F9" s="235" t="s">
        <v>426</v>
      </c>
      <c r="G9" s="233" t="n">
        <v>0.23</v>
      </c>
      <c r="H9" s="233" t="n">
        <v>0.31</v>
      </c>
      <c r="I9" s="233" t="n">
        <v>0.1</v>
      </c>
      <c r="J9" s="233" t="n">
        <v>0.22</v>
      </c>
      <c r="K9" s="233" t="n">
        <v>0.06</v>
      </c>
      <c r="L9" s="233" t="n">
        <v>0.08</v>
      </c>
    </row>
    <row r="10" customFormat="false" ht="15.75" hidden="false" customHeight="false" outlineLevel="0" collapsed="false">
      <c r="A10" s="230" t="s">
        <v>422</v>
      </c>
      <c r="B10" s="48" t="s">
        <v>427</v>
      </c>
      <c r="C10" s="231" t="s">
        <v>27</v>
      </c>
      <c r="D10" s="47" t="s">
        <v>237</v>
      </c>
      <c r="E10" s="48" t="n">
        <v>1</v>
      </c>
      <c r="F10" s="232"/>
      <c r="G10" s="233"/>
      <c r="H10" s="233"/>
      <c r="I10" s="233" t="n">
        <v>1</v>
      </c>
      <c r="J10" s="233"/>
      <c r="K10" s="233"/>
      <c r="L10" s="233"/>
    </row>
    <row r="11" customFormat="false" ht="15.75" hidden="false" customHeight="false" outlineLevel="0" collapsed="false">
      <c r="A11" s="230" t="s">
        <v>422</v>
      </c>
      <c r="B11" s="48" t="s">
        <v>428</v>
      </c>
      <c r="C11" s="231" t="s">
        <v>30</v>
      </c>
      <c r="D11" s="47" t="s">
        <v>254</v>
      </c>
      <c r="E11" s="236" t="n">
        <v>45000.7</v>
      </c>
      <c r="F11" s="232"/>
      <c r="G11" s="237" t="n">
        <v>10449.14</v>
      </c>
      <c r="H11" s="237" t="n">
        <v>14130.99</v>
      </c>
      <c r="I11" s="237" t="n">
        <v>4480.5</v>
      </c>
      <c r="J11" s="237" t="n">
        <v>9722.3</v>
      </c>
      <c r="K11" s="237" t="n">
        <v>2672.65</v>
      </c>
      <c r="L11" s="237" t="n">
        <v>3545.12</v>
      </c>
    </row>
    <row r="12" customFormat="false" ht="15.75" hidden="false" customHeight="false" outlineLevel="0" collapsed="false">
      <c r="A12" s="224" t="s">
        <v>421</v>
      </c>
      <c r="B12" s="225" t="n">
        <v>45717</v>
      </c>
      <c r="C12" s="234" t="s">
        <v>33</v>
      </c>
      <c r="D12" s="227"/>
      <c r="E12" s="228" t="s">
        <v>420</v>
      </c>
      <c r="F12" s="226"/>
      <c r="G12" s="229"/>
      <c r="H12" s="229"/>
      <c r="I12" s="229"/>
      <c r="J12" s="229"/>
      <c r="K12" s="229"/>
      <c r="L12" s="229"/>
    </row>
    <row r="13" customFormat="false" ht="15.75" hidden="false" customHeight="false" outlineLevel="0" collapsed="false">
      <c r="A13" s="224" t="s">
        <v>429</v>
      </c>
      <c r="B13" s="238" t="n">
        <v>36951</v>
      </c>
      <c r="C13" s="234" t="s">
        <v>35</v>
      </c>
      <c r="D13" s="227"/>
      <c r="E13" s="228" t="s">
        <v>420</v>
      </c>
      <c r="F13" s="226"/>
      <c r="G13" s="229"/>
      <c r="H13" s="229"/>
      <c r="I13" s="229"/>
      <c r="J13" s="229"/>
      <c r="K13" s="229"/>
      <c r="L13" s="229"/>
    </row>
    <row r="14" customFormat="false" ht="26.85" hidden="false" customHeight="false" outlineLevel="0" collapsed="false">
      <c r="A14" s="230" t="s">
        <v>422</v>
      </c>
      <c r="B14" s="48" t="s">
        <v>430</v>
      </c>
      <c r="C14" s="231" t="s">
        <v>431</v>
      </c>
      <c r="D14" s="47" t="s">
        <v>290</v>
      </c>
      <c r="E14" s="236" t="n">
        <v>1420.02</v>
      </c>
      <c r="F14" s="232"/>
      <c r="G14" s="233" t="n">
        <v>145.86</v>
      </c>
      <c r="H14" s="233" t="n">
        <v>183.26</v>
      </c>
      <c r="I14" s="233" t="n">
        <v>87.89</v>
      </c>
      <c r="J14" s="233" t="n">
        <v>119.68</v>
      </c>
      <c r="K14" s="233"/>
      <c r="L14" s="233" t="n">
        <v>883.33</v>
      </c>
    </row>
    <row r="15" customFormat="false" ht="15.75" hidden="false" customHeight="false" outlineLevel="0" collapsed="false">
      <c r="A15" s="230" t="s">
        <v>422</v>
      </c>
      <c r="B15" s="48" t="s">
        <v>432</v>
      </c>
      <c r="C15" s="231" t="s">
        <v>322</v>
      </c>
      <c r="D15" s="47" t="s">
        <v>237</v>
      </c>
      <c r="E15" s="48" t="n">
        <v>73</v>
      </c>
      <c r="F15" s="232"/>
      <c r="G15" s="233" t="n">
        <v>15</v>
      </c>
      <c r="H15" s="233" t="n">
        <v>21</v>
      </c>
      <c r="I15" s="233" t="n">
        <v>10</v>
      </c>
      <c r="J15" s="233" t="n">
        <v>16</v>
      </c>
      <c r="K15" s="233"/>
      <c r="L15" s="233" t="n">
        <v>11</v>
      </c>
    </row>
    <row r="16" customFormat="false" ht="15.75" hidden="false" customHeight="false" outlineLevel="0" collapsed="false">
      <c r="A16" s="230" t="s">
        <v>422</v>
      </c>
      <c r="B16" s="48" t="s">
        <v>433</v>
      </c>
      <c r="C16" s="231" t="s">
        <v>434</v>
      </c>
      <c r="D16" s="47" t="s">
        <v>313</v>
      </c>
      <c r="E16" s="48" t="n">
        <v>1</v>
      </c>
      <c r="F16" s="232"/>
      <c r="G16" s="233" t="n">
        <v>1</v>
      </c>
      <c r="H16" s="233"/>
      <c r="I16" s="233"/>
      <c r="J16" s="233"/>
      <c r="K16" s="233"/>
      <c r="L16" s="233"/>
    </row>
    <row r="17" customFormat="false" ht="26.85" hidden="false" customHeight="false" outlineLevel="0" collapsed="false">
      <c r="A17" s="230" t="s">
        <v>422</v>
      </c>
      <c r="B17" s="48" t="s">
        <v>435</v>
      </c>
      <c r="C17" s="231" t="s">
        <v>436</v>
      </c>
      <c r="D17" s="47" t="s">
        <v>290</v>
      </c>
      <c r="E17" s="236" t="n">
        <v>1094.16</v>
      </c>
      <c r="F17" s="232"/>
      <c r="G17" s="233" t="n">
        <v>96.64</v>
      </c>
      <c r="H17" s="233" t="n">
        <v>126.84</v>
      </c>
      <c r="I17" s="233" t="n">
        <v>60.4</v>
      </c>
      <c r="J17" s="233" t="n">
        <v>96.64</v>
      </c>
      <c r="K17" s="233"/>
      <c r="L17" s="233" t="n">
        <v>713.64</v>
      </c>
    </row>
    <row r="18" customFormat="false" ht="26.85" hidden="false" customHeight="false" outlineLevel="0" collapsed="false">
      <c r="A18" s="230" t="s">
        <v>422</v>
      </c>
      <c r="B18" s="48" t="s">
        <v>437</v>
      </c>
      <c r="C18" s="231" t="s">
        <v>438</v>
      </c>
      <c r="D18" s="47" t="s">
        <v>290</v>
      </c>
      <c r="E18" s="48" t="n">
        <v>87.6</v>
      </c>
      <c r="F18" s="235" t="s">
        <v>439</v>
      </c>
      <c r="G18" s="233" t="n">
        <v>18.94</v>
      </c>
      <c r="H18" s="233" t="n">
        <v>24.86</v>
      </c>
      <c r="I18" s="233" t="n">
        <v>11.84</v>
      </c>
      <c r="J18" s="233" t="n">
        <v>18.94</v>
      </c>
      <c r="K18" s="233"/>
      <c r="L18" s="233" t="n">
        <v>13.02</v>
      </c>
    </row>
    <row r="19" customFormat="false" ht="39.55" hidden="false" customHeight="false" outlineLevel="0" collapsed="false">
      <c r="A19" s="230" t="s">
        <v>422</v>
      </c>
      <c r="B19" s="48" t="s">
        <v>440</v>
      </c>
      <c r="C19" s="231" t="s">
        <v>441</v>
      </c>
      <c r="D19" s="47" t="s">
        <v>290</v>
      </c>
      <c r="E19" s="48" t="n">
        <v>421.55</v>
      </c>
      <c r="F19" s="235" t="s">
        <v>442</v>
      </c>
      <c r="G19" s="233" t="n">
        <v>34.24</v>
      </c>
      <c r="H19" s="233" t="n">
        <v>78.99</v>
      </c>
      <c r="I19" s="233" t="n">
        <v>38.49</v>
      </c>
      <c r="J19" s="233" t="n">
        <v>32.26</v>
      </c>
      <c r="K19" s="233"/>
      <c r="L19" s="233" t="n">
        <v>237.57</v>
      </c>
    </row>
    <row r="20" customFormat="false" ht="26.85" hidden="false" customHeight="false" outlineLevel="0" collapsed="false">
      <c r="A20" s="230" t="s">
        <v>422</v>
      </c>
      <c r="B20" s="48" t="s">
        <v>443</v>
      </c>
      <c r="C20" s="231" t="s">
        <v>444</v>
      </c>
      <c r="D20" s="47" t="s">
        <v>445</v>
      </c>
      <c r="E20" s="48" t="n">
        <v>912.41</v>
      </c>
      <c r="F20" s="235" t="s">
        <v>446</v>
      </c>
      <c r="G20" s="233" t="n">
        <v>137.82</v>
      </c>
      <c r="H20" s="233" t="n">
        <v>157.98</v>
      </c>
      <c r="I20" s="233" t="n">
        <v>76.97</v>
      </c>
      <c r="J20" s="233" t="n">
        <v>64.51</v>
      </c>
      <c r="K20" s="233"/>
      <c r="L20" s="233" t="n">
        <v>475.13</v>
      </c>
    </row>
    <row r="21" customFormat="false" ht="26.85" hidden="false" customHeight="false" outlineLevel="0" collapsed="false">
      <c r="A21" s="230" t="s">
        <v>422</v>
      </c>
      <c r="B21" s="48" t="s">
        <v>447</v>
      </c>
      <c r="C21" s="231" t="s">
        <v>444</v>
      </c>
      <c r="D21" s="47" t="s">
        <v>445</v>
      </c>
      <c r="E21" s="236" t="n">
        <v>1314</v>
      </c>
      <c r="F21" s="235" t="s">
        <v>448</v>
      </c>
      <c r="G21" s="233" t="n">
        <v>284.1</v>
      </c>
      <c r="H21" s="233" t="n">
        <v>372.9</v>
      </c>
      <c r="I21" s="233" t="n">
        <v>177.6</v>
      </c>
      <c r="J21" s="233" t="n">
        <v>284.1</v>
      </c>
      <c r="K21" s="233"/>
      <c r="L21" s="233" t="n">
        <v>195.3</v>
      </c>
    </row>
    <row r="22" customFormat="false" ht="15.75" hidden="false" customHeight="false" outlineLevel="0" collapsed="false">
      <c r="A22" s="230" t="s">
        <v>422</v>
      </c>
      <c r="B22" s="48" t="s">
        <v>449</v>
      </c>
      <c r="C22" s="231" t="s">
        <v>450</v>
      </c>
      <c r="D22" s="47" t="s">
        <v>313</v>
      </c>
      <c r="E22" s="48" t="n">
        <v>4</v>
      </c>
      <c r="F22" s="232"/>
      <c r="G22" s="233" t="n">
        <v>2</v>
      </c>
      <c r="H22" s="233" t="n">
        <v>2</v>
      </c>
      <c r="I22" s="233"/>
      <c r="J22" s="233"/>
      <c r="K22" s="233"/>
      <c r="L22" s="233"/>
    </row>
    <row r="23" customFormat="false" ht="15.75" hidden="false" customHeight="false" outlineLevel="0" collapsed="false">
      <c r="A23" s="224" t="s">
        <v>429</v>
      </c>
      <c r="B23" s="238" t="n">
        <v>37316</v>
      </c>
      <c r="C23" s="234" t="s">
        <v>55</v>
      </c>
      <c r="D23" s="227"/>
      <c r="E23" s="228" t="s">
        <v>420</v>
      </c>
      <c r="F23" s="226"/>
      <c r="G23" s="229"/>
      <c r="H23" s="229"/>
      <c r="I23" s="229"/>
      <c r="J23" s="229"/>
      <c r="K23" s="229"/>
      <c r="L23" s="229"/>
    </row>
    <row r="24" customFormat="false" ht="26.85" hidden="false" customHeight="false" outlineLevel="0" collapsed="false">
      <c r="A24" s="230" t="s">
        <v>422</v>
      </c>
      <c r="B24" s="48" t="s">
        <v>451</v>
      </c>
      <c r="C24" s="231" t="s">
        <v>431</v>
      </c>
      <c r="D24" s="47" t="s">
        <v>290</v>
      </c>
      <c r="E24" s="236" t="n">
        <v>3726.73</v>
      </c>
      <c r="F24" s="235" t="s">
        <v>452</v>
      </c>
      <c r="G24" s="233" t="n">
        <v>763.39</v>
      </c>
      <c r="H24" s="233" t="n">
        <v>934.19</v>
      </c>
      <c r="I24" s="233" t="n">
        <v>478.89</v>
      </c>
      <c r="J24" s="233" t="n">
        <v>666.93</v>
      </c>
      <c r="K24" s="233"/>
      <c r="L24" s="233" t="n">
        <v>883.33</v>
      </c>
    </row>
    <row r="25" customFormat="false" ht="15.75" hidden="false" customHeight="false" outlineLevel="0" collapsed="false">
      <c r="A25" s="230" t="s">
        <v>422</v>
      </c>
      <c r="B25" s="48" t="s">
        <v>453</v>
      </c>
      <c r="C25" s="231" t="s">
        <v>454</v>
      </c>
      <c r="D25" s="47" t="s">
        <v>290</v>
      </c>
      <c r="E25" s="48" t="n">
        <v>68.58</v>
      </c>
      <c r="F25" s="235" t="s">
        <v>452</v>
      </c>
      <c r="G25" s="233" t="n">
        <v>14.05</v>
      </c>
      <c r="H25" s="233" t="n">
        <v>17.19</v>
      </c>
      <c r="I25" s="233" t="n">
        <v>8.81</v>
      </c>
      <c r="J25" s="233" t="n">
        <v>12.27</v>
      </c>
      <c r="K25" s="233"/>
      <c r="L25" s="233" t="n">
        <v>16.26</v>
      </c>
    </row>
    <row r="26" customFormat="false" ht="26.85" hidden="false" customHeight="false" outlineLevel="0" collapsed="false">
      <c r="A26" s="230" t="s">
        <v>422</v>
      </c>
      <c r="B26" s="48" t="s">
        <v>455</v>
      </c>
      <c r="C26" s="231" t="s">
        <v>456</v>
      </c>
      <c r="D26" s="47" t="s">
        <v>257</v>
      </c>
      <c r="E26" s="48" t="n">
        <v>338.5</v>
      </c>
      <c r="F26" s="235" t="s">
        <v>452</v>
      </c>
      <c r="G26" s="233"/>
      <c r="H26" s="233"/>
      <c r="I26" s="233"/>
      <c r="J26" s="233" t="n">
        <v>338.5</v>
      </c>
      <c r="K26" s="233"/>
      <c r="L26" s="233"/>
    </row>
    <row r="27" customFormat="false" ht="26.85" hidden="false" customHeight="false" outlineLevel="0" collapsed="false">
      <c r="A27" s="230" t="s">
        <v>422</v>
      </c>
      <c r="B27" s="48" t="s">
        <v>457</v>
      </c>
      <c r="C27" s="231" t="s">
        <v>458</v>
      </c>
      <c r="D27" s="47" t="s">
        <v>257</v>
      </c>
      <c r="E27" s="48" t="n">
        <v>257.6</v>
      </c>
      <c r="F27" s="235" t="s">
        <v>452</v>
      </c>
      <c r="G27" s="233" t="n">
        <v>41.4</v>
      </c>
      <c r="H27" s="233" t="n">
        <v>216.2</v>
      </c>
      <c r="I27" s="233"/>
      <c r="J27" s="233"/>
      <c r="K27" s="233"/>
      <c r="L27" s="233"/>
    </row>
    <row r="28" customFormat="false" ht="26.85" hidden="false" customHeight="false" outlineLevel="0" collapsed="false">
      <c r="A28" s="230" t="s">
        <v>422</v>
      </c>
      <c r="B28" s="48" t="s">
        <v>459</v>
      </c>
      <c r="C28" s="231" t="s">
        <v>460</v>
      </c>
      <c r="D28" s="47" t="s">
        <v>257</v>
      </c>
      <c r="E28" s="48" t="n">
        <v>607</v>
      </c>
      <c r="F28" s="235" t="s">
        <v>452</v>
      </c>
      <c r="G28" s="233" t="n">
        <v>178.5</v>
      </c>
      <c r="H28" s="233" t="n">
        <v>238.5</v>
      </c>
      <c r="I28" s="233" t="n">
        <v>190</v>
      </c>
      <c r="J28" s="233"/>
      <c r="K28" s="233"/>
      <c r="L28" s="233"/>
    </row>
    <row r="29" customFormat="false" ht="26.85" hidden="false" customHeight="false" outlineLevel="0" collapsed="false">
      <c r="A29" s="230" t="s">
        <v>422</v>
      </c>
      <c r="B29" s="48" t="s">
        <v>461</v>
      </c>
      <c r="C29" s="231" t="s">
        <v>462</v>
      </c>
      <c r="D29" s="47" t="s">
        <v>257</v>
      </c>
      <c r="E29" s="48" t="n">
        <v>234</v>
      </c>
      <c r="F29" s="235" t="s">
        <v>452</v>
      </c>
      <c r="G29" s="233" t="n">
        <v>149</v>
      </c>
      <c r="H29" s="233" t="n">
        <v>38</v>
      </c>
      <c r="I29" s="233" t="n">
        <v>47</v>
      </c>
      <c r="J29" s="233"/>
      <c r="K29" s="233"/>
      <c r="L29" s="233"/>
    </row>
    <row r="30" customFormat="false" ht="26.85" hidden="false" customHeight="false" outlineLevel="0" collapsed="false">
      <c r="A30" s="230" t="s">
        <v>422</v>
      </c>
      <c r="B30" s="48" t="s">
        <v>463</v>
      </c>
      <c r="C30" s="231" t="s">
        <v>464</v>
      </c>
      <c r="D30" s="47" t="s">
        <v>257</v>
      </c>
      <c r="E30" s="48" t="n">
        <v>338.7</v>
      </c>
      <c r="F30" s="235" t="s">
        <v>452</v>
      </c>
      <c r="G30" s="233"/>
      <c r="H30" s="233"/>
      <c r="I30" s="233"/>
      <c r="J30" s="233"/>
      <c r="K30" s="233"/>
      <c r="L30" s="233" t="n">
        <v>338.7</v>
      </c>
    </row>
    <row r="31" customFormat="false" ht="26.85" hidden="false" customHeight="false" outlineLevel="0" collapsed="false">
      <c r="A31" s="230" t="s">
        <v>422</v>
      </c>
      <c r="B31" s="48" t="s">
        <v>465</v>
      </c>
      <c r="C31" s="231" t="s">
        <v>436</v>
      </c>
      <c r="D31" s="47" t="s">
        <v>290</v>
      </c>
      <c r="E31" s="236" t="n">
        <v>2517.52</v>
      </c>
      <c r="F31" s="235" t="s">
        <v>452</v>
      </c>
      <c r="G31" s="233" t="n">
        <v>375.03</v>
      </c>
      <c r="H31" s="233" t="n">
        <v>735.28</v>
      </c>
      <c r="I31" s="233" t="n">
        <v>346.14</v>
      </c>
      <c r="J31" s="233" t="n">
        <v>347.43</v>
      </c>
      <c r="K31" s="233"/>
      <c r="L31" s="233" t="n">
        <v>713.64</v>
      </c>
    </row>
    <row r="32" customFormat="false" ht="15.75" hidden="false" customHeight="false" outlineLevel="0" collapsed="false">
      <c r="A32" s="230" t="s">
        <v>422</v>
      </c>
      <c r="B32" s="48" t="s">
        <v>466</v>
      </c>
      <c r="C32" s="231" t="s">
        <v>438</v>
      </c>
      <c r="D32" s="47" t="s">
        <v>290</v>
      </c>
      <c r="E32" s="48" t="n">
        <v>351</v>
      </c>
      <c r="F32" s="235" t="s">
        <v>452</v>
      </c>
      <c r="G32" s="233" t="n">
        <v>187.34</v>
      </c>
      <c r="H32" s="233"/>
      <c r="I32" s="233"/>
      <c r="J32" s="233" t="n">
        <v>163.66</v>
      </c>
      <c r="K32" s="233"/>
      <c r="L32" s="233"/>
    </row>
    <row r="33" customFormat="false" ht="39.55" hidden="false" customHeight="false" outlineLevel="0" collapsed="false">
      <c r="A33" s="230" t="s">
        <v>422</v>
      </c>
      <c r="B33" s="48" t="s">
        <v>467</v>
      </c>
      <c r="C33" s="231" t="s">
        <v>441</v>
      </c>
      <c r="D33" s="47" t="s">
        <v>290</v>
      </c>
      <c r="E33" s="236" t="n">
        <v>2207.07</v>
      </c>
      <c r="F33" s="235" t="s">
        <v>468</v>
      </c>
      <c r="G33" s="233" t="n">
        <v>793.33</v>
      </c>
      <c r="H33" s="233" t="n">
        <v>297.38</v>
      </c>
      <c r="I33" s="233" t="n">
        <v>195.54</v>
      </c>
      <c r="J33" s="233" t="n">
        <v>665.37</v>
      </c>
      <c r="K33" s="233" t="s">
        <v>420</v>
      </c>
      <c r="L33" s="233" t="n">
        <v>255.45</v>
      </c>
    </row>
    <row r="34" customFormat="false" ht="26.85" hidden="false" customHeight="false" outlineLevel="0" collapsed="false">
      <c r="A34" s="230" t="s">
        <v>422</v>
      </c>
      <c r="B34" s="48" t="s">
        <v>469</v>
      </c>
      <c r="C34" s="231" t="s">
        <v>444</v>
      </c>
      <c r="D34" s="47" t="s">
        <v>445</v>
      </c>
      <c r="E34" s="236" t="n">
        <v>3385.79</v>
      </c>
      <c r="F34" s="235" t="s">
        <v>446</v>
      </c>
      <c r="G34" s="237" t="n">
        <v>1087.41</v>
      </c>
      <c r="H34" s="233" t="n">
        <v>556.95</v>
      </c>
      <c r="I34" s="233" t="n">
        <v>371.7</v>
      </c>
      <c r="J34" s="233" t="n">
        <v>894.6</v>
      </c>
      <c r="K34" s="233" t="s">
        <v>420</v>
      </c>
      <c r="L34" s="233" t="n">
        <v>475.13</v>
      </c>
    </row>
    <row r="35" customFormat="false" ht="26.85" hidden="false" customHeight="false" outlineLevel="0" collapsed="false">
      <c r="A35" s="230" t="s">
        <v>422</v>
      </c>
      <c r="B35" s="48" t="s">
        <v>470</v>
      </c>
      <c r="C35" s="231" t="s">
        <v>444</v>
      </c>
      <c r="D35" s="47" t="s">
        <v>445</v>
      </c>
      <c r="E35" s="236" t="n">
        <v>6170.25</v>
      </c>
      <c r="F35" s="235" t="s">
        <v>471</v>
      </c>
      <c r="G35" s="237" t="n">
        <v>2995.56</v>
      </c>
      <c r="H35" s="233" t="n">
        <v>226.91</v>
      </c>
      <c r="I35" s="233" t="n">
        <v>116.29</v>
      </c>
      <c r="J35" s="237" t="n">
        <v>2616.86</v>
      </c>
      <c r="K35" s="233" t="s">
        <v>420</v>
      </c>
      <c r="L35" s="233" t="n">
        <v>214.63</v>
      </c>
    </row>
    <row r="36" customFormat="false" ht="15.75" hidden="false" customHeight="false" outlineLevel="0" collapsed="false">
      <c r="A36" s="224" t="s">
        <v>421</v>
      </c>
      <c r="B36" s="225" t="n">
        <v>45748</v>
      </c>
      <c r="C36" s="234" t="s">
        <v>78</v>
      </c>
      <c r="D36" s="227"/>
      <c r="E36" s="228" t="s">
        <v>420</v>
      </c>
      <c r="F36" s="226"/>
      <c r="G36" s="229"/>
      <c r="H36" s="229"/>
      <c r="I36" s="229"/>
      <c r="J36" s="229"/>
      <c r="K36" s="229"/>
      <c r="L36" s="229"/>
    </row>
    <row r="37" customFormat="false" ht="15.75" hidden="false" customHeight="false" outlineLevel="0" collapsed="false">
      <c r="A37" s="224" t="s">
        <v>429</v>
      </c>
      <c r="B37" s="238" t="n">
        <v>36982</v>
      </c>
      <c r="C37" s="234" t="s">
        <v>80</v>
      </c>
      <c r="D37" s="227"/>
      <c r="E37" s="228" t="s">
        <v>420</v>
      </c>
      <c r="F37" s="226"/>
      <c r="G37" s="229"/>
      <c r="H37" s="229"/>
      <c r="I37" s="229"/>
      <c r="J37" s="229"/>
      <c r="K37" s="229"/>
      <c r="L37" s="229"/>
    </row>
    <row r="38" customFormat="false" ht="39.55" hidden="false" customHeight="false" outlineLevel="0" collapsed="false">
      <c r="A38" s="230" t="s">
        <v>422</v>
      </c>
      <c r="B38" s="48" t="s">
        <v>472</v>
      </c>
      <c r="C38" s="231" t="s">
        <v>359</v>
      </c>
      <c r="D38" s="47" t="s">
        <v>38</v>
      </c>
      <c r="E38" s="236" t="n">
        <v>7542.78</v>
      </c>
      <c r="F38" s="235" t="s">
        <v>473</v>
      </c>
      <c r="G38" s="233" t="n">
        <v>860.33</v>
      </c>
      <c r="H38" s="233"/>
      <c r="I38" s="237" t="n">
        <v>1203.22</v>
      </c>
      <c r="J38" s="237" t="n">
        <v>2632.79</v>
      </c>
      <c r="K38" s="237" t="n">
        <v>1335.88</v>
      </c>
      <c r="L38" s="237" t="n">
        <v>1510.56</v>
      </c>
    </row>
    <row r="39" customFormat="false" ht="15.75" hidden="false" customHeight="false" outlineLevel="0" collapsed="false">
      <c r="A39" s="230" t="s">
        <v>422</v>
      </c>
      <c r="B39" s="48" t="s">
        <v>474</v>
      </c>
      <c r="C39" s="231" t="s">
        <v>475</v>
      </c>
      <c r="D39" s="47" t="s">
        <v>476</v>
      </c>
      <c r="E39" s="236" t="n">
        <v>30286.62</v>
      </c>
      <c r="F39" s="235" t="s">
        <v>477</v>
      </c>
      <c r="G39" s="237" t="n">
        <v>1955.29</v>
      </c>
      <c r="H39" s="237" t="n">
        <v>13952</v>
      </c>
      <c r="I39" s="237" t="n">
        <v>3085.18</v>
      </c>
      <c r="J39" s="237" t="n">
        <v>5265.58</v>
      </c>
      <c r="K39" s="237" t="n">
        <v>2671.76</v>
      </c>
      <c r="L39" s="237" t="n">
        <v>3356.81</v>
      </c>
    </row>
    <row r="40" customFormat="false" ht="39.55" hidden="false" customHeight="false" outlineLevel="0" collapsed="false">
      <c r="A40" s="230" t="s">
        <v>422</v>
      </c>
      <c r="B40" s="48" t="s">
        <v>478</v>
      </c>
      <c r="C40" s="231" t="s">
        <v>479</v>
      </c>
      <c r="D40" s="47" t="s">
        <v>290</v>
      </c>
      <c r="E40" s="236" t="n">
        <v>7823.01</v>
      </c>
      <c r="F40" s="235" t="s">
        <v>480</v>
      </c>
      <c r="G40" s="233" t="n">
        <v>469.26</v>
      </c>
      <c r="H40" s="237" t="n">
        <v>3348.48</v>
      </c>
      <c r="I40" s="233" t="n">
        <v>617.04</v>
      </c>
      <c r="J40" s="237" t="n">
        <v>1579.67</v>
      </c>
      <c r="K40" s="233" t="n">
        <v>801.52</v>
      </c>
      <c r="L40" s="237" t="n">
        <v>1007.04</v>
      </c>
    </row>
    <row r="41" customFormat="false" ht="15.75" hidden="false" customHeight="false" outlineLevel="0" collapsed="false">
      <c r="A41" s="230" t="s">
        <v>422</v>
      </c>
      <c r="B41" s="48" t="s">
        <v>481</v>
      </c>
      <c r="C41" s="231" t="s">
        <v>438</v>
      </c>
      <c r="D41" s="47" t="s">
        <v>290</v>
      </c>
      <c r="E41" s="236" t="n">
        <v>4542.99</v>
      </c>
      <c r="F41" s="235" t="s">
        <v>482</v>
      </c>
      <c r="G41" s="233" t="n">
        <v>293.29</v>
      </c>
      <c r="H41" s="237" t="n">
        <v>2092.8</v>
      </c>
      <c r="I41" s="233" t="n">
        <v>462.78</v>
      </c>
      <c r="J41" s="233" t="n">
        <v>789.84</v>
      </c>
      <c r="K41" s="233" t="n">
        <v>400.76</v>
      </c>
      <c r="L41" s="233" t="n">
        <v>503.52</v>
      </c>
    </row>
    <row r="42" customFormat="false" ht="15.75" hidden="false" customHeight="false" outlineLevel="0" collapsed="false">
      <c r="A42" s="230" t="s">
        <v>422</v>
      </c>
      <c r="B42" s="48" t="s">
        <v>483</v>
      </c>
      <c r="C42" s="231" t="s">
        <v>268</v>
      </c>
      <c r="D42" s="47" t="s">
        <v>254</v>
      </c>
      <c r="E42" s="236" t="n">
        <v>30286.62</v>
      </c>
      <c r="F42" s="235" t="s">
        <v>484</v>
      </c>
      <c r="G42" s="237" t="n">
        <v>1955.29</v>
      </c>
      <c r="H42" s="237" t="n">
        <v>13952</v>
      </c>
      <c r="I42" s="237" t="n">
        <v>3085.18</v>
      </c>
      <c r="J42" s="237" t="n">
        <v>5265.58</v>
      </c>
      <c r="K42" s="237" t="n">
        <v>2671.76</v>
      </c>
      <c r="L42" s="237" t="n">
        <v>3356.81</v>
      </c>
    </row>
    <row r="43" customFormat="false" ht="26.85" hidden="false" customHeight="false" outlineLevel="0" collapsed="false">
      <c r="A43" s="230" t="s">
        <v>422</v>
      </c>
      <c r="B43" s="48" t="s">
        <v>485</v>
      </c>
      <c r="C43" s="231" t="s">
        <v>275</v>
      </c>
      <c r="D43" s="47" t="s">
        <v>254</v>
      </c>
      <c r="E43" s="236" t="n">
        <v>59475.4</v>
      </c>
      <c r="F43" s="235" t="s">
        <v>486</v>
      </c>
      <c r="G43" s="237" t="n">
        <v>18522.24</v>
      </c>
      <c r="H43" s="237" t="n">
        <v>13952</v>
      </c>
      <c r="I43" s="237" t="n">
        <v>6170.36</v>
      </c>
      <c r="J43" s="237" t="n">
        <v>14415.79</v>
      </c>
      <c r="K43" s="237" t="n">
        <v>2671.76</v>
      </c>
      <c r="L43" s="237" t="n">
        <v>3743.25</v>
      </c>
    </row>
    <row r="44" customFormat="false" ht="15.75" hidden="false" customHeight="false" outlineLevel="0" collapsed="false">
      <c r="A44" s="230" t="s">
        <v>422</v>
      </c>
      <c r="B44" s="48" t="s">
        <v>487</v>
      </c>
      <c r="C44" s="231" t="s">
        <v>488</v>
      </c>
      <c r="D44" s="47" t="s">
        <v>476</v>
      </c>
      <c r="E44" s="236" t="n">
        <v>13051.81</v>
      </c>
      <c r="F44" s="232"/>
      <c r="G44" s="237" t="n">
        <v>8283.48</v>
      </c>
      <c r="H44" s="233"/>
      <c r="I44" s="233"/>
      <c r="J44" s="237" t="n">
        <v>4575.11</v>
      </c>
      <c r="K44" s="233"/>
      <c r="L44" s="233" t="n">
        <v>193.22</v>
      </c>
    </row>
    <row r="45" customFormat="false" ht="26.85" hidden="false" customHeight="false" outlineLevel="0" collapsed="false">
      <c r="A45" s="230" t="s">
        <v>422</v>
      </c>
      <c r="B45" s="48" t="s">
        <v>489</v>
      </c>
      <c r="C45" s="231" t="s">
        <v>441</v>
      </c>
      <c r="D45" s="47" t="s">
        <v>290</v>
      </c>
      <c r="E45" s="236" t="n">
        <v>14284.04</v>
      </c>
      <c r="F45" s="235" t="s">
        <v>490</v>
      </c>
      <c r="G45" s="233" t="n">
        <v>882.8</v>
      </c>
      <c r="H45" s="237" t="n">
        <v>6299.33</v>
      </c>
      <c r="I45" s="237" t="n">
        <v>1257.21</v>
      </c>
      <c r="J45" s="237" t="n">
        <v>2724.93</v>
      </c>
      <c r="K45" s="237" t="n">
        <v>1382.63</v>
      </c>
      <c r="L45" s="237" t="n">
        <v>1737.14</v>
      </c>
    </row>
    <row r="46" customFormat="false" ht="15.75" hidden="false" customHeight="false" outlineLevel="0" collapsed="false">
      <c r="A46" s="230" t="s">
        <v>422</v>
      </c>
      <c r="B46" s="48" t="s">
        <v>491</v>
      </c>
      <c r="C46" s="231" t="s">
        <v>444</v>
      </c>
      <c r="D46" s="47" t="s">
        <v>445</v>
      </c>
      <c r="E46" s="236" t="n">
        <v>171408.5</v>
      </c>
      <c r="F46" s="235" t="s">
        <v>492</v>
      </c>
      <c r="G46" s="237" t="n">
        <v>10593.58</v>
      </c>
      <c r="H46" s="237" t="n">
        <v>75591.94</v>
      </c>
      <c r="I46" s="237" t="n">
        <v>15086.53</v>
      </c>
      <c r="J46" s="237" t="n">
        <v>32699.2</v>
      </c>
      <c r="K46" s="237" t="n">
        <v>16591.52</v>
      </c>
      <c r="L46" s="237" t="n">
        <v>20845.73</v>
      </c>
    </row>
    <row r="47" customFormat="false" ht="15.75" hidden="false" customHeight="false" outlineLevel="0" collapsed="false">
      <c r="A47" s="224" t="s">
        <v>429</v>
      </c>
      <c r="B47" s="238" t="n">
        <v>37347</v>
      </c>
      <c r="C47" s="234" t="s">
        <v>493</v>
      </c>
      <c r="D47" s="227"/>
      <c r="E47" s="228" t="s">
        <v>420</v>
      </c>
      <c r="F47" s="226"/>
      <c r="G47" s="229"/>
      <c r="H47" s="229"/>
      <c r="I47" s="229"/>
      <c r="J47" s="229"/>
      <c r="K47" s="229"/>
      <c r="L47" s="229"/>
    </row>
    <row r="48" customFormat="false" ht="15.75" hidden="false" customHeight="false" outlineLevel="0" collapsed="false">
      <c r="A48" s="230" t="s">
        <v>422</v>
      </c>
      <c r="B48" s="48" t="s">
        <v>494</v>
      </c>
      <c r="C48" s="231" t="s">
        <v>303</v>
      </c>
      <c r="D48" s="47" t="s">
        <v>276</v>
      </c>
      <c r="E48" s="236" t="n">
        <v>4887.34</v>
      </c>
      <c r="F48" s="232"/>
      <c r="G48" s="237" t="n">
        <v>1029.84</v>
      </c>
      <c r="H48" s="237" t="n">
        <v>1674.24</v>
      </c>
      <c r="I48" s="233" t="n">
        <v>370.22</v>
      </c>
      <c r="J48" s="237" t="n">
        <v>1071.07</v>
      </c>
      <c r="K48" s="233" t="n">
        <v>320.61</v>
      </c>
      <c r="L48" s="233" t="n">
        <v>421.36</v>
      </c>
    </row>
    <row r="49" customFormat="false" ht="15.75" hidden="false" customHeight="false" outlineLevel="0" collapsed="false">
      <c r="A49" s="230" t="s">
        <v>422</v>
      </c>
      <c r="B49" s="48" t="s">
        <v>495</v>
      </c>
      <c r="C49" s="231" t="s">
        <v>304</v>
      </c>
      <c r="D49" s="47" t="s">
        <v>305</v>
      </c>
      <c r="E49" s="48" t="n">
        <v>370.22</v>
      </c>
      <c r="F49" s="232"/>
      <c r="G49" s="233"/>
      <c r="H49" s="233"/>
      <c r="I49" s="233" t="n">
        <v>370.22</v>
      </c>
      <c r="J49" s="233"/>
      <c r="K49" s="233"/>
      <c r="L49" s="233"/>
    </row>
    <row r="50" customFormat="false" ht="15.75" hidden="false" customHeight="false" outlineLevel="0" collapsed="false">
      <c r="A50" s="230" t="s">
        <v>422</v>
      </c>
      <c r="B50" s="48" t="s">
        <v>496</v>
      </c>
      <c r="C50" s="231" t="s">
        <v>106</v>
      </c>
      <c r="D50" s="47" t="s">
        <v>276</v>
      </c>
      <c r="E50" s="48" t="n">
        <v>939.73</v>
      </c>
      <c r="F50" s="232"/>
      <c r="G50" s="233" t="n">
        <v>596.41</v>
      </c>
      <c r="H50" s="233"/>
      <c r="I50" s="233"/>
      <c r="J50" s="233" t="n">
        <v>329.41</v>
      </c>
      <c r="K50" s="233"/>
      <c r="L50" s="233" t="n">
        <v>13.91</v>
      </c>
    </row>
    <row r="51" customFormat="false" ht="15.75" hidden="false" customHeight="false" outlineLevel="0" collapsed="false">
      <c r="A51" s="230" t="s">
        <v>422</v>
      </c>
      <c r="B51" s="48" t="s">
        <v>497</v>
      </c>
      <c r="C51" s="231" t="s">
        <v>498</v>
      </c>
      <c r="D51" s="47" t="s">
        <v>290</v>
      </c>
      <c r="E51" s="236" t="n">
        <v>2582.2</v>
      </c>
      <c r="F51" s="235" t="s">
        <v>499</v>
      </c>
      <c r="G51" s="233" t="n">
        <v>677.6</v>
      </c>
      <c r="H51" s="233" t="n">
        <v>697.6</v>
      </c>
      <c r="I51" s="233" t="n">
        <v>308.52</v>
      </c>
      <c r="J51" s="233" t="n">
        <v>583.53</v>
      </c>
      <c r="K51" s="233" t="n">
        <v>133.59</v>
      </c>
      <c r="L51" s="233" t="n">
        <v>181.36</v>
      </c>
    </row>
    <row r="52" customFormat="false" ht="15.75" hidden="false" customHeight="false" outlineLevel="0" collapsed="false">
      <c r="A52" s="230" t="s">
        <v>422</v>
      </c>
      <c r="B52" s="48" t="s">
        <v>500</v>
      </c>
      <c r="C52" s="231" t="s">
        <v>501</v>
      </c>
      <c r="D52" s="47" t="s">
        <v>502</v>
      </c>
      <c r="E52" s="236" t="n">
        <v>74367.48</v>
      </c>
      <c r="F52" s="235" t="s">
        <v>503</v>
      </c>
      <c r="G52" s="237" t="n">
        <v>19515</v>
      </c>
      <c r="H52" s="237" t="n">
        <v>20090.88</v>
      </c>
      <c r="I52" s="237" t="n">
        <v>8885.28</v>
      </c>
      <c r="J52" s="237" t="n">
        <v>16805.76</v>
      </c>
      <c r="K52" s="237" t="n">
        <v>3847.32</v>
      </c>
      <c r="L52" s="237" t="n">
        <v>5223.24</v>
      </c>
    </row>
    <row r="53" customFormat="false" ht="15.75" hidden="false" customHeight="false" outlineLevel="0" collapsed="false">
      <c r="A53" s="224" t="s">
        <v>429</v>
      </c>
      <c r="B53" s="238" t="n">
        <v>37712</v>
      </c>
      <c r="C53" s="234" t="s">
        <v>111</v>
      </c>
      <c r="D53" s="227"/>
      <c r="E53" s="228" t="s">
        <v>420</v>
      </c>
      <c r="F53" s="226"/>
      <c r="G53" s="229"/>
      <c r="H53" s="229"/>
      <c r="I53" s="229"/>
      <c r="J53" s="229"/>
      <c r="K53" s="229"/>
      <c r="L53" s="229"/>
    </row>
    <row r="54" customFormat="false" ht="15.75" hidden="false" customHeight="false" outlineLevel="0" collapsed="false">
      <c r="A54" s="230" t="s">
        <v>422</v>
      </c>
      <c r="B54" s="48" t="s">
        <v>504</v>
      </c>
      <c r="C54" s="231" t="s">
        <v>113</v>
      </c>
      <c r="D54" s="47" t="s">
        <v>114</v>
      </c>
      <c r="E54" s="236" t="n">
        <v>26763.93</v>
      </c>
      <c r="F54" s="235" t="s">
        <v>505</v>
      </c>
      <c r="G54" s="237" t="n">
        <v>8335.01</v>
      </c>
      <c r="H54" s="237" t="n">
        <v>6278.4</v>
      </c>
      <c r="I54" s="237" t="n">
        <v>2776.66</v>
      </c>
      <c r="J54" s="237" t="n">
        <v>6487.11</v>
      </c>
      <c r="K54" s="237" t="n">
        <v>1202.29</v>
      </c>
      <c r="L54" s="237" t="n">
        <v>1684.46</v>
      </c>
    </row>
    <row r="55" customFormat="false" ht="15.75" hidden="false" customHeight="false" outlineLevel="0" collapsed="false">
      <c r="A55" s="230" t="s">
        <v>422</v>
      </c>
      <c r="B55" s="48" t="s">
        <v>506</v>
      </c>
      <c r="C55" s="231" t="s">
        <v>357</v>
      </c>
      <c r="D55" s="47" t="s">
        <v>114</v>
      </c>
      <c r="E55" s="236" t="n">
        <v>36343.95</v>
      </c>
      <c r="F55" s="235" t="s">
        <v>507</v>
      </c>
      <c r="G55" s="237" t="n">
        <v>2346.35</v>
      </c>
      <c r="H55" s="237" t="n">
        <v>16742.4</v>
      </c>
      <c r="I55" s="237" t="n">
        <v>3702.22</v>
      </c>
      <c r="J55" s="237" t="n">
        <v>6318.7</v>
      </c>
      <c r="K55" s="237" t="n">
        <v>3206.11</v>
      </c>
      <c r="L55" s="237" t="n">
        <v>4028.17</v>
      </c>
    </row>
    <row r="56" customFormat="false" ht="15.75" hidden="false" customHeight="false" outlineLevel="0" collapsed="false">
      <c r="A56" s="230" t="s">
        <v>422</v>
      </c>
      <c r="B56" s="48" t="s">
        <v>508</v>
      </c>
      <c r="C56" s="231" t="s">
        <v>118</v>
      </c>
      <c r="D56" s="47" t="s">
        <v>102</v>
      </c>
      <c r="E56" s="48" t="n">
        <v>74</v>
      </c>
      <c r="F56" s="235" t="s">
        <v>509</v>
      </c>
      <c r="G56" s="233" t="n">
        <v>35.78</v>
      </c>
      <c r="H56" s="233" t="s">
        <v>420</v>
      </c>
      <c r="I56" s="233" t="n">
        <v>17.63</v>
      </c>
      <c r="J56" s="233" t="n">
        <v>19.76</v>
      </c>
      <c r="K56" s="233" t="s">
        <v>420</v>
      </c>
      <c r="L56" s="233" t="n">
        <v>0.83</v>
      </c>
    </row>
    <row r="57" customFormat="false" ht="15.75" hidden="false" customHeight="false" outlineLevel="0" collapsed="false">
      <c r="A57" s="230" t="s">
        <v>422</v>
      </c>
      <c r="B57" s="48" t="s">
        <v>510</v>
      </c>
      <c r="C57" s="231" t="s">
        <v>120</v>
      </c>
      <c r="D57" s="47" t="s">
        <v>102</v>
      </c>
      <c r="E57" s="48" t="n">
        <v>293.23</v>
      </c>
      <c r="F57" s="235" t="s">
        <v>511</v>
      </c>
      <c r="G57" s="233" t="n">
        <v>61.79</v>
      </c>
      <c r="H57" s="233" t="n">
        <v>100.45</v>
      </c>
      <c r="I57" s="233" t="n">
        <v>22.21</v>
      </c>
      <c r="J57" s="233" t="n">
        <v>64.26</v>
      </c>
      <c r="K57" s="233" t="n">
        <v>19.24</v>
      </c>
      <c r="L57" s="233" t="n">
        <v>25.28</v>
      </c>
    </row>
    <row r="58" customFormat="false" ht="15.75" hidden="false" customHeight="false" outlineLevel="0" collapsed="false">
      <c r="A58" s="230" t="s">
        <v>422</v>
      </c>
      <c r="B58" s="48" t="s">
        <v>512</v>
      </c>
      <c r="C58" s="231" t="s">
        <v>513</v>
      </c>
      <c r="D58" s="47" t="s">
        <v>502</v>
      </c>
      <c r="E58" s="236" t="n">
        <v>12910.87</v>
      </c>
      <c r="F58" s="235" t="s">
        <v>514</v>
      </c>
      <c r="G58" s="237" t="n">
        <v>3247.69</v>
      </c>
      <c r="H58" s="237" t="n">
        <v>3704.26</v>
      </c>
      <c r="I58" s="237" t="n">
        <v>1389.66</v>
      </c>
      <c r="J58" s="237" t="n">
        <v>2905.04</v>
      </c>
      <c r="K58" s="233" t="n">
        <v>709.35</v>
      </c>
      <c r="L58" s="233" t="n">
        <v>954.87</v>
      </c>
    </row>
    <row r="59" customFormat="false" ht="26.85" hidden="false" customHeight="false" outlineLevel="0" collapsed="false">
      <c r="A59" s="230" t="s">
        <v>422</v>
      </c>
      <c r="B59" s="48" t="s">
        <v>515</v>
      </c>
      <c r="C59" s="231" t="s">
        <v>516</v>
      </c>
      <c r="D59" s="47" t="s">
        <v>502</v>
      </c>
      <c r="E59" s="236" t="n">
        <v>111463.76</v>
      </c>
      <c r="F59" s="235" t="s">
        <v>517</v>
      </c>
      <c r="G59" s="237" t="n">
        <v>28038.4</v>
      </c>
      <c r="H59" s="237" t="n">
        <v>31980.08</v>
      </c>
      <c r="I59" s="237" t="n">
        <v>11997.39</v>
      </c>
      <c r="J59" s="237" t="n">
        <v>25080.16</v>
      </c>
      <c r="K59" s="237" t="n">
        <v>6124.06</v>
      </c>
      <c r="L59" s="237" t="n">
        <v>8243.67</v>
      </c>
    </row>
    <row r="60" customFormat="false" ht="15.75" hidden="false" customHeight="false" outlineLevel="0" collapsed="false">
      <c r="A60" s="224" t="s">
        <v>421</v>
      </c>
      <c r="B60" s="225" t="n">
        <v>45778</v>
      </c>
      <c r="C60" s="234" t="s">
        <v>127</v>
      </c>
      <c r="D60" s="227"/>
      <c r="E60" s="228" t="s">
        <v>420</v>
      </c>
      <c r="F60" s="226"/>
      <c r="G60" s="229"/>
      <c r="H60" s="229"/>
      <c r="I60" s="229"/>
      <c r="J60" s="229"/>
      <c r="K60" s="229"/>
      <c r="L60" s="229"/>
    </row>
    <row r="61" customFormat="false" ht="15.75" hidden="false" customHeight="false" outlineLevel="0" collapsed="false">
      <c r="A61" s="224" t="s">
        <v>429</v>
      </c>
      <c r="B61" s="238" t="n">
        <v>37012</v>
      </c>
      <c r="C61" s="234" t="s">
        <v>518</v>
      </c>
      <c r="D61" s="227"/>
      <c r="E61" s="228" t="s">
        <v>420</v>
      </c>
      <c r="F61" s="226"/>
      <c r="G61" s="229"/>
      <c r="H61" s="229"/>
      <c r="I61" s="229"/>
      <c r="J61" s="229"/>
      <c r="K61" s="229"/>
      <c r="L61" s="229"/>
    </row>
    <row r="62" customFormat="false" ht="26.85" hidden="false" customHeight="false" outlineLevel="0" collapsed="false">
      <c r="A62" s="230" t="s">
        <v>422</v>
      </c>
      <c r="B62" s="48" t="s">
        <v>519</v>
      </c>
      <c r="C62" s="231" t="s">
        <v>520</v>
      </c>
      <c r="D62" s="47" t="s">
        <v>290</v>
      </c>
      <c r="E62" s="48" t="n">
        <v>314.16</v>
      </c>
      <c r="F62" s="235" t="s">
        <v>521</v>
      </c>
      <c r="G62" s="233" t="n">
        <v>72.16</v>
      </c>
      <c r="H62" s="233" t="n">
        <v>136.49</v>
      </c>
      <c r="I62" s="233" t="n">
        <v>22.49</v>
      </c>
      <c r="J62" s="233" t="n">
        <v>33.63</v>
      </c>
      <c r="K62" s="233" t="n">
        <v>23.61</v>
      </c>
      <c r="L62" s="233" t="n">
        <v>25.78</v>
      </c>
    </row>
    <row r="63" customFormat="false" ht="26.85" hidden="false" customHeight="false" outlineLevel="0" collapsed="false">
      <c r="A63" s="230" t="s">
        <v>422</v>
      </c>
      <c r="B63" s="48" t="s">
        <v>522</v>
      </c>
      <c r="C63" s="231" t="s">
        <v>523</v>
      </c>
      <c r="D63" s="47" t="s">
        <v>257</v>
      </c>
      <c r="E63" s="236" t="n">
        <v>6981.35</v>
      </c>
      <c r="F63" s="235" t="s">
        <v>524</v>
      </c>
      <c r="G63" s="237" t="n">
        <v>1603.58</v>
      </c>
      <c r="H63" s="237" t="n">
        <v>3033.06</v>
      </c>
      <c r="I63" s="233" t="n">
        <v>499.82</v>
      </c>
      <c r="J63" s="233" t="n">
        <v>747.29</v>
      </c>
      <c r="K63" s="233" t="n">
        <v>524.67</v>
      </c>
      <c r="L63" s="233" t="n">
        <v>572.93</v>
      </c>
    </row>
    <row r="64" customFormat="false" ht="15.75" hidden="false" customHeight="false" outlineLevel="0" collapsed="false">
      <c r="A64" s="230" t="s">
        <v>422</v>
      </c>
      <c r="B64" s="48" t="s">
        <v>525</v>
      </c>
      <c r="C64" s="231" t="s">
        <v>438</v>
      </c>
      <c r="D64" s="47" t="s">
        <v>290</v>
      </c>
      <c r="E64" s="48" t="n">
        <v>157.08</v>
      </c>
      <c r="F64" s="235" t="s">
        <v>526</v>
      </c>
      <c r="G64" s="233" t="n">
        <v>36.08</v>
      </c>
      <c r="H64" s="233" t="n">
        <v>68.24</v>
      </c>
      <c r="I64" s="233" t="n">
        <v>11.25</v>
      </c>
      <c r="J64" s="233" t="n">
        <v>16.81</v>
      </c>
      <c r="K64" s="233" t="n">
        <v>11.81</v>
      </c>
      <c r="L64" s="233" t="n">
        <v>12.89</v>
      </c>
    </row>
    <row r="65" customFormat="false" ht="26.85" hidden="false" customHeight="false" outlineLevel="0" collapsed="false">
      <c r="A65" s="230" t="s">
        <v>422</v>
      </c>
      <c r="B65" s="48" t="s">
        <v>527</v>
      </c>
      <c r="C65" s="231" t="s">
        <v>441</v>
      </c>
      <c r="D65" s="47" t="s">
        <v>290</v>
      </c>
      <c r="E65" s="48" t="n">
        <v>196.35</v>
      </c>
      <c r="F65" s="235" t="s">
        <v>528</v>
      </c>
      <c r="G65" s="233" t="n">
        <v>45.1</v>
      </c>
      <c r="H65" s="233" t="n">
        <v>85.3</v>
      </c>
      <c r="I65" s="233" t="n">
        <v>14.06</v>
      </c>
      <c r="J65" s="233" t="n">
        <v>21.02</v>
      </c>
      <c r="K65" s="233" t="n">
        <v>14.76</v>
      </c>
      <c r="L65" s="233" t="n">
        <v>16.11</v>
      </c>
    </row>
    <row r="66" customFormat="false" ht="15.75" hidden="false" customHeight="false" outlineLevel="0" collapsed="false">
      <c r="A66" s="230" t="s">
        <v>422</v>
      </c>
      <c r="B66" s="48" t="s">
        <v>529</v>
      </c>
      <c r="C66" s="231" t="s">
        <v>444</v>
      </c>
      <c r="D66" s="47" t="s">
        <v>445</v>
      </c>
      <c r="E66" s="236" t="n">
        <v>2356.21</v>
      </c>
      <c r="F66" s="235" t="s">
        <v>530</v>
      </c>
      <c r="G66" s="233" t="n">
        <v>541.21</v>
      </c>
      <c r="H66" s="237" t="n">
        <v>1023.66</v>
      </c>
      <c r="I66" s="233" t="n">
        <v>168.69</v>
      </c>
      <c r="J66" s="233" t="n">
        <v>252.21</v>
      </c>
      <c r="K66" s="233" t="n">
        <v>177.08</v>
      </c>
      <c r="L66" s="233" t="n">
        <v>193.36</v>
      </c>
    </row>
    <row r="67" customFormat="false" ht="15.75" hidden="false" customHeight="false" outlineLevel="0" collapsed="false">
      <c r="A67" s="224" t="s">
        <v>429</v>
      </c>
      <c r="B67" s="238" t="n">
        <v>37377</v>
      </c>
      <c r="C67" s="234" t="s">
        <v>531</v>
      </c>
      <c r="D67" s="227"/>
      <c r="E67" s="228" t="s">
        <v>420</v>
      </c>
      <c r="F67" s="226"/>
      <c r="G67" s="229"/>
      <c r="H67" s="229"/>
      <c r="I67" s="229"/>
      <c r="J67" s="229"/>
      <c r="K67" s="229"/>
      <c r="L67" s="229"/>
    </row>
    <row r="68" customFormat="false" ht="26.85" hidden="false" customHeight="false" outlineLevel="0" collapsed="false">
      <c r="A68" s="230" t="s">
        <v>422</v>
      </c>
      <c r="B68" s="48" t="s">
        <v>532</v>
      </c>
      <c r="C68" s="231" t="s">
        <v>520</v>
      </c>
      <c r="D68" s="47" t="s">
        <v>290</v>
      </c>
      <c r="E68" s="236" t="n">
        <v>1588.08</v>
      </c>
      <c r="F68" s="235" t="s">
        <v>533</v>
      </c>
      <c r="G68" s="233" t="n">
        <v>358.16</v>
      </c>
      <c r="H68" s="233" t="n">
        <v>682.44</v>
      </c>
      <c r="I68" s="233" t="n">
        <v>112.46</v>
      </c>
      <c r="J68" s="233" t="n">
        <v>197.51</v>
      </c>
      <c r="K68" s="233" t="n">
        <v>115.83</v>
      </c>
      <c r="L68" s="233" t="n">
        <v>121.68</v>
      </c>
    </row>
    <row r="69" customFormat="false" ht="26.85" hidden="false" customHeight="false" outlineLevel="0" collapsed="false">
      <c r="A69" s="230" t="s">
        <v>422</v>
      </c>
      <c r="B69" s="48" t="s">
        <v>534</v>
      </c>
      <c r="C69" s="231" t="s">
        <v>535</v>
      </c>
      <c r="D69" s="47" t="s">
        <v>476</v>
      </c>
      <c r="E69" s="236" t="n">
        <v>10587.22</v>
      </c>
      <c r="F69" s="232"/>
      <c r="G69" s="237" t="n">
        <v>2387.75</v>
      </c>
      <c r="H69" s="237" t="n">
        <v>4549.59</v>
      </c>
      <c r="I69" s="233" t="n">
        <v>749.73</v>
      </c>
      <c r="J69" s="237" t="n">
        <v>1316.76</v>
      </c>
      <c r="K69" s="233" t="n">
        <v>772.17</v>
      </c>
      <c r="L69" s="233" t="n">
        <v>811.22</v>
      </c>
    </row>
    <row r="70" customFormat="false" ht="15.75" hidden="false" customHeight="false" outlineLevel="0" collapsed="false">
      <c r="A70" s="230" t="s">
        <v>422</v>
      </c>
      <c r="B70" s="48" t="s">
        <v>536</v>
      </c>
      <c r="C70" s="231" t="s">
        <v>454</v>
      </c>
      <c r="D70" s="47" t="s">
        <v>290</v>
      </c>
      <c r="E70" s="48" t="n">
        <v>318.15</v>
      </c>
      <c r="F70" s="235" t="s">
        <v>537</v>
      </c>
      <c r="G70" s="233" t="n">
        <v>72.16</v>
      </c>
      <c r="H70" s="233" t="n">
        <v>136.49</v>
      </c>
      <c r="I70" s="233" t="n">
        <v>22.49</v>
      </c>
      <c r="J70" s="233" t="n">
        <v>39.5</v>
      </c>
      <c r="K70" s="233" t="n">
        <v>23.17</v>
      </c>
      <c r="L70" s="233" t="n">
        <v>24.34</v>
      </c>
    </row>
    <row r="71" customFormat="false" ht="15.75" hidden="false" customHeight="false" outlineLevel="0" collapsed="false">
      <c r="A71" s="230" t="s">
        <v>422</v>
      </c>
      <c r="B71" s="48" t="s">
        <v>538</v>
      </c>
      <c r="C71" s="231" t="s">
        <v>314</v>
      </c>
      <c r="D71" s="47" t="s">
        <v>290</v>
      </c>
      <c r="E71" s="48" t="n">
        <v>531.58</v>
      </c>
      <c r="F71" s="235" t="s">
        <v>539</v>
      </c>
      <c r="G71" s="233" t="n">
        <v>120.27</v>
      </c>
      <c r="H71" s="233" t="n">
        <v>227.48</v>
      </c>
      <c r="I71" s="233" t="n">
        <v>37.49</v>
      </c>
      <c r="J71" s="233" t="n">
        <v>67.8</v>
      </c>
      <c r="K71" s="233" t="n">
        <v>38.46</v>
      </c>
      <c r="L71" s="233" t="n">
        <v>40.08</v>
      </c>
    </row>
    <row r="72" customFormat="false" ht="15.75" hidden="false" customHeight="false" outlineLevel="0" collapsed="false">
      <c r="A72" s="230" t="s">
        <v>422</v>
      </c>
      <c r="B72" s="48" t="s">
        <v>540</v>
      </c>
      <c r="C72" s="231" t="s">
        <v>152</v>
      </c>
      <c r="D72" s="47" t="s">
        <v>257</v>
      </c>
      <c r="E72" s="236" t="n">
        <v>6981.35</v>
      </c>
      <c r="F72" s="232"/>
      <c r="G72" s="237" t="n">
        <v>1603.58</v>
      </c>
      <c r="H72" s="237" t="n">
        <v>3033.06</v>
      </c>
      <c r="I72" s="233" t="n">
        <v>499.82</v>
      </c>
      <c r="J72" s="233" t="n">
        <v>747.29</v>
      </c>
      <c r="K72" s="233" t="n">
        <v>524.67</v>
      </c>
      <c r="L72" s="233" t="n">
        <v>572.93</v>
      </c>
    </row>
    <row r="73" customFormat="false" ht="26.85" hidden="false" customHeight="false" outlineLevel="0" collapsed="false">
      <c r="A73" s="230" t="s">
        <v>422</v>
      </c>
      <c r="B73" s="48" t="s">
        <v>541</v>
      </c>
      <c r="C73" s="231" t="s">
        <v>441</v>
      </c>
      <c r="D73" s="47" t="s">
        <v>290</v>
      </c>
      <c r="E73" s="236" t="n">
        <v>2573.27</v>
      </c>
      <c r="F73" s="232"/>
      <c r="G73" s="233" t="n">
        <v>580.8</v>
      </c>
      <c r="H73" s="237" t="n">
        <v>1105.55</v>
      </c>
      <c r="I73" s="233" t="n">
        <v>182.18</v>
      </c>
      <c r="J73" s="233" t="n">
        <v>319.97</v>
      </c>
      <c r="K73" s="233" t="n">
        <v>187.64</v>
      </c>
      <c r="L73" s="233" t="n">
        <v>197.13</v>
      </c>
    </row>
    <row r="74" customFormat="false" ht="15.75" hidden="false" customHeight="false" outlineLevel="0" collapsed="false">
      <c r="A74" s="230" t="s">
        <v>422</v>
      </c>
      <c r="B74" s="48" t="s">
        <v>542</v>
      </c>
      <c r="C74" s="231" t="s">
        <v>444</v>
      </c>
      <c r="D74" s="47" t="s">
        <v>445</v>
      </c>
      <c r="E74" s="236" t="n">
        <v>8646.22</v>
      </c>
      <c r="F74" s="235" t="s">
        <v>543</v>
      </c>
      <c r="G74" s="237" t="n">
        <v>1955.37</v>
      </c>
      <c r="H74" s="237" t="n">
        <v>3712.5</v>
      </c>
      <c r="I74" s="233" t="n">
        <v>611.75</v>
      </c>
      <c r="J74" s="237" t="n">
        <v>1074.44</v>
      </c>
      <c r="K74" s="233" t="n">
        <v>630.16</v>
      </c>
      <c r="L74" s="233" t="n">
        <v>662</v>
      </c>
    </row>
    <row r="75" customFormat="false" ht="15.75" hidden="false" customHeight="false" outlineLevel="0" collapsed="false">
      <c r="A75" s="224" t="s">
        <v>421</v>
      </c>
      <c r="B75" s="225" t="n">
        <v>45809</v>
      </c>
      <c r="C75" s="234" t="s">
        <v>224</v>
      </c>
      <c r="D75" s="227"/>
      <c r="E75" s="228" t="s">
        <v>420</v>
      </c>
      <c r="F75" s="226"/>
      <c r="G75" s="229"/>
      <c r="H75" s="229"/>
      <c r="I75" s="229"/>
      <c r="J75" s="229"/>
      <c r="K75" s="229"/>
      <c r="L75" s="229"/>
    </row>
    <row r="76" customFormat="false" ht="15.75" hidden="false" customHeight="false" outlineLevel="0" collapsed="false">
      <c r="A76" s="230" t="s">
        <v>422</v>
      </c>
      <c r="B76" s="48" t="s">
        <v>544</v>
      </c>
      <c r="C76" s="231" t="s">
        <v>159</v>
      </c>
      <c r="D76" s="47" t="s">
        <v>317</v>
      </c>
      <c r="E76" s="236" t="n">
        <v>1593.45</v>
      </c>
      <c r="F76" s="235" t="s">
        <v>545</v>
      </c>
      <c r="G76" s="233" t="n">
        <v>848.67</v>
      </c>
      <c r="H76" s="233" t="n">
        <v>451.19</v>
      </c>
      <c r="I76" s="233" t="n">
        <v>69.02</v>
      </c>
      <c r="J76" s="233" t="n">
        <v>120.89</v>
      </c>
      <c r="K76" s="233" t="n">
        <v>17.82</v>
      </c>
      <c r="L76" s="233" t="n">
        <v>85.86</v>
      </c>
    </row>
    <row r="77" customFormat="false" ht="15.75" hidden="false" customHeight="false" outlineLevel="0" collapsed="false">
      <c r="A77" s="230" t="s">
        <v>422</v>
      </c>
      <c r="B77" s="48" t="s">
        <v>546</v>
      </c>
      <c r="C77" s="231" t="s">
        <v>363</v>
      </c>
      <c r="D77" s="47" t="s">
        <v>317</v>
      </c>
      <c r="E77" s="48" t="n">
        <v>744.27</v>
      </c>
      <c r="F77" s="235" t="s">
        <v>547</v>
      </c>
      <c r="G77" s="233" t="n">
        <v>250.52</v>
      </c>
      <c r="H77" s="233" t="n">
        <v>46.71</v>
      </c>
      <c r="I77" s="233" t="n">
        <v>24</v>
      </c>
      <c r="J77" s="233" t="n">
        <v>335.45</v>
      </c>
      <c r="K77" s="233" t="n">
        <v>24.67</v>
      </c>
      <c r="L77" s="233" t="n">
        <v>62.92</v>
      </c>
    </row>
    <row r="78" customFormat="false" ht="15.75" hidden="false" customHeight="false" outlineLevel="0" collapsed="false">
      <c r="A78" s="230" t="s">
        <v>422</v>
      </c>
      <c r="B78" s="48" t="s">
        <v>548</v>
      </c>
      <c r="C78" s="231" t="s">
        <v>364</v>
      </c>
      <c r="D78" s="47" t="s">
        <v>317</v>
      </c>
      <c r="E78" s="48" t="n">
        <v>16</v>
      </c>
      <c r="F78" s="232"/>
      <c r="G78" s="233" t="n">
        <v>5</v>
      </c>
      <c r="H78" s="233"/>
      <c r="I78" s="233"/>
      <c r="J78" s="233" t="n">
        <v>8</v>
      </c>
      <c r="K78" s="233" t="n">
        <v>1</v>
      </c>
      <c r="L78" s="233" t="n">
        <v>2</v>
      </c>
    </row>
    <row r="79" customFormat="false" ht="15.75" hidden="false" customHeight="false" outlineLevel="0" collapsed="false">
      <c r="A79" s="230" t="s">
        <v>422</v>
      </c>
      <c r="B79" s="48" t="s">
        <v>549</v>
      </c>
      <c r="C79" s="231" t="s">
        <v>166</v>
      </c>
      <c r="D79" s="47" t="s">
        <v>317</v>
      </c>
      <c r="E79" s="48" t="n">
        <v>83</v>
      </c>
      <c r="F79" s="232"/>
      <c r="G79" s="233" t="n">
        <v>20</v>
      </c>
      <c r="H79" s="233" t="n">
        <v>24</v>
      </c>
      <c r="I79" s="233" t="n">
        <v>4</v>
      </c>
      <c r="J79" s="233" t="n">
        <v>23</v>
      </c>
      <c r="K79" s="233" t="n">
        <v>4</v>
      </c>
      <c r="L79" s="233" t="n">
        <v>8</v>
      </c>
    </row>
    <row r="80" customFormat="false" ht="15.75" hidden="false" customHeight="false" outlineLevel="0" collapsed="false">
      <c r="A80" s="230" t="s">
        <v>422</v>
      </c>
      <c r="B80" s="48" t="s">
        <v>550</v>
      </c>
      <c r="C80" s="231" t="s">
        <v>365</v>
      </c>
      <c r="D80" s="47" t="s">
        <v>317</v>
      </c>
      <c r="E80" s="48" t="n">
        <v>67</v>
      </c>
      <c r="F80" s="232"/>
      <c r="G80" s="233" t="n">
        <v>15</v>
      </c>
      <c r="H80" s="233" t="n">
        <v>24</v>
      </c>
      <c r="I80" s="233" t="n">
        <v>4</v>
      </c>
      <c r="J80" s="233" t="n">
        <v>15</v>
      </c>
      <c r="K80" s="233" t="n">
        <v>3</v>
      </c>
      <c r="L80" s="233" t="n">
        <v>6</v>
      </c>
    </row>
    <row r="81" customFormat="false" ht="15.75" hidden="false" customHeight="false" outlineLevel="0" collapsed="false">
      <c r="A81" s="230" t="s">
        <v>422</v>
      </c>
      <c r="B81" s="48" t="s">
        <v>551</v>
      </c>
      <c r="C81" s="231" t="s">
        <v>552</v>
      </c>
      <c r="D81" s="47" t="s">
        <v>553</v>
      </c>
      <c r="E81" s="48" t="n">
        <v>475</v>
      </c>
      <c r="F81" s="232"/>
      <c r="G81" s="233" t="n">
        <v>475</v>
      </c>
      <c r="H81" s="233"/>
      <c r="I81" s="233"/>
      <c r="J81" s="233"/>
      <c r="K81" s="233"/>
      <c r="L81" s="233"/>
    </row>
    <row r="82" customFormat="false" ht="15.75" hidden="false" customHeight="false" outlineLevel="0" collapsed="false">
      <c r="A82" s="224" t="s">
        <v>421</v>
      </c>
      <c r="B82" s="225" t="n">
        <v>45839</v>
      </c>
      <c r="C82" s="234" t="s">
        <v>172</v>
      </c>
      <c r="D82" s="227"/>
      <c r="E82" s="228" t="s">
        <v>420</v>
      </c>
      <c r="F82" s="226"/>
      <c r="G82" s="229"/>
      <c r="H82" s="229"/>
      <c r="I82" s="229"/>
      <c r="J82" s="229"/>
      <c r="K82" s="229"/>
      <c r="L82" s="229"/>
    </row>
    <row r="83" customFormat="false" ht="15.75" hidden="false" customHeight="false" outlineLevel="0" collapsed="false">
      <c r="A83" s="230" t="s">
        <v>422</v>
      </c>
      <c r="B83" s="48" t="s">
        <v>554</v>
      </c>
      <c r="C83" s="231" t="s">
        <v>172</v>
      </c>
      <c r="D83" s="47" t="s">
        <v>237</v>
      </c>
      <c r="E83" s="48" t="n">
        <v>1</v>
      </c>
      <c r="F83" s="232"/>
      <c r="G83" s="233"/>
      <c r="H83" s="233"/>
      <c r="I83" s="233" t="n">
        <v>1</v>
      </c>
      <c r="J83" s="233"/>
      <c r="K83" s="233"/>
      <c r="L83" s="233"/>
    </row>
    <row r="84" customFormat="false" ht="15.75" hidden="false" customHeight="false" outlineLevel="0" collapsed="false">
      <c r="A84" s="239" t="s">
        <v>416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</row>
    <row r="85" customFormat="false" ht="15.75" hidden="false" customHeight="false" outlineLevel="0" collapsed="false">
      <c r="A85" s="127"/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27"/>
    </row>
  </sheetData>
  <mergeCells count="1">
    <mergeCell ref="B3:E3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LibreOffice/25.2.1.2$Windows_X86_64 LibreOffice_project/d3abf4aee5fd705e4a92bba33a32f40bc4e56f49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2025-03-21T14:23:55Z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