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<sst xmlns="http://schemas.openxmlformats.org/spreadsheetml/2006/main" count="467" uniqueCount="304">
  <si>
    <t xml:space="preserve">Obra</t>
  </si>
  <si>
    <t xml:space="preserve">Bancos</t>
  </si>
  <si>
    <t xml:space="preserve">B.D.I.</t>
  </si>
  <si>
    <t xml:space="preserve">Encargos Sociais</t>
  </si>
  <si>
    <t xml:space="preserve">AMBULATÓRIO INDÍGENA </t>
  </si>
  <si>
    <t xml:space="preserve">SINAPI - 09/2025 - Rio Grande do Sul
SBC - 10/2025 - Rio Grande do Sul
SICRO3 - 07/2025 - Rio Grande do Sul
ORSE - 08/2025 - Sergipe
SEDOP - 10/2025 - Pará
SEINFRA - 028 - Ceará
SETOP - 07/2025 - Minas Gerais
IOPES - 07/2025 - Espírito Santo
SIURB - 07/2025 - São Paulo
SIURB INFRA - 07/2025 - São Paulo
SUDECAP - 07/2025 - Minas Gerais
CPOS/CDHU - 09/2025 - São Paulo
FDE - 07/2025 - São Paulo
AGESUL - 06/2025 - Mato Grosso do Sul
AGETOP CIVIL - 06/2025 - Goiás
AGETOP RODOVIARIA - 06/2025 - Goiás
CAEMA - 12/2019 - Maranhão
EMBASA - 06/2025 - sem_encargos
CAERN - 07/2025 - Rio Grande do Norte
COMPESA - 07/2024 - Pernambuco
EMOP - 09/2025 - Rio de Janeiro
DERPR - 03/2025 - Paraná
SCO - 09/2025 - Rio de Janeiro
</t>
  </si>
  <si>
    <t xml:space="preserve">Desonerado: embutido nos preços unitário dos insumos de mão de obra, de acordo com as bases.</t>
  </si>
  <si>
    <t xml:space="preserve">Orçamento Sintético com Fórmulas</t>
  </si>
  <si>
    <t xml:space="preserve">Valor Final do Orçamento</t>
  </si>
  <si>
    <t xml:space="preserve">BDI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</si>
  <si>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</si>
  <si>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</si>
  <si>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</si>
  <si>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</si>
  <si>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</si>
  <si>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</si>
  <si>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</si>
  <si>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</si>
  <si>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</si>
  <si>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</si>
  <si>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 1 </t>
  </si>
  <si>
    <t xml:space="preserve">  </t>
  </si>
  <si>
    <t xml:space="preserve">SERVIÇOS PRELIMINARES</t>
  </si>
  <si>
    <t xml:space="preserve"> 1.1 </t>
  </si>
  <si>
    <t xml:space="preserve"> 105009 </t>
  </si>
  <si>
    <t xml:space="preserve">SINAPI</t>
  </si>
  <si>
    <t xml:space="preserve">LOCAÇÃO CONVENCIONAL DE OBRA, UTILIZANDO GABARITO DE TÁBUAS CORRIDAS PONTALETADAS A CADA 1,50M - 2 UTILIZAÇÕES. AF_03/2024</t>
  </si>
  <si>
    <t xml:space="preserve">M</t>
  </si>
  <si>
    <t xml:space="preserve"> 2 </t>
  </si>
  <si>
    <t xml:space="preserve">FUNDAÇÃO</t>
  </si>
  <si>
    <t xml:space="preserve"> 2.1 </t>
  </si>
  <si>
    <t xml:space="preserve"> 97102 </t>
  </si>
  <si>
    <t xml:space="preserve">EXECUÇÃO DE RADIER, ESPESSURA DE 15 CM, FCK = 30 MPA, COM USO DE FORMAS EM MADEIRA SERRADA. AF_09/2021</t>
  </si>
  <si>
    <t xml:space="preserve">m²</t>
  </si>
  <si>
    <t xml:space="preserve"> 2.2 </t>
  </si>
  <si>
    <t xml:space="preserve"> 97087 </t>
  </si>
  <si>
    <t xml:space="preserve">CAMADA SEPARADORA PARA EXECUÇÃO DE RADIER, PISO DE CONCRETO OU LAJE SOBRE SOLO, EM LONA PLÁSTICA. AF_09/2021</t>
  </si>
  <si>
    <t xml:space="preserve"> 3 </t>
  </si>
  <si>
    <t xml:space="preserve">BANHEIRO</t>
  </si>
  <si>
    <t xml:space="preserve"> 3.1 </t>
  </si>
  <si>
    <t xml:space="preserve"> 103368 </t>
  </si>
  <si>
    <t xml:space="preserve">ALVENARIA DE VEDAÇÃO DE BLOCOS CERÂMICOS FURADOS NA HORIZONTAL DE 14X19X39 CM (ESPESSURA 14 CM) E ARGAMASSA DE ASSENTAMENTO COM PREPARO EM BETONEIRA. AF_12/2021</t>
  </si>
  <si>
    <t xml:space="preserve"> 3.2 </t>
  </si>
  <si>
    <t xml:space="preserve"> 87904 </t>
  </si>
  <si>
    <t xml:space="preserve">CHAPISCO APLICADO EM ALVENARIA (COM PRESENÇA DE VÃOS) E ESTRUTURAS DE CONCRETO DE FACHADA, COM COLHER DE PEDREIRO. ARGAMASSA TRAÇO 1:3 COM PREPARO MANUAL. AF_10/2022</t>
  </si>
  <si>
    <t xml:space="preserve"> 3.3 </t>
  </si>
  <si>
    <t xml:space="preserve"> 87777 </t>
  </si>
  <si>
    <t xml:space="preserve">EMBOÇO OU MASSA ÚNICA EM ARGAMASSA TRAÇO 1:2:8, PREPARO MANUAL, APLICADA MANUALMENTE EM PANOS DE FACHADA COM PRESENÇA DE VÃOS, ESPESSURA DE 25 MM. AF_08/2022</t>
  </si>
  <si>
    <t xml:space="preserve"> 3.4 </t>
  </si>
  <si>
    <t xml:space="preserve"> 96135 </t>
  </si>
  <si>
    <t xml:space="preserve">APLICAÇÃO MANUAL DE MASSA ACRÍLICA EM PAREDES INTERNAS E EXTERNAS DE CASAS, DUAS DEMÃOS. AF_03/2024</t>
  </si>
  <si>
    <t xml:space="preserve"> 3.5 </t>
  </si>
  <si>
    <t xml:space="preserve"> 87273 </t>
  </si>
  <si>
    <t xml:space="preserve">REVESTIMENTO CERÂMICO PARA PAREDES INTERNAS COM PLACAS TIPO ESMALTADA DE DIMENSÕES 33X45 CM APLICADAS NA ALTURA INTEIRA DAS PAREDES. AF_02/2023_PE</t>
  </si>
  <si>
    <t xml:space="preserve"> 3.6 </t>
  </si>
  <si>
    <t xml:space="preserve">VIGA RESPALDO (15X20) CM</t>
  </si>
  <si>
    <t xml:space="preserve"> 3.6.1 </t>
  </si>
  <si>
    <t xml:space="preserve"> 94975 </t>
  </si>
  <si>
    <t xml:space="preserve">CONCRETO FCK = 15MPA, TRAÇO 1:3,4:3,5 (EM MASSA SECA DE CIMENTO/ AREIA MÉDIA/ BRITA 1) - PREPARO MANUAL. AF_05/2021</t>
  </si>
  <si>
    <t xml:space="preserve">m³</t>
  </si>
  <si>
    <t xml:space="preserve"> 3.6.2 </t>
  </si>
  <si>
    <t xml:space="preserve"> 89998 </t>
  </si>
  <si>
    <t xml:space="preserve">ARMAÇÃO DE CINTA DE ALVENARIA ESTRUTURAL; DIÂMETRO DE 10,0 MM. AF_09/2021</t>
  </si>
  <si>
    <t xml:space="preserve">KG</t>
  </si>
  <si>
    <t xml:space="preserve"> 4 </t>
  </si>
  <si>
    <t xml:space="preserve">ESTRUTURA MADEIRA</t>
  </si>
  <si>
    <t xml:space="preserve"> 4.1 </t>
  </si>
  <si>
    <t xml:space="preserve"> 105041 </t>
  </si>
  <si>
    <t xml:space="preserve">VIGA DE MADEIRA SERRADA, PINUS OU EQUIVALENTE DA REGIÃO, SEÇÃO RETANGULAR 7,5 X 10 CM. AF_03/2024</t>
  </si>
  <si>
    <t xml:space="preserve"> 5 </t>
  </si>
  <si>
    <t xml:space="preserve">PAREDES E PAINÉIS</t>
  </si>
  <si>
    <t xml:space="preserve"> 5.1 </t>
  </si>
  <si>
    <t xml:space="preserve"> 060215 </t>
  </si>
  <si>
    <t xml:space="preserve">SEDOP</t>
  </si>
  <si>
    <t xml:space="preserve">PAREDE EM MADEIRA DE LEI REVESTIDA 2 FACES</t>
  </si>
  <si>
    <t xml:space="preserve"> 6 </t>
  </si>
  <si>
    <t xml:space="preserve">REVESTIMENTOS DE PISO</t>
  </si>
  <si>
    <t xml:space="preserve"> 6.1 </t>
  </si>
  <si>
    <t xml:space="preserve"> 87257 </t>
  </si>
  <si>
    <t xml:space="preserve">REVESTIMENTO CERÂMICO PARA PISO COM PLACAS TIPO ESMALTADA DE DIMENSÕES 60X60 CM APLICADA EM AMBIENTES DE ÁREA MAIOR QUE 10 M2. AF_02/2023_PE</t>
  </si>
  <si>
    <t xml:space="preserve"> 6.2 </t>
  </si>
  <si>
    <t xml:space="preserve"> 87255 </t>
  </si>
  <si>
    <t xml:space="preserve">REVESTIMENTO CERÂMICO PARA PISO COM PLACAS TIPO ESMALTADA DE DIMENSÕES 60X60 CM APLICADA EM AMBIENTES DE ÁREA MENOR QUE 5 M2. AF_02/2023_PE</t>
  </si>
  <si>
    <t xml:space="preserve"> 7 </t>
  </si>
  <si>
    <t xml:space="preserve">COBERTURA/FORRO</t>
  </si>
  <si>
    <t xml:space="preserve"> 7.1 </t>
  </si>
  <si>
    <t xml:space="preserve"> 92560 </t>
  </si>
  <si>
    <t xml:space="preserve">FABRICAÇÃO E INSTALAÇÃO DE TESOURA INTEIRA EM MADEIRA NÃO APARELHADA, VÃO DE 8 M, PARA TELHA ONDULADA DE FIBROCIMENTO, METÁLICA, PLÁSTICA OU TERMOACÚSTICA, INCLUSO IÇAMENTO. AF_07/2019</t>
  </si>
  <si>
    <t xml:space="preserve">UN</t>
  </si>
  <si>
    <t xml:space="preserve"> 7.2 </t>
  </si>
  <si>
    <t xml:space="preserve"> 92543 </t>
  </si>
  <si>
    <t xml:space="preserve">TRAMA DE MADEIRA COMPOSTA POR TERÇAS PARA TELHADOS DE ATÉ 2 ÁGUAS PARA TELHA ONDULADA DE FIBROCIMENTO, METÁLICA, PLÁSTICA OU TERMOACÚSTICA, INCLUSO TRANSPORTE VERTICAL. AF_07/2019</t>
  </si>
  <si>
    <t xml:space="preserve"> 7.3 </t>
  </si>
  <si>
    <t xml:space="preserve"> C2445 </t>
  </si>
  <si>
    <t xml:space="preserve">SEINFRA</t>
  </si>
  <si>
    <t xml:space="preserve">TELHA DE FIBROCIMENTO ONDULADA E=6mm , INCLINAÇÃO 27%</t>
  </si>
  <si>
    <t xml:space="preserve"> 7.4 </t>
  </si>
  <si>
    <t xml:space="preserve"> 94223 </t>
  </si>
  <si>
    <t xml:space="preserve">CUMEEIRA PARA TELHA DE FIBROCIMENTO ONDULADA E = 6 MM, INCLUSO ACESSÓRIOS DE FIXAÇÃO E IÇAMENTO. AF_07/2019</t>
  </si>
  <si>
    <t xml:space="preserve"> 7.5 </t>
  </si>
  <si>
    <t xml:space="preserve"> 96122 </t>
  </si>
  <si>
    <t xml:space="preserve">ACABAMENTOS PARA FORRO (RODA-FORRO EM MADEIRA PINUS). AF_08/2023</t>
  </si>
  <si>
    <t xml:space="preserve"> 7.6 </t>
  </si>
  <si>
    <t xml:space="preserve"> C2998 </t>
  </si>
  <si>
    <t xml:space="preserve">FORRO DE LAMBRI DE MADEIRA (7x1)cm - BEIRAL</t>
  </si>
  <si>
    <t xml:space="preserve"> 7.7 </t>
  </si>
  <si>
    <t xml:space="preserve"> 96112 </t>
  </si>
  <si>
    <t xml:space="preserve">FORRO EM MADEIRA PINUS, PARA AMBIENTES RESIDENCIAIS, INCLUSIVE ESTRUTURA UNIDIRECIONAL DE FIXAÇÃO. AF_08/2023</t>
  </si>
  <si>
    <t xml:space="preserve"> 8 </t>
  </si>
  <si>
    <t xml:space="preserve">ESQUADRIAS</t>
  </si>
  <si>
    <t xml:space="preserve"> 8.1 </t>
  </si>
  <si>
    <t xml:space="preserve"> 90822 </t>
  </si>
  <si>
    <t xml:space="preserve">PORTA DE MADEIRA PARA PINTURA, SEMI-OCA (LEVE OU MÉDIA), 80X210CM, ESPESSURA DE 3,5CM, INCLUSO DOBRADIÇAS - FORNECIMENTO E INSTALAÇÃO. AF_12/2019</t>
  </si>
  <si>
    <t xml:space="preserve"> 8.2 </t>
  </si>
  <si>
    <t xml:space="preserve"> 90825 </t>
  </si>
  <si>
    <t xml:space="preserve">PORTA DE MADEIRA, MACIÇA (PESADA OU SUPERPESADA), 90X210CM, ESPESSURA DE 3,5CM, INCLUSO DOBRADIÇAS - FORNECIMENTO E INSTALAÇÃO. AF_12/2019</t>
  </si>
  <si>
    <t xml:space="preserve"> 8.3 </t>
  </si>
  <si>
    <t xml:space="preserve"> 090303 </t>
  </si>
  <si>
    <t xml:space="preserve">ESQUADRIA MADEIRA PINUS/EUCALIPTO/ TAUARI OU EQUIVALENTE,  VENEZIANAS MOVEIS C/ CAIXILHO SIMPLES, PARA VIDROS 5MM E ALIZAR - FORNECIMENTO E INSTALAÇÃO.</t>
  </si>
  <si>
    <t xml:space="preserve"> 8.4 </t>
  </si>
  <si>
    <t xml:space="preserve"> 94559 </t>
  </si>
  <si>
    <t xml:space="preserve">JANELA DE AÇO TIPO BASCULANTE, PARA VIDROS (VIDROS NÃO INCLUSOS), BATENTE/ REQUADRO INCLUSO (6,5 A 14 CM), DIMENSÕES 100X60 CM, COM COM PINTURA ANTICORROSIVA, SEM ACABAMENTO, COM FERRAGENS, FIXAÇÃO COM ARGAMASSA, EXCLUSIVE CONTRAMARCO - FORNECIMENTO E INSTALAÇÃO. AF_11/2024</t>
  </si>
  <si>
    <t xml:space="preserve"> 8.5 </t>
  </si>
  <si>
    <t xml:space="preserve"> 14001004 </t>
  </si>
  <si>
    <t xml:space="preserve">SIURB</t>
  </si>
  <si>
    <t xml:space="preserve">VIDRO LISO COMUM, TRANSPARENTE INCOLOR - ESPESSURA 5MM</t>
  </si>
  <si>
    <t xml:space="preserve"> 9 </t>
  </si>
  <si>
    <t xml:space="preserve">PINTURA</t>
  </si>
  <si>
    <t xml:space="preserve"> 9.1 </t>
  </si>
  <si>
    <t xml:space="preserve"> 88485 </t>
  </si>
  <si>
    <t xml:space="preserve">FUNDO SELADOR ACRÍLICO, APLICAÇÃO MANUAL EM PAREDE, UMA DEMÃO. AF_04/2023</t>
  </si>
  <si>
    <t xml:space="preserve"> 9.2 </t>
  </si>
  <si>
    <t xml:space="preserve"> 104641 </t>
  </si>
  <si>
    <t xml:space="preserve">PINTURA LÁTEX ACRÍLICA ECONÔMICA, APLICAÇÃO MANUAL EM PAREDES, DUAS DEMÃOS. AF_04/2023</t>
  </si>
  <si>
    <t xml:space="preserve"> 9.3 </t>
  </si>
  <si>
    <t xml:space="preserve"> 102223 </t>
  </si>
  <si>
    <t xml:space="preserve">PINTURA VERNIZ (INCOLOR) ALQUÍDICO EM MADEIRA, USO  EXTERNO, 3 DEMÃOS. AF_01/2021- INCLUSO BEIRAL</t>
  </si>
  <si>
    <t xml:space="preserve"> 9.4 </t>
  </si>
  <si>
    <t xml:space="preserve"> 102209 </t>
  </si>
  <si>
    <t xml:space="preserve">PINTURA TINTA DE ACABAMENTO (PIGMENTADA) ESMALTE SINTÉTICO ACETINADO EM MADEIRA, 1 DEMÃO. AF_01/2021 - ESQUADRIAS</t>
  </si>
  <si>
    <t xml:space="preserve"> 9.5 </t>
  </si>
  <si>
    <t xml:space="preserve"> 104640 </t>
  </si>
  <si>
    <t xml:space="preserve">PINTURA LÁTEX ACRÍLICA STANDARD, APLICAÇÃO MANUAL EM TETO, DUAS DEMÃOS. AF_04/2023</t>
  </si>
  <si>
    <t xml:space="preserve"> 10 </t>
  </si>
  <si>
    <t xml:space="preserve">INSTALAÇÕES ELÉTRICAS</t>
  </si>
  <si>
    <t xml:space="preserve"> 10.1 </t>
  </si>
  <si>
    <t xml:space="preserve"> 91854 </t>
  </si>
  <si>
    <t xml:space="preserve">ELETRODUTO FLEXÍVEL CORRUGADO, PVC, DN 25 MM (3/4"), PARA CIRCUITOS TERMINAIS - FORNECIMENTO E INSTALAÇÃO. AF_03/2023</t>
  </si>
  <si>
    <t xml:space="preserve"> 10.2 </t>
  </si>
  <si>
    <t xml:space="preserve"> 97667 </t>
  </si>
  <si>
    <t xml:space="preserve">ELETRODUTO FLEXÍVEL CORRUGADO, PEAD, DN 50 (1 1/2"), PARA REDE ENTERRADA DE DISTRIBUIÇÃO DE ENERGIA ELÉTRICA - FORNECIMENTO E INSTALAÇÃO. AF_12/2021</t>
  </si>
  <si>
    <t xml:space="preserve"> 10.3 </t>
  </si>
  <si>
    <t xml:space="preserve"> 100910 </t>
  </si>
  <si>
    <t xml:space="preserve">LUMINÁRIA TIPO CALHA, DE SOBREPOR, COM 2 LÂMPADAS TUBULARES LED DE 18 W, SEM REATOR - FORNECIMENTO E INSTALAÇÃO. AF_09/2024</t>
  </si>
  <si>
    <t xml:space="preserve"> 10.4 </t>
  </si>
  <si>
    <t xml:space="preserve"> 100903 </t>
  </si>
  <si>
    <t xml:space="preserve">LÂMPADA TUBULAR LED DE 18/20 W, COM SOQUETE, BASE G13 - FORNECIMENTO E INSTALAÇÃO. AF_09/2024_PS</t>
  </si>
  <si>
    <t xml:space="preserve"> 10.5 </t>
  </si>
  <si>
    <t xml:space="preserve"> 91931 </t>
  </si>
  <si>
    <t xml:space="preserve">CABO DE COBRE FLEXÍVEL ISOLADO, 6 MM², ANTI-CHAMA 0,6/1,0 KV, PARA CIRCUITOS TERMINAIS - FORNECIMENTO E INSTALAÇÃO. AF_03/2023</t>
  </si>
  <si>
    <t xml:space="preserve"> 10.6 </t>
  </si>
  <si>
    <t xml:space="preserve"> 91926 </t>
  </si>
  <si>
    <t xml:space="preserve">CABO DE COBRE FLEXÍVEL ISOLADO, 2,5 MM², ANTI-CHAMA 450/750 V, PARA CIRCUITOS TERMINAIS - FORNECIMENTO E INSTALAÇÃO. AF_03/2023</t>
  </si>
  <si>
    <t xml:space="preserve"> 10.7 </t>
  </si>
  <si>
    <t xml:space="preserve"> 96985 </t>
  </si>
  <si>
    <t xml:space="preserve">HASTE DE ATERRAMENTO, DIÂMETRO 5/8", COM 3 METROS - FORNECIMENTO E INSTALAÇÃO. AF_08/2023</t>
  </si>
  <si>
    <t xml:space="preserve"> 10.8 </t>
  </si>
  <si>
    <t xml:space="preserve"> 92008 </t>
  </si>
  <si>
    <t xml:space="preserve">TOMADA BAIXA DE EMBUTIR (2 MÓDULOS), 2P+T 10 A, INCLUINDO SUPORTE E PLACA - FORNECIMENTO E INSTALAÇÃO. AF_03/2023</t>
  </si>
  <si>
    <t xml:space="preserve"> 10.9 </t>
  </si>
  <si>
    <t xml:space="preserve"> 91993 </t>
  </si>
  <si>
    <t xml:space="preserve">TOMADA ALTA DE EMBUTIR (1 MÓDULO), 2P+T 20 A, INCLUINDO SUPORTE E PLACA - FORNECIMENTO E INSTALAÇÃO. AF_03/2023</t>
  </si>
  <si>
    <t xml:space="preserve"> 10.10 </t>
  </si>
  <si>
    <t xml:space="preserve"> 91957 </t>
  </si>
  <si>
    <t xml:space="preserve">INTERRUPTOR SIMPLES (1 MÓDULO) COM INTERRUPTOR PARALELO (1 MÓDULO), 10A/250V, INCLUINDO SUPORTE E PLACA - FORNECIMENTO E INSTALAÇÃO. AF_03/2023</t>
  </si>
  <si>
    <t xml:space="preserve"> 10.11 </t>
  </si>
  <si>
    <t xml:space="preserve"> 93653 </t>
  </si>
  <si>
    <t xml:space="preserve">DISJUNTOR MONOPOLAR TIPO DIN, CORRENTE NOMINAL DE 10A - FORNECIMENTO E INSTALAÇÃO. AF_07/2025</t>
  </si>
  <si>
    <t xml:space="preserve"> 10.12 </t>
  </si>
  <si>
    <t xml:space="preserve"> 93654 </t>
  </si>
  <si>
    <t xml:space="preserve">DISJUNTOR MONOPOLAR TIPO DIN, CORRENTE NOMINAL DE 16A - FORNECIMENTO E INSTALAÇÃO. AF_07/2025</t>
  </si>
  <si>
    <t xml:space="preserve"> 10.13 </t>
  </si>
  <si>
    <t xml:space="preserve"> 93658 </t>
  </si>
  <si>
    <t xml:space="preserve">DISJUNTOR MONOPOLAR TIPO DIN, CORRENTE NOMINAL DE 40A - FORNECIMENTO E INSTALAÇÃO. AF_07/2025</t>
  </si>
  <si>
    <t xml:space="preserve"> 10.14 </t>
  </si>
  <si>
    <t xml:space="preserve"> 106028 </t>
  </si>
  <si>
    <t xml:space="preserve">DISPOSITIVO DPS 40KA-175V OU 275V - FORNECIMENTO E INSTALAÇÃO. AF_07/2025</t>
  </si>
  <si>
    <t xml:space="preserve"> 10.15 </t>
  </si>
  <si>
    <t xml:space="preserve"> 93675 </t>
  </si>
  <si>
    <t xml:space="preserve">DISJUNTOR BIPOLAR TIPO DR, CORRENTE NOMINAL DE 40A - FORNECIMENTO E INSTALAÇÃO. AF_07/2025</t>
  </si>
  <si>
    <t xml:space="preserve"> 10.16 </t>
  </si>
  <si>
    <t xml:space="preserve"> 101879 </t>
  </si>
  <si>
    <t xml:space="preserve">QUADRO DE DISTRIBUIÇÃO DE ENERGIA EM CHAPA DE AÇO GALVANIZADO, DE EMBUTIR, COM BARRAMENTO TRIFÁSICO, PARA 24 DISJUNTORES DIN 100A - FORNECIMENTO E INSTALAÇÃO. AF_07/2025</t>
  </si>
  <si>
    <t xml:space="preserve"> 10.17 </t>
  </si>
  <si>
    <t xml:space="preserve"> 101886 </t>
  </si>
  <si>
    <t xml:space="preserve">CABO DE COBRE ISOLADO, 16 MM², ANTI-CHAMA 450/750 V, INSTALADO EM ELETROCALHA OU PERFILADO - FORNECIMENTO E INSTALAÇÃO. AF_07/2025</t>
  </si>
  <si>
    <t xml:space="preserve"> 11 </t>
  </si>
  <si>
    <t xml:space="preserve">INSTALAÇÕES HIDROSSANITÁRIAS</t>
  </si>
  <si>
    <t xml:space="preserve"> 11.1 </t>
  </si>
  <si>
    <t xml:space="preserve">ÁGUA</t>
  </si>
  <si>
    <t xml:space="preserve"> 11.1.1 </t>
  </si>
  <si>
    <t xml:space="preserve"> 94648 </t>
  </si>
  <si>
    <t xml:space="preserve">TUBO, PVC, SOLDÁVEL, DE 25MM, INSTALADO EM RESERVAÇÃO PREDIAL DE ÁGUA - FORNECIMENTO E INSTALAÇÃO. AF_04/2024</t>
  </si>
  <si>
    <t xml:space="preserve"> 11.1.2 </t>
  </si>
  <si>
    <t xml:space="preserve"> 94656 </t>
  </si>
  <si>
    <t xml:space="preserve">ADAPTADOR CURTO COM BOLSA E ROSCA PARA REGISTRO, PVC, SOLDÁVEL, DN 25 MM X 3/4", INSTALADO EM RESERVAÇÃO PREDIAL DE ÁGUA - FORNECIMENTO E INSTALAÇÃO. AF_04/2024</t>
  </si>
  <si>
    <t xml:space="preserve"> 11.1.3 </t>
  </si>
  <si>
    <t xml:space="preserve"> 89481 </t>
  </si>
  <si>
    <t xml:space="preserve">JOELHO 90 GRAUS, PVC, SOLDÁVEL, DN 25MM, INSTALADO EM PRUMADA DE ÁGUA - FORNECIMENTO E INSTALAÇÃO. AF_06/2022</t>
  </si>
  <si>
    <t xml:space="preserve"> 11.1.4 </t>
  </si>
  <si>
    <t xml:space="preserve"> 89617 </t>
  </si>
  <si>
    <t xml:space="preserve">TE, PVC, SOLDÁVEL, DN 25MM, INSTALADO EM PRUMADA DE ÁGUA - FORNECIMENTO E INSTALAÇÃO. AF_06/2022</t>
  </si>
  <si>
    <t xml:space="preserve"> 11.1.5 </t>
  </si>
  <si>
    <t xml:space="preserve"> 86884 </t>
  </si>
  <si>
    <t xml:space="preserve">ENGATE FLEXÍVEL EM PLÁSTICO BRANCO, 1/2" X 30CM - FORNECIMENTO E INSTALAÇÃO. AF_01/2020</t>
  </si>
  <si>
    <t xml:space="preserve"> 11.1.6 </t>
  </si>
  <si>
    <t xml:space="preserve"> 86886 </t>
  </si>
  <si>
    <t xml:space="preserve">ENGATE FLEXÍVEL EM INOX, 1/2 X 30CM - FORNECIMENTO E INSTALAÇÃO. AF_01/2020</t>
  </si>
  <si>
    <t xml:space="preserve"> 11.1.7 </t>
  </si>
  <si>
    <t xml:space="preserve"> 90373 </t>
  </si>
  <si>
    <t xml:space="preserve">JOELHO 90 GRAUS COM BUCHA DE LATÃO, PVC, SOLDÁVEL, DN 25MM, X 1/2 INSTALADO EM RAMAL OU SUB-RAMAL DE ÁGUA - FORNECIMENTO E INSTALAÇÃO. AF_06/2022</t>
  </si>
  <si>
    <t xml:space="preserve"> 11.2 </t>
  </si>
  <si>
    <t xml:space="preserve">ESGOTO</t>
  </si>
  <si>
    <t xml:space="preserve"> 11.2.1 </t>
  </si>
  <si>
    <t xml:space="preserve"> 99260 </t>
  </si>
  <si>
    <t xml:space="preserve">CAIXA ENTERRADA HIDRÁULICA RETANGULAR, EM ALVENARIA COM BLOCOS DE CONCRETO, DIMENSÕES INTERNAS: 0,6X0,6X0,6 M PARA REDE DE DRENAGEM. AF_12/2020</t>
  </si>
  <si>
    <t xml:space="preserve"> 11.2.2 </t>
  </si>
  <si>
    <t xml:space="preserve"> 104328 </t>
  </si>
  <si>
    <t xml:space="preserve">CAIXA SIFONADA, COM GRELHA QUADRADA, PVC, DN 150 X 150 X 50 MM, JUNTA SOLDÁVEL, FORNECIDA E INSTALADA EM RAMAL DE DESCARGA OU EM RAMAL DE ESGOTO SANITÁRIO. AF_08/2022</t>
  </si>
  <si>
    <t xml:space="preserve"> 11.2.3 </t>
  </si>
  <si>
    <t xml:space="preserve"> 86883 </t>
  </si>
  <si>
    <t xml:space="preserve">SIFÃO DO TIPO FLEXÍVEL EM PVC 1 X 1.1/2 - FORNECIMENTO E INSTALAÇÃO. AF_01/2020</t>
  </si>
  <si>
    <t xml:space="preserve"> 11.2.4 </t>
  </si>
  <si>
    <t xml:space="preserve"> 89728 </t>
  </si>
  <si>
    <t xml:space="preserve">CURVA CURTA 90 GRAUS, PVC, SERIE NORMAL, ESGOTO PREDIAL, DN 40 MM, JUNTA SOLDÁVEL, FORNECIDO E INSTALADO EM RAMAL DE DESCARGA OU RAMAL DE ESGOTO SANITÁRIO. AF_08/2022</t>
  </si>
  <si>
    <t xml:space="preserve"> 11.2.5 </t>
  </si>
  <si>
    <t xml:space="preserve"> 89730 </t>
  </si>
  <si>
    <t xml:space="preserve">CURVA LONGA 90 GRAUS, PVC, SERIE NORMAL, ESGOTO PREDIAL, DN 40 MM, JUNTA SOLDÁVEL, FORNECIDO E INSTALADO EM RAMAL DE DESCARGA OU RAMAL DE ESGOTO SANITÁRIO. AF_08/2022</t>
  </si>
  <si>
    <t xml:space="preserve"> 11.2.6 </t>
  </si>
  <si>
    <t xml:space="preserve"> 105180 </t>
  </si>
  <si>
    <t xml:space="preserve">JOELHO PVC, SOLDÁVEL, 45 GRAUS, DN 40 MM, INSTALADO EM RESERVAÇÃO PREDIAL DE ÁGUA - FORNECIMENTO E INSTALAÇÃO. AF_04/2024</t>
  </si>
  <si>
    <t xml:space="preserve"> 11.2.7 </t>
  </si>
  <si>
    <t xml:space="preserve"> 94676 </t>
  </si>
  <si>
    <t xml:space="preserve">JOELHO 90 GRAUS, PVC, SOLDÁVEL, DN 40 MM INSTALADO EM RESERVAÇÃO PREDIAL DE ÁGUA - FORNECIMENTO E INSTALAÇÃO. AF_04/2024</t>
  </si>
  <si>
    <t xml:space="preserve"> 11.2.8 </t>
  </si>
  <si>
    <t xml:space="preserve"> 89800 </t>
  </si>
  <si>
    <t xml:space="preserve">TUBO PVC, SERIE NORMAL, ESGOTO PREDIAL, DN 100 MM, FORNECIDO E INSTALADO EM PRUMADA DE ESGOTO SANITÁRIO OU VENTILAÇÃO. AF_08/2022</t>
  </si>
  <si>
    <t xml:space="preserve"> 11.2.9 </t>
  </si>
  <si>
    <t xml:space="preserve"> 89711 </t>
  </si>
  <si>
    <t xml:space="preserve">TUBO PVC, SERIE NORMAL, ESGOTO PREDIAL, DN 40 MM, FORNECIDO E INSTALADO EM RAMAL DE DESCARGA OU RAMAL DE ESGOTO SANITÁRIO. AF_08/2022</t>
  </si>
  <si>
    <t xml:space="preserve"> 11.2.10 </t>
  </si>
  <si>
    <t xml:space="preserve"> 89798 </t>
  </si>
  <si>
    <t xml:space="preserve">TUBO PVC, SERIE NORMAL, ESGOTO PREDIAL, DN 50 MM, FORNECIDO E INSTALADO EM PRUMADA DE ESGOTO SANITÁRIO OU VENTILAÇÃO. AF_08/2022</t>
  </si>
  <si>
    <t xml:space="preserve"> 11.2.11 </t>
  </si>
  <si>
    <t xml:space="preserve"> 89623 </t>
  </si>
  <si>
    <t xml:space="preserve">TE, PVC, SOLDÁVEL, DN 40MM, INSTALADO EM PRUMADA DE ÁGUA - FORNECIMENTO E INSTALAÇÃO. AF_06/2022</t>
  </si>
  <si>
    <t xml:space="preserve"> 11.2.12 </t>
  </si>
  <si>
    <t xml:space="preserve"> 89804 </t>
  </si>
  <si>
    <t xml:space="preserve">CURVA LONGA 90 GRAUS, PVC, SERIE NORMAL, ESGOTO PREDIAL, DN 50 MM, JUNTA ELÁSTICA, FORNECIDO E INSTALADO EM PRUMADA DE ESGOTO SANITÁRIO OU VENTILAÇÃO. AF_08/2022</t>
  </si>
  <si>
    <t xml:space="preserve"> 11.2.13 </t>
  </si>
  <si>
    <t xml:space="preserve"> 104348 </t>
  </si>
  <si>
    <t xml:space="preserve">TERMINAL DE VENTILAÇÃO, PVC, SÉRIE NORMAL, ESGOTO PREDIAL, DN 50 MM, JUNTA SOLDÁVEL, FORNECIDO E INSTALADO EM PRUMADA DE ESGOTO SANITÁRIO OU VENTILAÇÃO. AF_08/2022</t>
  </si>
  <si>
    <t xml:space="preserve"> 11.2.14 </t>
  </si>
  <si>
    <t xml:space="preserve"> 11.2.15 </t>
  </si>
  <si>
    <t xml:space="preserve"> 053059 </t>
  </si>
  <si>
    <t xml:space="preserve">SBC</t>
  </si>
  <si>
    <t xml:space="preserve">JOELHO 90 PVC ESGOTO PREDIAL, COM VISITA -100mm - 50mm, FORNECIDO E INSTALADO</t>
  </si>
  <si>
    <t xml:space="preserve"> 11.2.16 </t>
  </si>
  <si>
    <t xml:space="preserve"> 89825 </t>
  </si>
  <si>
    <t xml:space="preserve">TE, PVC, SERIE NORMAL, ESGOTO PREDIAL, DN 50 X 50 MM, JUNTA ELÁSTICA, FORNECIDO E INSTALADO EM PRUMADA DE ESGOTO SANITÁRIO OU VENTILAÇÃO. AF_08/2022</t>
  </si>
  <si>
    <t xml:space="preserve"> 11.2.17 </t>
  </si>
  <si>
    <t xml:space="preserve"> 053067 </t>
  </si>
  <si>
    <t xml:space="preserve">FILTRO ANAEROBIO 1100 LITROS PRETO - BIOFILTRO BAKOF</t>
  </si>
  <si>
    <t xml:space="preserve"> 11.2.18 </t>
  </si>
  <si>
    <t xml:space="preserve"> 053021 </t>
  </si>
  <si>
    <t xml:space="preserve">FOSSA SEPTICA BIODIGESTOR 1.300L FUNDO CONICO ACQUALIMP</t>
  </si>
  <si>
    <t xml:space="preserve"> 11.2.19 </t>
  </si>
  <si>
    <t xml:space="preserve"> 98062 </t>
  </si>
  <si>
    <t xml:space="preserve">SUMIDOURO CIRCULAR, EM CONCRETO PRÉ-MOLDADO, DIÂMETRO INTERNO = 1,88 M, ALTURA INTERNA = 2,00 M, ÁREA DE INFILTRAÇÃO: 13,1 M² (PARA 5 CONTRIBUINTES). AF_12/2020</t>
  </si>
  <si>
    <t xml:space="preserve"> 11.3 </t>
  </si>
  <si>
    <t xml:space="preserve">LOUÇAS, METAIS E APARELHOS</t>
  </si>
  <si>
    <t xml:space="preserve"> 11.3.1 </t>
  </si>
  <si>
    <t xml:space="preserve"> 86888 </t>
  </si>
  <si>
    <t xml:space="preserve">VASO SANITÁRIO SIFONADO COM CAIXA ACOPLADA LOUÇA BRANCA - FORNECIMENTO E INSTALAÇÃO. AF_01/2020</t>
  </si>
  <si>
    <t xml:space="preserve"> 11.3.2 </t>
  </si>
  <si>
    <t xml:space="preserve"> 86902 </t>
  </si>
  <si>
    <t xml:space="preserve">LAVATÓRIO LOUÇA BRANCA COM COLUNA, *44 X 35,5* CM, PADRÃO POPULAR - FORNECIMENTO E INSTALAÇÃO. AF_01/2020</t>
  </si>
  <si>
    <t xml:space="preserve"> 11.3.3 </t>
  </si>
  <si>
    <t xml:space="preserve"> 89353 </t>
  </si>
  <si>
    <t xml:space="preserve">REGISTRO DE GAVETA BRUTO, LATÃO, ROSCÁVEL, 3/4" - FORNECIMENTO E INSTALAÇÃO. AF_08/2021</t>
  </si>
  <si>
    <t xml:space="preserve"> 11.3.4 </t>
  </si>
  <si>
    <t xml:space="preserve"> CP-R07 </t>
  </si>
  <si>
    <t xml:space="preserve">Próprio</t>
  </si>
  <si>
    <t xml:space="preserve">TORNEIRA METÁLICA CROMADA DE MESA PARA LAVATÓRIO DE PRESSÃO COM FECHAMENTO AUTOMATICO COM ENGATE FLEXIVEL PLÁSTICO</t>
  </si>
  <si>
    <t xml:space="preserve"> 11.4 </t>
  </si>
  <si>
    <t xml:space="preserve">SERVIÇOS FINAIS</t>
  </si>
  <si>
    <t xml:space="preserve"> 11.4.1 </t>
  </si>
  <si>
    <t xml:space="preserve"> CP-AC03 </t>
  </si>
  <si>
    <t xml:space="preserve">LIMPEZA FINAL DE OBRA</t>
  </si>
  <si>
    <t xml:space="preserve">M²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</si>
  <si>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</si>
  <si>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</si>
  <si>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</si>
  <si>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Xxxxxxxxx Xxxxxxxx
Arquiteta e Urbanista CAU/RS XXXXXXX
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</si>
</sst>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\ %"/>
    <numFmt numFmtId="166" formatCode="#,##0.00"/>
    <numFmt numFmtId="167" formatCode="0.00"/>
  </numFmts>
  <fonts count="9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99"/>
        <bgColor rgb="FFFFFFCC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5" fillId="3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4" fontId="4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6" fontId="6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6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7" fillId="5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3" borderId="1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6" fontId="7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7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6" fillId="4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6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0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0" activeCellId="0" sqref="G10"/>
    </sheetView>
  </sheetViews>
  <sheetFormatPr defaultColWidth="8.6171875" defaultRowHeight="14.25" customHeight="false" zeroHeight="false" outlineLevelRow="0" outlineLevelCol="0"/>
  <cols>
    <col collapsed="false" customWidth="true" hidden="false" outlineLevel="0" max="2" min="1" style="0" width="13"/>
    <col collapsed="false" customWidth="true" hidden="false" outlineLevel="0" max="3" min="3" style="0" width="13.25"/>
    <col collapsed="false" customWidth="true" hidden="false" outlineLevel="0" max="4" min="4" style="0" width="60"/>
    <col collapsed="false" customWidth="true" hidden="false" outlineLevel="0" max="5" min="5" style="0" width="8"/>
    <col collapsed="false" customWidth="true" hidden="false" outlineLevel="0" max="11" min="6" style="0" width="13"/>
  </cols>
  <sheetData>
    <row r="1" customFormat="false" ht="14.25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 t="n">
        <f aca="false">I7 + I9 + I12 + I21 + I23 + I25 + I28 + I36 + I42 + I48 + I66</f>
        <v>0</v>
      </c>
    </row>
    <row r="2" customFormat="false" ht="79.5" hidden="false" customHeight="true" outlineLevel="0" collapsed="false">
      <c r="A2" s="3"/>
      <c r="B2" s="3"/>
      <c r="C2" s="3"/>
      <c r="D2" s="3" t="s">
        <v>4</v>
      </c>
      <c r="E2" s="4" t="s">
        <v>5</v>
      </c>
      <c r="F2" s="4"/>
      <c r="G2" s="5" t="n">
        <f aca="false">J5</f>
        <v>0</v>
      </c>
      <c r="H2" s="5"/>
      <c r="I2" s="4" t="s">
        <v>6</v>
      </c>
      <c r="J2" s="4"/>
    </row>
    <row r="3" customFormat="false" ht="14.25" hidden="false" customHeight="true" outlineLevel="0" collapsed="false">
      <c r="A3" s="6" t="s">
        <v>7</v>
      </c>
      <c r="B3" s="6"/>
      <c r="C3" s="6"/>
      <c r="D3" s="6"/>
      <c r="E3" s="6"/>
      <c r="F3" s="6"/>
      <c r="G3" s="6"/>
      <c r="H3" s="6"/>
      <c r="I3" s="6"/>
      <c r="J3" s="6"/>
    </row>
    <row r="4" customFormat="false" ht="30" hidden="false" customHeight="true" outlineLevel="0" collapsed="false">
      <c r="A4" s="3"/>
      <c r="B4" s="3"/>
      <c r="C4" s="3"/>
      <c r="D4" s="3"/>
      <c r="E4" s="3"/>
      <c r="F4" s="3"/>
      <c r="G4" s="3"/>
      <c r="H4" s="3" t="s">
        <v>8</v>
      </c>
      <c r="I4" s="3"/>
      <c r="J4" s="7" t="n">
        <v>168412.08</v>
      </c>
    </row>
    <row r="5" customFormat="false" ht="19.5" hidden="false" customHeight="true" outlineLevel="0" collapsed="false">
      <c r="A5" s="3"/>
      <c r="B5" s="3"/>
      <c r="C5" s="3"/>
      <c r="D5" s="3"/>
      <c r="E5" s="3"/>
      <c r="F5" s="3"/>
      <c r="G5" s="3"/>
      <c r="H5" s="3" t="s">
        <v>9</v>
      </c>
      <c r="I5" s="3"/>
      <c r="J5" s="8" t="n">
        <v>0</v>
      </c>
    </row>
    <row r="6" customFormat="false" ht="30" hidden="false" customHeight="true" outlineLevel="0" collapsed="false">
      <c r="A6" s="9" t="s">
        <v>10</v>
      </c>
      <c r="B6" s="10" t="s">
        <v>11</v>
      </c>
      <c r="C6" s="9" t="s">
        <v>12</v>
      </c>
      <c r="D6" s="9" t="s">
        <v>13</v>
      </c>
      <c r="E6" s="11" t="s">
        <v>14</v>
      </c>
      <c r="F6" s="12" t="s">
        <v>15</v>
      </c>
      <c r="G6" s="10" t="s">
        <v>16</v>
      </c>
      <c r="H6" s="10" t="s">
        <v>17</v>
      </c>
      <c r="I6" s="10" t="s">
        <v>18</v>
      </c>
      <c r="J6" s="10" t="s">
        <v>19</v>
      </c>
    </row>
    <row r="7" customFormat="false" ht="24" hidden="false" customHeight="true" outlineLevel="0" collapsed="false">
      <c r="A7" s="13" t="s">
        <v>20</v>
      </c>
      <c r="B7" s="13" t="s">
        <v>21</v>
      </c>
      <c r="C7" s="13"/>
      <c r="D7" s="13" t="s">
        <v>22</v>
      </c>
      <c r="E7" s="14"/>
      <c r="F7" s="15" t="n">
        <v>1</v>
      </c>
      <c r="G7" s="16"/>
      <c r="H7" s="17" t="n">
        <f aca="false">I8</f>
        <v>0</v>
      </c>
      <c r="I7" s="17" t="n">
        <f aca="false">TRUNC(F7 * H7,2)</f>
        <v>0</v>
      </c>
      <c r="J7" s="18" t="n">
        <f aca="false">I7 / J4</f>
        <v>0</v>
      </c>
    </row>
    <row r="8" customFormat="false" ht="39" hidden="false" customHeight="true" outlineLevel="0" collapsed="false">
      <c r="A8" s="19" t="s">
        <v>23</v>
      </c>
      <c r="B8" s="19" t="s">
        <v>24</v>
      </c>
      <c r="C8" s="19" t="s">
        <v>25</v>
      </c>
      <c r="D8" s="19" t="s">
        <v>26</v>
      </c>
      <c r="E8" s="20" t="s">
        <v>27</v>
      </c>
      <c r="F8" s="21" t="n">
        <v>34</v>
      </c>
      <c r="G8" s="22" t="n">
        <v>0</v>
      </c>
      <c r="H8" s="23" t="n">
        <f aca="false">TRUNC(TRUNC(G8 * J5, 2) + G8, 2)</f>
        <v>0</v>
      </c>
      <c r="I8" s="23" t="n">
        <f aca="false">TRUNC(F8 * H8,2)</f>
        <v>0</v>
      </c>
      <c r="J8" s="24" t="n">
        <f aca="false">I8 / J4</f>
        <v>0</v>
      </c>
    </row>
    <row r="9" customFormat="false" ht="24" hidden="false" customHeight="true" outlineLevel="0" collapsed="false">
      <c r="A9" s="13" t="s">
        <v>28</v>
      </c>
      <c r="B9" s="13" t="s">
        <v>21</v>
      </c>
      <c r="C9" s="13"/>
      <c r="D9" s="13" t="s">
        <v>29</v>
      </c>
      <c r="E9" s="14"/>
      <c r="F9" s="25" t="n">
        <v>1</v>
      </c>
      <c r="G9" s="16"/>
      <c r="H9" s="17" t="n">
        <f aca="false">I10 + I11</f>
        <v>0</v>
      </c>
      <c r="I9" s="17" t="n">
        <f aca="false">TRUNC(F9 * H9,2)</f>
        <v>0</v>
      </c>
      <c r="J9" s="18" t="n">
        <f aca="false">I9 / J4</f>
        <v>0</v>
      </c>
    </row>
    <row r="10" customFormat="false" ht="39" hidden="false" customHeight="true" outlineLevel="0" collapsed="false">
      <c r="A10" s="19" t="s">
        <v>30</v>
      </c>
      <c r="B10" s="19" t="s">
        <v>31</v>
      </c>
      <c r="C10" s="19" t="s">
        <v>25</v>
      </c>
      <c r="D10" s="19" t="s">
        <v>32</v>
      </c>
      <c r="E10" s="20" t="s">
        <v>33</v>
      </c>
      <c r="F10" s="21" t="n">
        <v>70</v>
      </c>
      <c r="G10" s="22" t="n">
        <v>0</v>
      </c>
      <c r="H10" s="23" t="n">
        <f aca="false">TRUNC(TRUNC(G10 * J5, 2) + G10, 2)</f>
        <v>0</v>
      </c>
      <c r="I10" s="23" t="n">
        <f aca="false">TRUNC(F10 * H10,2)</f>
        <v>0</v>
      </c>
      <c r="J10" s="24" t="n">
        <f aca="false">I10 / J4</f>
        <v>0</v>
      </c>
    </row>
    <row r="11" customFormat="false" ht="39" hidden="false" customHeight="true" outlineLevel="0" collapsed="false">
      <c r="A11" s="19" t="s">
        <v>34</v>
      </c>
      <c r="B11" s="19" t="s">
        <v>35</v>
      </c>
      <c r="C11" s="19" t="s">
        <v>25</v>
      </c>
      <c r="D11" s="19" t="s">
        <v>36</v>
      </c>
      <c r="E11" s="20" t="s">
        <v>33</v>
      </c>
      <c r="F11" s="21" t="n">
        <v>70</v>
      </c>
      <c r="G11" s="22"/>
      <c r="H11" s="23" t="n">
        <f aca="false">TRUNC(TRUNC(G11 * J5, 2) + G11, 2)</f>
        <v>0</v>
      </c>
      <c r="I11" s="23" t="n">
        <f aca="false">TRUNC(F11 * H11,2)</f>
        <v>0</v>
      </c>
      <c r="J11" s="24" t="n">
        <f aca="false">I11 / J4</f>
        <v>0</v>
      </c>
    </row>
    <row r="12" customFormat="false" ht="24" hidden="false" customHeight="true" outlineLevel="0" collapsed="false">
      <c r="A12" s="13" t="s">
        <v>37</v>
      </c>
      <c r="B12" s="13" t="s">
        <v>21</v>
      </c>
      <c r="C12" s="13"/>
      <c r="D12" s="13" t="s">
        <v>38</v>
      </c>
      <c r="E12" s="14"/>
      <c r="F12" s="25" t="n">
        <v>1</v>
      </c>
      <c r="G12" s="16"/>
      <c r="H12" s="17" t="n">
        <f aca="false">I13 + I14 + I15 + I16 + I17 + I18</f>
        <v>0</v>
      </c>
      <c r="I12" s="17" t="n">
        <f aca="false">TRUNC(F12 * H12,2)</f>
        <v>0</v>
      </c>
      <c r="J12" s="18" t="n">
        <f aca="false">I12 / J4</f>
        <v>0</v>
      </c>
    </row>
    <row r="13" customFormat="false" ht="51.75" hidden="false" customHeight="true" outlineLevel="0" collapsed="false">
      <c r="A13" s="19" t="s">
        <v>39</v>
      </c>
      <c r="B13" s="19" t="s">
        <v>40</v>
      </c>
      <c r="C13" s="19" t="s">
        <v>25</v>
      </c>
      <c r="D13" s="19" t="s">
        <v>41</v>
      </c>
      <c r="E13" s="20" t="s">
        <v>33</v>
      </c>
      <c r="F13" s="21" t="n">
        <v>19.8</v>
      </c>
      <c r="G13" s="22"/>
      <c r="H13" s="23" t="n">
        <f aca="false">TRUNC(TRUNC(G13 * J5, 2) + G13, 2)</f>
        <v>0</v>
      </c>
      <c r="I13" s="23" t="n">
        <f aca="false">TRUNC(F13 * H13,2)</f>
        <v>0</v>
      </c>
      <c r="J13" s="24" t="n">
        <f aca="false">I13 / J4</f>
        <v>0</v>
      </c>
    </row>
    <row r="14" customFormat="false" ht="51.75" hidden="false" customHeight="true" outlineLevel="0" collapsed="false">
      <c r="A14" s="19" t="s">
        <v>42</v>
      </c>
      <c r="B14" s="19" t="s">
        <v>43</v>
      </c>
      <c r="C14" s="19" t="s">
        <v>25</v>
      </c>
      <c r="D14" s="19" t="s">
        <v>44</v>
      </c>
      <c r="E14" s="20" t="s">
        <v>33</v>
      </c>
      <c r="F14" s="21" t="n">
        <v>39.6</v>
      </c>
      <c r="G14" s="22"/>
      <c r="H14" s="23" t="n">
        <f aca="false">TRUNC(TRUNC(G14 * J5, 2) + G14, 2)</f>
        <v>0</v>
      </c>
      <c r="I14" s="23" t="n">
        <f aca="false">TRUNC(F14 * H14,2)</f>
        <v>0</v>
      </c>
      <c r="J14" s="24" t="n">
        <f aca="false">I14 / J4</f>
        <v>0</v>
      </c>
    </row>
    <row r="15" customFormat="false" ht="51.75" hidden="false" customHeight="true" outlineLevel="0" collapsed="false">
      <c r="A15" s="19" t="s">
        <v>45</v>
      </c>
      <c r="B15" s="19" t="s">
        <v>46</v>
      </c>
      <c r="C15" s="19" t="s">
        <v>25</v>
      </c>
      <c r="D15" s="19" t="s">
        <v>47</v>
      </c>
      <c r="E15" s="20" t="s">
        <v>33</v>
      </c>
      <c r="F15" s="21" t="n">
        <v>39.6</v>
      </c>
      <c r="G15" s="22"/>
      <c r="H15" s="23" t="n">
        <f aca="false">TRUNC(TRUNC(G15 * J5, 2) + G15, 2)</f>
        <v>0</v>
      </c>
      <c r="I15" s="23" t="n">
        <f aca="false">TRUNC(F15 * H15,2)</f>
        <v>0</v>
      </c>
      <c r="J15" s="24" t="n">
        <f aca="false">I15 / J4</f>
        <v>0</v>
      </c>
    </row>
    <row r="16" customFormat="false" ht="25.5" hidden="false" customHeight="true" outlineLevel="0" collapsed="false">
      <c r="A16" s="19" t="s">
        <v>48</v>
      </c>
      <c r="B16" s="19" t="s">
        <v>49</v>
      </c>
      <c r="C16" s="19" t="s">
        <v>25</v>
      </c>
      <c r="D16" s="19" t="s">
        <v>50</v>
      </c>
      <c r="E16" s="20" t="s">
        <v>33</v>
      </c>
      <c r="F16" s="21" t="n">
        <v>19.8</v>
      </c>
      <c r="G16" s="22"/>
      <c r="H16" s="23" t="n">
        <f aca="false">TRUNC(TRUNC(G16 * J5, 2) + G16, 2)</f>
        <v>0</v>
      </c>
      <c r="I16" s="23" t="n">
        <f aca="false">TRUNC(F16 * H16,2)</f>
        <v>0</v>
      </c>
      <c r="J16" s="24" t="n">
        <f aca="false">I16 / J4</f>
        <v>0</v>
      </c>
    </row>
    <row r="17" customFormat="false" ht="39" hidden="false" customHeight="true" outlineLevel="0" collapsed="false">
      <c r="A17" s="19" t="s">
        <v>51</v>
      </c>
      <c r="B17" s="19" t="s">
        <v>52</v>
      </c>
      <c r="C17" s="19" t="s">
        <v>25</v>
      </c>
      <c r="D17" s="19" t="s">
        <v>53</v>
      </c>
      <c r="E17" s="20" t="s">
        <v>33</v>
      </c>
      <c r="F17" s="21" t="n">
        <v>19.8</v>
      </c>
      <c r="G17" s="22"/>
      <c r="H17" s="23" t="n">
        <f aca="false">TRUNC(TRUNC(G17 * J5, 2) + G17, 2)</f>
        <v>0</v>
      </c>
      <c r="I17" s="23" t="n">
        <f aca="false">TRUNC(F17 * H17,2)</f>
        <v>0</v>
      </c>
      <c r="J17" s="24" t="n">
        <f aca="false">I17 / J4</f>
        <v>0</v>
      </c>
    </row>
    <row r="18" customFormat="false" ht="24" hidden="false" customHeight="true" outlineLevel="0" collapsed="false">
      <c r="A18" s="13" t="s">
        <v>54</v>
      </c>
      <c r="B18" s="13" t="s">
        <v>21</v>
      </c>
      <c r="C18" s="13"/>
      <c r="D18" s="13" t="s">
        <v>55</v>
      </c>
      <c r="E18" s="14"/>
      <c r="F18" s="25" t="n">
        <v>1</v>
      </c>
      <c r="G18" s="16"/>
      <c r="H18" s="17" t="n">
        <f aca="false">I19 + I20</f>
        <v>0</v>
      </c>
      <c r="I18" s="17" t="n">
        <f aca="false">TRUNC(F18 * H18,2)</f>
        <v>0</v>
      </c>
      <c r="J18" s="18" t="n">
        <f aca="false">I18 / J4</f>
        <v>0</v>
      </c>
    </row>
    <row r="19" customFormat="false" ht="39" hidden="false" customHeight="true" outlineLevel="0" collapsed="false">
      <c r="A19" s="19" t="s">
        <v>56</v>
      </c>
      <c r="B19" s="19" t="s">
        <v>57</v>
      </c>
      <c r="C19" s="19" t="s">
        <v>25</v>
      </c>
      <c r="D19" s="19" t="s">
        <v>58</v>
      </c>
      <c r="E19" s="20" t="s">
        <v>59</v>
      </c>
      <c r="F19" s="21" t="n">
        <v>0.19</v>
      </c>
      <c r="G19" s="22"/>
      <c r="H19" s="23" t="n">
        <f aca="false">TRUNC(TRUNC(G19 * J5, 2) + G19, 2)</f>
        <v>0</v>
      </c>
      <c r="I19" s="23" t="n">
        <f aca="false">TRUNC(F19 * H19,2)</f>
        <v>0</v>
      </c>
      <c r="J19" s="24" t="n">
        <f aca="false">I19 / J4</f>
        <v>0</v>
      </c>
    </row>
    <row r="20" customFormat="false" ht="25.5" hidden="false" customHeight="true" outlineLevel="0" collapsed="false">
      <c r="A20" s="19" t="s">
        <v>60</v>
      </c>
      <c r="B20" s="19" t="s">
        <v>61</v>
      </c>
      <c r="C20" s="19" t="s">
        <v>25</v>
      </c>
      <c r="D20" s="19" t="s">
        <v>62</v>
      </c>
      <c r="E20" s="20" t="s">
        <v>63</v>
      </c>
      <c r="F20" s="21" t="n">
        <v>12.64</v>
      </c>
      <c r="G20" s="22"/>
      <c r="H20" s="23" t="n">
        <f aca="false">TRUNC(TRUNC(G20 * J5, 2) + G20, 2)</f>
        <v>0</v>
      </c>
      <c r="I20" s="23" t="n">
        <f aca="false">TRUNC(F20 * H20,2)</f>
        <v>0</v>
      </c>
      <c r="J20" s="24" t="n">
        <f aca="false">I20 / J4</f>
        <v>0</v>
      </c>
    </row>
    <row r="21" customFormat="false" ht="24" hidden="false" customHeight="true" outlineLevel="0" collapsed="false">
      <c r="A21" s="13" t="s">
        <v>64</v>
      </c>
      <c r="B21" s="13" t="s">
        <v>21</v>
      </c>
      <c r="C21" s="13"/>
      <c r="D21" s="13" t="s">
        <v>65</v>
      </c>
      <c r="E21" s="14"/>
      <c r="F21" s="25" t="n">
        <v>1</v>
      </c>
      <c r="G21" s="16"/>
      <c r="H21" s="17" t="n">
        <f aca="false">I22</f>
        <v>0</v>
      </c>
      <c r="I21" s="17" t="n">
        <f aca="false">TRUNC(F21 * H21,2)</f>
        <v>0</v>
      </c>
      <c r="J21" s="18" t="n">
        <f aca="false">I21 / J4</f>
        <v>0</v>
      </c>
    </row>
    <row r="22" customFormat="false" ht="25.5" hidden="false" customHeight="true" outlineLevel="0" collapsed="false">
      <c r="A22" s="19" t="s">
        <v>66</v>
      </c>
      <c r="B22" s="19" t="s">
        <v>67</v>
      </c>
      <c r="C22" s="19" t="s">
        <v>25</v>
      </c>
      <c r="D22" s="19" t="s">
        <v>68</v>
      </c>
      <c r="E22" s="20" t="s">
        <v>27</v>
      </c>
      <c r="F22" s="21" t="n">
        <v>109.1</v>
      </c>
      <c r="G22" s="22"/>
      <c r="H22" s="23" t="n">
        <f aca="false">TRUNC(TRUNC(G22 * J5, 2) + G22, 2)</f>
        <v>0</v>
      </c>
      <c r="I22" s="23" t="n">
        <f aca="false">TRUNC(F22 * H22,2)</f>
        <v>0</v>
      </c>
      <c r="J22" s="24" t="n">
        <f aca="false">I22 / J4</f>
        <v>0</v>
      </c>
    </row>
    <row r="23" customFormat="false" ht="24" hidden="false" customHeight="true" outlineLevel="0" collapsed="false">
      <c r="A23" s="13" t="s">
        <v>69</v>
      </c>
      <c r="B23" s="13" t="s">
        <v>21</v>
      </c>
      <c r="C23" s="13"/>
      <c r="D23" s="13" t="s">
        <v>70</v>
      </c>
      <c r="E23" s="14"/>
      <c r="F23" s="25" t="n">
        <v>1</v>
      </c>
      <c r="G23" s="16"/>
      <c r="H23" s="17" t="n">
        <f aca="false">I24</f>
        <v>0</v>
      </c>
      <c r="I23" s="17" t="n">
        <f aca="false">TRUNC(F23 * H23,2)</f>
        <v>0</v>
      </c>
      <c r="J23" s="18" t="n">
        <f aca="false">I23 / J4</f>
        <v>0</v>
      </c>
    </row>
    <row r="24" customFormat="false" ht="24" hidden="false" customHeight="true" outlineLevel="0" collapsed="false">
      <c r="A24" s="19" t="s">
        <v>71</v>
      </c>
      <c r="B24" s="19" t="s">
        <v>72</v>
      </c>
      <c r="C24" s="19" t="s">
        <v>73</v>
      </c>
      <c r="D24" s="19" t="s">
        <v>74</v>
      </c>
      <c r="E24" s="20" t="s">
        <v>33</v>
      </c>
      <c r="F24" s="21" t="n">
        <v>153</v>
      </c>
      <c r="G24" s="22"/>
      <c r="H24" s="23" t="n">
        <f aca="false">TRUNC(TRUNC(G24 * J5, 2) + G24, 2)</f>
        <v>0</v>
      </c>
      <c r="I24" s="23" t="n">
        <f aca="false">TRUNC(F24 * H24,2)</f>
        <v>0</v>
      </c>
      <c r="J24" s="24" t="n">
        <f aca="false">I24 / J4</f>
        <v>0</v>
      </c>
    </row>
    <row r="25" customFormat="false" ht="24" hidden="false" customHeight="true" outlineLevel="0" collapsed="false">
      <c r="A25" s="13" t="s">
        <v>75</v>
      </c>
      <c r="B25" s="13" t="s">
        <v>21</v>
      </c>
      <c r="C25" s="13"/>
      <c r="D25" s="13" t="s">
        <v>76</v>
      </c>
      <c r="E25" s="14"/>
      <c r="F25" s="25" t="n">
        <v>1</v>
      </c>
      <c r="G25" s="16"/>
      <c r="H25" s="17" t="n">
        <f aca="false">I26 + I27</f>
        <v>0</v>
      </c>
      <c r="I25" s="17" t="n">
        <f aca="false">TRUNC(F25 * H25,2)</f>
        <v>0</v>
      </c>
      <c r="J25" s="18" t="n">
        <f aca="false">I25 / J4</f>
        <v>0</v>
      </c>
    </row>
    <row r="26" customFormat="false" ht="39" hidden="false" customHeight="true" outlineLevel="0" collapsed="false">
      <c r="A26" s="19" t="s">
        <v>77</v>
      </c>
      <c r="B26" s="19" t="s">
        <v>78</v>
      </c>
      <c r="C26" s="19" t="s">
        <v>25</v>
      </c>
      <c r="D26" s="19" t="s">
        <v>79</v>
      </c>
      <c r="E26" s="20" t="s">
        <v>33</v>
      </c>
      <c r="F26" s="21" t="n">
        <v>70</v>
      </c>
      <c r="G26" s="22"/>
      <c r="H26" s="23" t="n">
        <f aca="false">TRUNC(TRUNC(G26 * J5, 2) + G26, 2)</f>
        <v>0</v>
      </c>
      <c r="I26" s="23" t="n">
        <f aca="false">TRUNC(F26 * H26,2)</f>
        <v>0</v>
      </c>
      <c r="J26" s="24" t="n">
        <f aca="false">I26 / J4</f>
        <v>0</v>
      </c>
    </row>
    <row r="27" customFormat="false" ht="39" hidden="false" customHeight="true" outlineLevel="0" collapsed="false">
      <c r="A27" s="19" t="s">
        <v>80</v>
      </c>
      <c r="B27" s="19" t="s">
        <v>81</v>
      </c>
      <c r="C27" s="19" t="s">
        <v>25</v>
      </c>
      <c r="D27" s="19" t="s">
        <v>82</v>
      </c>
      <c r="E27" s="20" t="s">
        <v>33</v>
      </c>
      <c r="F27" s="21" t="n">
        <v>2.64</v>
      </c>
      <c r="G27" s="22"/>
      <c r="H27" s="23" t="n">
        <f aca="false">TRUNC(TRUNC(G27 * J5, 2) + G27, 2)</f>
        <v>0</v>
      </c>
      <c r="I27" s="23" t="n">
        <f aca="false">TRUNC(F27 * H27,2)</f>
        <v>0</v>
      </c>
      <c r="J27" s="24" t="n">
        <f aca="false">I27 / J4</f>
        <v>0</v>
      </c>
    </row>
    <row r="28" customFormat="false" ht="24" hidden="false" customHeight="true" outlineLevel="0" collapsed="false">
      <c r="A28" s="13" t="s">
        <v>83</v>
      </c>
      <c r="B28" s="13" t="s">
        <v>21</v>
      </c>
      <c r="C28" s="13"/>
      <c r="D28" s="13" t="s">
        <v>84</v>
      </c>
      <c r="E28" s="14"/>
      <c r="F28" s="25" t="n">
        <v>1</v>
      </c>
      <c r="G28" s="16"/>
      <c r="H28" s="17" t="n">
        <f aca="false">I29 + I30 + I31 + I32 + I33 + I34 + I35</f>
        <v>0</v>
      </c>
      <c r="I28" s="17" t="n">
        <f aca="false">TRUNC(F28 * H28,2)</f>
        <v>0</v>
      </c>
      <c r="J28" s="18" t="n">
        <f aca="false">I28 / J4</f>
        <v>0</v>
      </c>
    </row>
    <row r="29" customFormat="false" ht="51.75" hidden="false" customHeight="true" outlineLevel="0" collapsed="false">
      <c r="A29" s="19" t="s">
        <v>85</v>
      </c>
      <c r="B29" s="19" t="s">
        <v>86</v>
      </c>
      <c r="C29" s="19" t="s">
        <v>25</v>
      </c>
      <c r="D29" s="19" t="s">
        <v>87</v>
      </c>
      <c r="E29" s="20" t="s">
        <v>88</v>
      </c>
      <c r="F29" s="21" t="n">
        <v>6</v>
      </c>
      <c r="G29" s="22"/>
      <c r="H29" s="23" t="n">
        <f aca="false">TRUNC(TRUNC(G29 * J5, 2) + G29, 2)</f>
        <v>0</v>
      </c>
      <c r="I29" s="23" t="n">
        <f aca="false">TRUNC(F29 * H29,2)</f>
        <v>0</v>
      </c>
      <c r="J29" s="24" t="n">
        <f aca="false">I29 / J4</f>
        <v>0</v>
      </c>
    </row>
    <row r="30" customFormat="false" ht="51.75" hidden="false" customHeight="true" outlineLevel="0" collapsed="false">
      <c r="A30" s="19" t="s">
        <v>89</v>
      </c>
      <c r="B30" s="19" t="s">
        <v>90</v>
      </c>
      <c r="C30" s="19" t="s">
        <v>25</v>
      </c>
      <c r="D30" s="19" t="s">
        <v>91</v>
      </c>
      <c r="E30" s="20" t="s">
        <v>33</v>
      </c>
      <c r="F30" s="21" t="n">
        <v>70</v>
      </c>
      <c r="G30" s="22"/>
      <c r="H30" s="23" t="n">
        <f aca="false">TRUNC(TRUNC(G30 * J5, 2) + G30, 2)</f>
        <v>0</v>
      </c>
      <c r="I30" s="23" t="n">
        <f aca="false">TRUNC(F30 * H30,2)</f>
        <v>0</v>
      </c>
      <c r="J30" s="24" t="n">
        <f aca="false">I30 / J4</f>
        <v>0</v>
      </c>
    </row>
    <row r="31" customFormat="false" ht="25.5" hidden="false" customHeight="true" outlineLevel="0" collapsed="false">
      <c r="A31" s="19" t="s">
        <v>92</v>
      </c>
      <c r="B31" s="19" t="s">
        <v>93</v>
      </c>
      <c r="C31" s="19" t="s">
        <v>94</v>
      </c>
      <c r="D31" s="19" t="s">
        <v>95</v>
      </c>
      <c r="E31" s="20" t="s">
        <v>33</v>
      </c>
      <c r="F31" s="21" t="n">
        <v>95.76</v>
      </c>
      <c r="G31" s="22"/>
      <c r="H31" s="23" t="n">
        <f aca="false">TRUNC(TRUNC(G31 * J5, 2) + G31, 2)</f>
        <v>0</v>
      </c>
      <c r="I31" s="23" t="n">
        <f aca="false">TRUNC(F31 * H31,2)</f>
        <v>0</v>
      </c>
      <c r="J31" s="24" t="n">
        <f aca="false">I31 / J4</f>
        <v>0</v>
      </c>
    </row>
    <row r="32" customFormat="false" ht="39" hidden="false" customHeight="true" outlineLevel="0" collapsed="false">
      <c r="A32" s="19" t="s">
        <v>96</v>
      </c>
      <c r="B32" s="19" t="s">
        <v>97</v>
      </c>
      <c r="C32" s="19" t="s">
        <v>25</v>
      </c>
      <c r="D32" s="19" t="s">
        <v>98</v>
      </c>
      <c r="E32" s="20" t="s">
        <v>27</v>
      </c>
      <c r="F32" s="21" t="n">
        <v>10.55</v>
      </c>
      <c r="G32" s="22"/>
      <c r="H32" s="23" t="n">
        <f aca="false">TRUNC(TRUNC(G32 * J5, 2) + G32, 2)</f>
        <v>0</v>
      </c>
      <c r="I32" s="23" t="n">
        <f aca="false">TRUNC(F32 * H32,2)</f>
        <v>0</v>
      </c>
      <c r="J32" s="24" t="n">
        <f aca="false">I32 / J4</f>
        <v>0</v>
      </c>
    </row>
    <row r="33" customFormat="false" ht="25.5" hidden="false" customHeight="true" outlineLevel="0" collapsed="false">
      <c r="A33" s="19" t="s">
        <v>99</v>
      </c>
      <c r="B33" s="19" t="s">
        <v>100</v>
      </c>
      <c r="C33" s="19" t="s">
        <v>25</v>
      </c>
      <c r="D33" s="19" t="s">
        <v>101</v>
      </c>
      <c r="E33" s="20" t="s">
        <v>27</v>
      </c>
      <c r="F33" s="21" t="n">
        <v>75.94</v>
      </c>
      <c r="G33" s="22"/>
      <c r="H33" s="23" t="n">
        <f aca="false">TRUNC(TRUNC(G33 * J5, 2) + G33, 2)</f>
        <v>0</v>
      </c>
      <c r="I33" s="23" t="n">
        <f aca="false">TRUNC(F33 * H33,2)</f>
        <v>0</v>
      </c>
      <c r="J33" s="24" t="n">
        <f aca="false">I33 / J4</f>
        <v>0</v>
      </c>
    </row>
    <row r="34" customFormat="false" ht="24" hidden="false" customHeight="true" outlineLevel="0" collapsed="false">
      <c r="A34" s="19" t="s">
        <v>102</v>
      </c>
      <c r="B34" s="19" t="s">
        <v>103</v>
      </c>
      <c r="C34" s="19" t="s">
        <v>94</v>
      </c>
      <c r="D34" s="19" t="s">
        <v>104</v>
      </c>
      <c r="E34" s="20" t="s">
        <v>33</v>
      </c>
      <c r="F34" s="21" t="n">
        <v>25.76</v>
      </c>
      <c r="G34" s="22"/>
      <c r="H34" s="23" t="n">
        <f aca="false">TRUNC(TRUNC(G34 * J5, 2) + G34, 2)</f>
        <v>0</v>
      </c>
      <c r="I34" s="23" t="n">
        <f aca="false">TRUNC(F34 * H34,2)</f>
        <v>0</v>
      </c>
      <c r="J34" s="24" t="n">
        <f aca="false">I34 / J4</f>
        <v>0</v>
      </c>
    </row>
    <row r="35" customFormat="false" ht="39" hidden="false" customHeight="true" outlineLevel="0" collapsed="false">
      <c r="A35" s="19" t="s">
        <v>105</v>
      </c>
      <c r="B35" s="19" t="s">
        <v>106</v>
      </c>
      <c r="C35" s="19" t="s">
        <v>25</v>
      </c>
      <c r="D35" s="19" t="s">
        <v>107</v>
      </c>
      <c r="E35" s="20" t="s">
        <v>33</v>
      </c>
      <c r="F35" s="21" t="n">
        <v>70</v>
      </c>
      <c r="G35" s="22"/>
      <c r="H35" s="23" t="n">
        <f aca="false">TRUNC(TRUNC(G35 * J5, 2) + G35, 2)</f>
        <v>0</v>
      </c>
      <c r="I35" s="23" t="n">
        <f aca="false">TRUNC(F35 * H35,2)</f>
        <v>0</v>
      </c>
      <c r="J35" s="24" t="n">
        <f aca="false">I35 / J4</f>
        <v>0</v>
      </c>
    </row>
    <row r="36" customFormat="false" ht="24" hidden="false" customHeight="true" outlineLevel="0" collapsed="false">
      <c r="A36" s="13" t="s">
        <v>108</v>
      </c>
      <c r="B36" s="13" t="s">
        <v>21</v>
      </c>
      <c r="C36" s="13"/>
      <c r="D36" s="13" t="s">
        <v>109</v>
      </c>
      <c r="E36" s="14"/>
      <c r="F36" s="25" t="n">
        <v>1</v>
      </c>
      <c r="G36" s="16"/>
      <c r="H36" s="17" t="n">
        <f aca="false">I37 + I38 + I39 + I40 + I41</f>
        <v>0</v>
      </c>
      <c r="I36" s="17" t="n">
        <f aca="false">TRUNC(F36 * H36,2)</f>
        <v>0</v>
      </c>
      <c r="J36" s="18" t="n">
        <f aca="false">I36 / J4</f>
        <v>0</v>
      </c>
    </row>
    <row r="37" customFormat="false" ht="39" hidden="false" customHeight="true" outlineLevel="0" collapsed="false">
      <c r="A37" s="19" t="s">
        <v>110</v>
      </c>
      <c r="B37" s="19" t="s">
        <v>111</v>
      </c>
      <c r="C37" s="19" t="s">
        <v>25</v>
      </c>
      <c r="D37" s="19" t="s">
        <v>112</v>
      </c>
      <c r="E37" s="20" t="s">
        <v>88</v>
      </c>
      <c r="F37" s="21" t="n">
        <v>5</v>
      </c>
      <c r="G37" s="22"/>
      <c r="H37" s="23" t="n">
        <f aca="false">TRUNC(TRUNC(G37 * J5, 2) + G37, 2)</f>
        <v>0</v>
      </c>
      <c r="I37" s="23" t="n">
        <f aca="false">TRUNC(F37 * H37,2)</f>
        <v>0</v>
      </c>
      <c r="J37" s="24" t="n">
        <f aca="false">I37 / J4</f>
        <v>0</v>
      </c>
    </row>
    <row r="38" customFormat="false" ht="39" hidden="false" customHeight="true" outlineLevel="0" collapsed="false">
      <c r="A38" s="19" t="s">
        <v>113</v>
      </c>
      <c r="B38" s="19" t="s">
        <v>114</v>
      </c>
      <c r="C38" s="19" t="s">
        <v>25</v>
      </c>
      <c r="D38" s="19" t="s">
        <v>115</v>
      </c>
      <c r="E38" s="20" t="s">
        <v>88</v>
      </c>
      <c r="F38" s="21" t="n">
        <v>1</v>
      </c>
      <c r="G38" s="22"/>
      <c r="H38" s="23" t="n">
        <f aca="false">TRUNC(TRUNC(G38 * J5, 2) + G38, 2)</f>
        <v>0</v>
      </c>
      <c r="I38" s="23" t="n">
        <f aca="false">TRUNC(F38 * H38,2)</f>
        <v>0</v>
      </c>
      <c r="J38" s="24" t="n">
        <f aca="false">I38 / J4</f>
        <v>0</v>
      </c>
    </row>
    <row r="39" customFormat="false" ht="51.75" hidden="false" customHeight="true" outlineLevel="0" collapsed="false">
      <c r="A39" s="19" t="s">
        <v>116</v>
      </c>
      <c r="B39" s="19" t="s">
        <v>117</v>
      </c>
      <c r="C39" s="19" t="s">
        <v>73</v>
      </c>
      <c r="D39" s="19" t="s">
        <v>118</v>
      </c>
      <c r="E39" s="20" t="s">
        <v>33</v>
      </c>
      <c r="F39" s="21" t="n">
        <v>8.64</v>
      </c>
      <c r="G39" s="22"/>
      <c r="H39" s="23" t="n">
        <f aca="false">TRUNC(TRUNC(G39 * J5, 2) + G39, 2)</f>
        <v>0</v>
      </c>
      <c r="I39" s="23" t="n">
        <f aca="false">TRUNC(F39 * H39,2)</f>
        <v>0</v>
      </c>
      <c r="J39" s="24" t="n">
        <f aca="false">I39 / J4</f>
        <v>0</v>
      </c>
    </row>
    <row r="40" customFormat="false" ht="78" hidden="false" customHeight="true" outlineLevel="0" collapsed="false">
      <c r="A40" s="19" t="s">
        <v>119</v>
      </c>
      <c r="B40" s="19" t="s">
        <v>120</v>
      </c>
      <c r="C40" s="19" t="s">
        <v>25</v>
      </c>
      <c r="D40" s="19" t="s">
        <v>121</v>
      </c>
      <c r="E40" s="20" t="s">
        <v>33</v>
      </c>
      <c r="F40" s="21" t="n">
        <v>0.6</v>
      </c>
      <c r="G40" s="22"/>
      <c r="H40" s="23" t="n">
        <f aca="false">TRUNC(TRUNC(G40 * J5, 2) + G40, 2)</f>
        <v>0</v>
      </c>
      <c r="I40" s="23" t="n">
        <f aca="false">TRUNC(F40 * H40,2)</f>
        <v>0</v>
      </c>
      <c r="J40" s="24" t="n">
        <f aca="false">I40 / J4</f>
        <v>0</v>
      </c>
    </row>
    <row r="41" customFormat="false" ht="25.5" hidden="false" customHeight="true" outlineLevel="0" collapsed="false">
      <c r="A41" s="19" t="s">
        <v>122</v>
      </c>
      <c r="B41" s="19" t="s">
        <v>123</v>
      </c>
      <c r="C41" s="19" t="s">
        <v>124</v>
      </c>
      <c r="D41" s="19" t="s">
        <v>125</v>
      </c>
      <c r="E41" s="20" t="s">
        <v>33</v>
      </c>
      <c r="F41" s="21" t="n">
        <v>9.24</v>
      </c>
      <c r="G41" s="22"/>
      <c r="H41" s="23" t="n">
        <f aca="false">TRUNC(TRUNC(G41 * J5, 2) + G41, 2)</f>
        <v>0</v>
      </c>
      <c r="I41" s="23" t="n">
        <f aca="false">TRUNC(F41 * H41,2)</f>
        <v>0</v>
      </c>
      <c r="J41" s="24" t="n">
        <f aca="false">I41 / J4</f>
        <v>0</v>
      </c>
    </row>
    <row r="42" customFormat="false" ht="24" hidden="false" customHeight="true" outlineLevel="0" collapsed="false">
      <c r="A42" s="13" t="s">
        <v>126</v>
      </c>
      <c r="B42" s="13" t="s">
        <v>21</v>
      </c>
      <c r="C42" s="13"/>
      <c r="D42" s="13" t="s">
        <v>127</v>
      </c>
      <c r="E42" s="14"/>
      <c r="F42" s="25" t="n">
        <v>1</v>
      </c>
      <c r="G42" s="16"/>
      <c r="H42" s="17" t="n">
        <f aca="false">I43 + I44 + I45 + I46 + I47</f>
        <v>0</v>
      </c>
      <c r="I42" s="17" t="n">
        <f aca="false">TRUNC(F42 * H42,2)</f>
        <v>0</v>
      </c>
      <c r="J42" s="18" t="n">
        <f aca="false">I42 / J4</f>
        <v>0</v>
      </c>
    </row>
    <row r="43" customFormat="false" ht="25.5" hidden="false" customHeight="true" outlineLevel="0" collapsed="false">
      <c r="A43" s="19" t="s">
        <v>128</v>
      </c>
      <c r="B43" s="19" t="s">
        <v>129</v>
      </c>
      <c r="C43" s="19" t="s">
        <v>25</v>
      </c>
      <c r="D43" s="19" t="s">
        <v>130</v>
      </c>
      <c r="E43" s="20" t="s">
        <v>33</v>
      </c>
      <c r="F43" s="21" t="n">
        <v>19.8</v>
      </c>
      <c r="G43" s="22"/>
      <c r="H43" s="23" t="n">
        <f aca="false">TRUNC(TRUNC(G43 * J5, 2) + G43, 2)</f>
        <v>0</v>
      </c>
      <c r="I43" s="23" t="n">
        <f aca="false">TRUNC(F43 * H43,2)</f>
        <v>0</v>
      </c>
      <c r="J43" s="24" t="n">
        <f aca="false">I43 / J4</f>
        <v>0</v>
      </c>
    </row>
    <row r="44" customFormat="false" ht="25.5" hidden="false" customHeight="true" outlineLevel="0" collapsed="false">
      <c r="A44" s="19" t="s">
        <v>131</v>
      </c>
      <c r="B44" s="19" t="s">
        <v>132</v>
      </c>
      <c r="C44" s="19" t="s">
        <v>25</v>
      </c>
      <c r="D44" s="19" t="s">
        <v>133</v>
      </c>
      <c r="E44" s="20" t="s">
        <v>33</v>
      </c>
      <c r="F44" s="21" t="n">
        <v>215.25</v>
      </c>
      <c r="G44" s="22"/>
      <c r="H44" s="23" t="n">
        <f aca="false">TRUNC(TRUNC(G44 * J5, 2) + G44, 2)</f>
        <v>0</v>
      </c>
      <c r="I44" s="23" t="n">
        <f aca="false">TRUNC(F44 * H44,2)</f>
        <v>0</v>
      </c>
      <c r="J44" s="24" t="n">
        <f aca="false">I44 / J4</f>
        <v>0</v>
      </c>
    </row>
    <row r="45" customFormat="false" ht="25.5" hidden="false" customHeight="true" outlineLevel="0" collapsed="false">
      <c r="A45" s="19" t="s">
        <v>134</v>
      </c>
      <c r="B45" s="19" t="s">
        <v>135</v>
      </c>
      <c r="C45" s="19" t="s">
        <v>25</v>
      </c>
      <c r="D45" s="19" t="s">
        <v>136</v>
      </c>
      <c r="E45" s="20" t="s">
        <v>33</v>
      </c>
      <c r="F45" s="21" t="n">
        <v>132.21</v>
      </c>
      <c r="G45" s="22"/>
      <c r="H45" s="23" t="n">
        <f aca="false">TRUNC(TRUNC(G45 * J5, 2) + G45, 2)</f>
        <v>0</v>
      </c>
      <c r="I45" s="23" t="n">
        <f aca="false">TRUNC(F45 * H45,2)</f>
        <v>0</v>
      </c>
      <c r="J45" s="24" t="n">
        <f aca="false">I45 / J4</f>
        <v>0</v>
      </c>
    </row>
    <row r="46" customFormat="false" ht="39" hidden="false" customHeight="true" outlineLevel="0" collapsed="false">
      <c r="A46" s="19" t="s">
        <v>137</v>
      </c>
      <c r="B46" s="19" t="s">
        <v>138</v>
      </c>
      <c r="C46" s="19" t="s">
        <v>25</v>
      </c>
      <c r="D46" s="19" t="s">
        <v>139</v>
      </c>
      <c r="E46" s="20" t="s">
        <v>33</v>
      </c>
      <c r="F46" s="21" t="n">
        <v>56.84</v>
      </c>
      <c r="G46" s="22"/>
      <c r="H46" s="23" t="n">
        <f aca="false">TRUNC(TRUNC(G46 * J5, 2) + G46, 2)</f>
        <v>0</v>
      </c>
      <c r="I46" s="23" t="n">
        <f aca="false">TRUNC(F46 * H46,2)</f>
        <v>0</v>
      </c>
      <c r="J46" s="24" t="n">
        <f aca="false">I46 / J4</f>
        <v>0</v>
      </c>
    </row>
    <row r="47" customFormat="false" ht="25.5" hidden="false" customHeight="true" outlineLevel="0" collapsed="false">
      <c r="A47" s="19" t="s">
        <v>140</v>
      </c>
      <c r="B47" s="19" t="s">
        <v>141</v>
      </c>
      <c r="C47" s="19" t="s">
        <v>25</v>
      </c>
      <c r="D47" s="19" t="s">
        <v>142</v>
      </c>
      <c r="E47" s="20" t="s">
        <v>33</v>
      </c>
      <c r="F47" s="21" t="n">
        <v>70</v>
      </c>
      <c r="G47" s="22"/>
      <c r="H47" s="23" t="n">
        <f aca="false">TRUNC(TRUNC(G47 * J5, 2) + G47, 2)</f>
        <v>0</v>
      </c>
      <c r="I47" s="23" t="n">
        <f aca="false">TRUNC(F47 * H47,2)</f>
        <v>0</v>
      </c>
      <c r="J47" s="24" t="n">
        <f aca="false">I47 / J4</f>
        <v>0</v>
      </c>
    </row>
    <row r="48" customFormat="false" ht="24" hidden="false" customHeight="true" outlineLevel="0" collapsed="false">
      <c r="A48" s="13" t="s">
        <v>143</v>
      </c>
      <c r="B48" s="13" t="s">
        <v>21</v>
      </c>
      <c r="C48" s="13"/>
      <c r="D48" s="13" t="s">
        <v>144</v>
      </c>
      <c r="E48" s="14"/>
      <c r="F48" s="25" t="n">
        <v>1</v>
      </c>
      <c r="G48" s="16"/>
      <c r="H48" s="17" t="n">
        <f aca="false">I49 + I50 + I51 + I52 + I53 + I54 + I55 + I56 + I57 + I58 + I59 + I60 + I61 + I62 + I63 + I64 + I65</f>
        <v>0</v>
      </c>
      <c r="I48" s="17" t="n">
        <f aca="false">TRUNC(F48 * H48,2)</f>
        <v>0</v>
      </c>
      <c r="J48" s="18" t="n">
        <f aca="false">I48 / J4</f>
        <v>0</v>
      </c>
    </row>
    <row r="49" customFormat="false" ht="39" hidden="false" customHeight="true" outlineLevel="0" collapsed="false">
      <c r="A49" s="19" t="s">
        <v>145</v>
      </c>
      <c r="B49" s="19" t="s">
        <v>146</v>
      </c>
      <c r="C49" s="19" t="s">
        <v>25</v>
      </c>
      <c r="D49" s="19" t="s">
        <v>147</v>
      </c>
      <c r="E49" s="20" t="s">
        <v>27</v>
      </c>
      <c r="F49" s="21" t="n">
        <v>115</v>
      </c>
      <c r="G49" s="22"/>
      <c r="H49" s="23" t="n">
        <f aca="false">TRUNC(TRUNC(G49 * J5, 2) + G49, 2)</f>
        <v>0</v>
      </c>
      <c r="I49" s="23" t="n">
        <f aca="false">TRUNC(F49 * H49,2)</f>
        <v>0</v>
      </c>
      <c r="J49" s="24" t="n">
        <f aca="false">I49 / J4</f>
        <v>0</v>
      </c>
    </row>
    <row r="50" customFormat="false" ht="51.75" hidden="false" customHeight="true" outlineLevel="0" collapsed="false">
      <c r="A50" s="19" t="s">
        <v>148</v>
      </c>
      <c r="B50" s="19" t="s">
        <v>149</v>
      </c>
      <c r="C50" s="19" t="s">
        <v>25</v>
      </c>
      <c r="D50" s="19" t="s">
        <v>150</v>
      </c>
      <c r="E50" s="20" t="s">
        <v>27</v>
      </c>
      <c r="F50" s="21" t="n">
        <v>12</v>
      </c>
      <c r="G50" s="22"/>
      <c r="H50" s="23" t="n">
        <f aca="false">TRUNC(TRUNC(G50 * J5, 2) + G50, 2)</f>
        <v>0</v>
      </c>
      <c r="I50" s="23" t="n">
        <f aca="false">TRUNC(F50 * H50,2)</f>
        <v>0</v>
      </c>
      <c r="J50" s="24" t="n">
        <f aca="false">I50 / J4</f>
        <v>0</v>
      </c>
    </row>
    <row r="51" customFormat="false" ht="39" hidden="false" customHeight="true" outlineLevel="0" collapsed="false">
      <c r="A51" s="19" t="s">
        <v>151</v>
      </c>
      <c r="B51" s="19" t="s">
        <v>152</v>
      </c>
      <c r="C51" s="19" t="s">
        <v>25</v>
      </c>
      <c r="D51" s="19" t="s">
        <v>153</v>
      </c>
      <c r="E51" s="20" t="s">
        <v>88</v>
      </c>
      <c r="F51" s="21" t="n">
        <v>10</v>
      </c>
      <c r="G51" s="22"/>
      <c r="H51" s="23" t="n">
        <f aca="false">TRUNC(TRUNC(G51 * J5, 2) + G51, 2)</f>
        <v>0</v>
      </c>
      <c r="I51" s="23" t="n">
        <f aca="false">TRUNC(F51 * H51,2)</f>
        <v>0</v>
      </c>
      <c r="J51" s="24" t="n">
        <f aca="false">I51 / J4</f>
        <v>0</v>
      </c>
    </row>
    <row r="52" customFormat="false" ht="25.5" hidden="false" customHeight="true" outlineLevel="0" collapsed="false">
      <c r="A52" s="19" t="s">
        <v>154</v>
      </c>
      <c r="B52" s="19" t="s">
        <v>155</v>
      </c>
      <c r="C52" s="19" t="s">
        <v>25</v>
      </c>
      <c r="D52" s="19" t="s">
        <v>156</v>
      </c>
      <c r="E52" s="20" t="s">
        <v>88</v>
      </c>
      <c r="F52" s="21" t="n">
        <v>20</v>
      </c>
      <c r="G52" s="22"/>
      <c r="H52" s="23" t="n">
        <f aca="false">TRUNC(TRUNC(G52 * J5, 2) + G52, 2)</f>
        <v>0</v>
      </c>
      <c r="I52" s="23" t="n">
        <f aca="false">TRUNC(F52 * H52,2)</f>
        <v>0</v>
      </c>
      <c r="J52" s="24" t="n">
        <f aca="false">I52 / J4</f>
        <v>0</v>
      </c>
    </row>
    <row r="53" customFormat="false" ht="39" hidden="false" customHeight="true" outlineLevel="0" collapsed="false">
      <c r="A53" s="19" t="s">
        <v>157</v>
      </c>
      <c r="B53" s="19" t="s">
        <v>158</v>
      </c>
      <c r="C53" s="19" t="s">
        <v>25</v>
      </c>
      <c r="D53" s="19" t="s">
        <v>159</v>
      </c>
      <c r="E53" s="20" t="s">
        <v>27</v>
      </c>
      <c r="F53" s="21" t="n">
        <v>36</v>
      </c>
      <c r="G53" s="22"/>
      <c r="H53" s="23" t="n">
        <f aca="false">TRUNC(TRUNC(G53 * J5, 2) + G53, 2)</f>
        <v>0</v>
      </c>
      <c r="I53" s="23" t="n">
        <f aca="false">TRUNC(F53 * H53,2)</f>
        <v>0</v>
      </c>
      <c r="J53" s="24" t="n">
        <f aca="false">I53 / J4</f>
        <v>0</v>
      </c>
    </row>
    <row r="54" customFormat="false" ht="39" hidden="false" customHeight="true" outlineLevel="0" collapsed="false">
      <c r="A54" s="19" t="s">
        <v>160</v>
      </c>
      <c r="B54" s="19" t="s">
        <v>161</v>
      </c>
      <c r="C54" s="19" t="s">
        <v>25</v>
      </c>
      <c r="D54" s="19" t="s">
        <v>162</v>
      </c>
      <c r="E54" s="20" t="s">
        <v>27</v>
      </c>
      <c r="F54" s="21" t="n">
        <v>430</v>
      </c>
      <c r="G54" s="22"/>
      <c r="H54" s="23" t="n">
        <f aca="false">TRUNC(TRUNC(G54 * J5, 2) + G54, 2)</f>
        <v>0</v>
      </c>
      <c r="I54" s="23" t="n">
        <f aca="false">TRUNC(F54 * H54,2)</f>
        <v>0</v>
      </c>
      <c r="J54" s="24" t="n">
        <f aca="false">I54 / J4</f>
        <v>0</v>
      </c>
    </row>
    <row r="55" customFormat="false" ht="25.5" hidden="false" customHeight="true" outlineLevel="0" collapsed="false">
      <c r="A55" s="19" t="s">
        <v>163</v>
      </c>
      <c r="B55" s="19" t="s">
        <v>164</v>
      </c>
      <c r="C55" s="19" t="s">
        <v>25</v>
      </c>
      <c r="D55" s="19" t="s">
        <v>165</v>
      </c>
      <c r="E55" s="20" t="s">
        <v>88</v>
      </c>
      <c r="F55" s="21" t="n">
        <v>4</v>
      </c>
      <c r="G55" s="22"/>
      <c r="H55" s="23" t="n">
        <f aca="false">TRUNC(TRUNC(G55 * J5, 2) + G55, 2)</f>
        <v>0</v>
      </c>
      <c r="I55" s="23" t="n">
        <f aca="false">TRUNC(F55 * H55,2)</f>
        <v>0</v>
      </c>
      <c r="J55" s="24" t="n">
        <f aca="false">I55 / J4</f>
        <v>0</v>
      </c>
    </row>
    <row r="56" customFormat="false" ht="39" hidden="false" customHeight="true" outlineLevel="0" collapsed="false">
      <c r="A56" s="19" t="s">
        <v>166</v>
      </c>
      <c r="B56" s="19" t="s">
        <v>167</v>
      </c>
      <c r="C56" s="19" t="s">
        <v>25</v>
      </c>
      <c r="D56" s="19" t="s">
        <v>168</v>
      </c>
      <c r="E56" s="20" t="s">
        <v>88</v>
      </c>
      <c r="F56" s="21" t="n">
        <v>14</v>
      </c>
      <c r="G56" s="22"/>
      <c r="H56" s="23" t="n">
        <f aca="false">TRUNC(TRUNC(G56 * J5, 2) + G56, 2)</f>
        <v>0</v>
      </c>
      <c r="I56" s="23" t="n">
        <f aca="false">TRUNC(F56 * H56,2)</f>
        <v>0</v>
      </c>
      <c r="J56" s="24" t="n">
        <f aca="false">I56 / J4</f>
        <v>0</v>
      </c>
    </row>
    <row r="57" customFormat="false" ht="39" hidden="false" customHeight="true" outlineLevel="0" collapsed="false">
      <c r="A57" s="19" t="s">
        <v>169</v>
      </c>
      <c r="B57" s="19" t="s">
        <v>170</v>
      </c>
      <c r="C57" s="19" t="s">
        <v>25</v>
      </c>
      <c r="D57" s="19" t="s">
        <v>171</v>
      </c>
      <c r="E57" s="20" t="s">
        <v>88</v>
      </c>
      <c r="F57" s="21" t="n">
        <v>5</v>
      </c>
      <c r="G57" s="22"/>
      <c r="H57" s="23" t="n">
        <f aca="false">TRUNC(TRUNC(G57 * J5, 2) + G57, 2)</f>
        <v>0</v>
      </c>
      <c r="I57" s="23" t="n">
        <f aca="false">TRUNC(F57 * H57,2)</f>
        <v>0</v>
      </c>
      <c r="J57" s="24" t="n">
        <f aca="false">I57 / J4</f>
        <v>0</v>
      </c>
    </row>
    <row r="58" customFormat="false" ht="39" hidden="false" customHeight="true" outlineLevel="0" collapsed="false">
      <c r="A58" s="19" t="s">
        <v>172</v>
      </c>
      <c r="B58" s="19" t="s">
        <v>173</v>
      </c>
      <c r="C58" s="19" t="s">
        <v>25</v>
      </c>
      <c r="D58" s="19" t="s">
        <v>174</v>
      </c>
      <c r="E58" s="20" t="s">
        <v>88</v>
      </c>
      <c r="F58" s="21" t="n">
        <v>8</v>
      </c>
      <c r="G58" s="22"/>
      <c r="H58" s="23" t="n">
        <f aca="false">TRUNC(TRUNC(G58 * J5, 2) + G58, 2)</f>
        <v>0</v>
      </c>
      <c r="I58" s="23" t="n">
        <f aca="false">TRUNC(F58 * H58,2)</f>
        <v>0</v>
      </c>
      <c r="J58" s="24" t="n">
        <f aca="false">I58 / J4</f>
        <v>0</v>
      </c>
    </row>
    <row r="59" customFormat="false" ht="25.5" hidden="false" customHeight="true" outlineLevel="0" collapsed="false">
      <c r="A59" s="19" t="s">
        <v>175</v>
      </c>
      <c r="B59" s="19" t="s">
        <v>176</v>
      </c>
      <c r="C59" s="19" t="s">
        <v>25</v>
      </c>
      <c r="D59" s="19" t="s">
        <v>177</v>
      </c>
      <c r="E59" s="20" t="s">
        <v>88</v>
      </c>
      <c r="F59" s="21" t="n">
        <v>5</v>
      </c>
      <c r="G59" s="22"/>
      <c r="H59" s="23" t="n">
        <f aca="false">TRUNC(TRUNC(G59 * J5, 2) + G59, 2)</f>
        <v>0</v>
      </c>
      <c r="I59" s="23" t="n">
        <f aca="false">TRUNC(F59 * H59,2)</f>
        <v>0</v>
      </c>
      <c r="J59" s="24" t="n">
        <f aca="false">I59 / J4</f>
        <v>0</v>
      </c>
    </row>
    <row r="60" customFormat="false" ht="25.5" hidden="false" customHeight="true" outlineLevel="0" collapsed="false">
      <c r="A60" s="19" t="s">
        <v>178</v>
      </c>
      <c r="B60" s="19" t="s">
        <v>179</v>
      </c>
      <c r="C60" s="19" t="s">
        <v>25</v>
      </c>
      <c r="D60" s="19" t="s">
        <v>180</v>
      </c>
      <c r="E60" s="20" t="s">
        <v>88</v>
      </c>
      <c r="F60" s="21" t="n">
        <v>3</v>
      </c>
      <c r="G60" s="22"/>
      <c r="H60" s="23" t="n">
        <f aca="false">TRUNC(TRUNC(G60 * J5, 2) + G60, 2)</f>
        <v>0</v>
      </c>
      <c r="I60" s="23" t="n">
        <f aca="false">TRUNC(F60 * H60,2)</f>
        <v>0</v>
      </c>
      <c r="J60" s="24" t="n">
        <f aca="false">I60 / J4</f>
        <v>0</v>
      </c>
    </row>
    <row r="61" customFormat="false" ht="25.5" hidden="false" customHeight="true" outlineLevel="0" collapsed="false">
      <c r="A61" s="19" t="s">
        <v>181</v>
      </c>
      <c r="B61" s="19" t="s">
        <v>182</v>
      </c>
      <c r="C61" s="19" t="s">
        <v>25</v>
      </c>
      <c r="D61" s="19" t="s">
        <v>183</v>
      </c>
      <c r="E61" s="20" t="s">
        <v>88</v>
      </c>
      <c r="F61" s="21" t="n">
        <v>1</v>
      </c>
      <c r="G61" s="22"/>
      <c r="H61" s="23" t="n">
        <f aca="false">TRUNC(TRUNC(G61 * J5, 2) + G61, 2)</f>
        <v>0</v>
      </c>
      <c r="I61" s="23" t="n">
        <f aca="false">TRUNC(F61 * H61,2)</f>
        <v>0</v>
      </c>
      <c r="J61" s="24" t="n">
        <f aca="false">I61 / J4</f>
        <v>0</v>
      </c>
    </row>
    <row r="62" customFormat="false" ht="25.5" hidden="false" customHeight="true" outlineLevel="0" collapsed="false">
      <c r="A62" s="19" t="s">
        <v>184</v>
      </c>
      <c r="B62" s="19" t="s">
        <v>185</v>
      </c>
      <c r="C62" s="19" t="s">
        <v>25</v>
      </c>
      <c r="D62" s="19" t="s">
        <v>186</v>
      </c>
      <c r="E62" s="20" t="s">
        <v>88</v>
      </c>
      <c r="F62" s="21" t="n">
        <v>2</v>
      </c>
      <c r="G62" s="22"/>
      <c r="H62" s="23" t="n">
        <f aca="false">TRUNC(TRUNC(G62 * J5, 2) + G62, 2)</f>
        <v>0</v>
      </c>
      <c r="I62" s="23" t="n">
        <f aca="false">TRUNC(F62 * H62,2)</f>
        <v>0</v>
      </c>
      <c r="J62" s="24" t="n">
        <f aca="false">I62 / J4</f>
        <v>0</v>
      </c>
    </row>
    <row r="63" customFormat="false" ht="25.5" hidden="false" customHeight="true" outlineLevel="0" collapsed="false">
      <c r="A63" s="19" t="s">
        <v>187</v>
      </c>
      <c r="B63" s="19" t="s">
        <v>188</v>
      </c>
      <c r="C63" s="19" t="s">
        <v>25</v>
      </c>
      <c r="D63" s="19" t="s">
        <v>189</v>
      </c>
      <c r="E63" s="20" t="s">
        <v>88</v>
      </c>
      <c r="F63" s="21" t="n">
        <v>1</v>
      </c>
      <c r="G63" s="22"/>
      <c r="H63" s="23" t="n">
        <f aca="false">TRUNC(TRUNC(G63 * J5, 2) + G63, 2)</f>
        <v>0</v>
      </c>
      <c r="I63" s="23" t="n">
        <f aca="false">TRUNC(F63 * H63,2)</f>
        <v>0</v>
      </c>
      <c r="J63" s="24" t="n">
        <f aca="false">I63 / J4</f>
        <v>0</v>
      </c>
    </row>
    <row r="64" customFormat="false" ht="51.75" hidden="false" customHeight="true" outlineLevel="0" collapsed="false">
      <c r="A64" s="19" t="s">
        <v>190</v>
      </c>
      <c r="B64" s="19" t="s">
        <v>191</v>
      </c>
      <c r="C64" s="19" t="s">
        <v>25</v>
      </c>
      <c r="D64" s="19" t="s">
        <v>192</v>
      </c>
      <c r="E64" s="20" t="s">
        <v>88</v>
      </c>
      <c r="F64" s="21" t="n">
        <v>1</v>
      </c>
      <c r="G64" s="22"/>
      <c r="H64" s="23" t="n">
        <f aca="false">TRUNC(TRUNC(G64 * J5, 2) + G64, 2)</f>
        <v>0</v>
      </c>
      <c r="I64" s="23" t="n">
        <f aca="false">TRUNC(F64 * H64,2)</f>
        <v>0</v>
      </c>
      <c r="J64" s="24" t="n">
        <f aca="false">I64 / J4</f>
        <v>0</v>
      </c>
    </row>
    <row r="65" customFormat="false" ht="39" hidden="false" customHeight="true" outlineLevel="0" collapsed="false">
      <c r="A65" s="19" t="s">
        <v>193</v>
      </c>
      <c r="B65" s="19" t="s">
        <v>194</v>
      </c>
      <c r="C65" s="19" t="s">
        <v>25</v>
      </c>
      <c r="D65" s="19" t="s">
        <v>195</v>
      </c>
      <c r="E65" s="20" t="s">
        <v>27</v>
      </c>
      <c r="F65" s="21" t="n">
        <v>16</v>
      </c>
      <c r="G65" s="22"/>
      <c r="H65" s="23" t="n">
        <f aca="false">TRUNC(TRUNC(G65 * J5, 2) + G65, 2)</f>
        <v>0</v>
      </c>
      <c r="I65" s="23" t="n">
        <f aca="false">TRUNC(F65 * H65,2)</f>
        <v>0</v>
      </c>
      <c r="J65" s="24" t="n">
        <f aca="false">I65 / J4</f>
        <v>0</v>
      </c>
    </row>
    <row r="66" customFormat="false" ht="24" hidden="false" customHeight="true" outlineLevel="0" collapsed="false">
      <c r="A66" s="13" t="s">
        <v>196</v>
      </c>
      <c r="B66" s="13" t="s">
        <v>21</v>
      </c>
      <c r="C66" s="13"/>
      <c r="D66" s="13" t="s">
        <v>197</v>
      </c>
      <c r="E66" s="14"/>
      <c r="F66" s="25" t="n">
        <v>1</v>
      </c>
      <c r="G66" s="16"/>
      <c r="H66" s="17" t="n">
        <f aca="false">I67 + I75 + I95 + I100</f>
        <v>0</v>
      </c>
      <c r="I66" s="17" t="n">
        <f aca="false">TRUNC(F66 * H66,2)</f>
        <v>0</v>
      </c>
      <c r="J66" s="18" t="n">
        <f aca="false">I66 / J4</f>
        <v>0</v>
      </c>
    </row>
    <row r="67" customFormat="false" ht="24" hidden="false" customHeight="true" outlineLevel="0" collapsed="false">
      <c r="A67" s="13" t="s">
        <v>198</v>
      </c>
      <c r="B67" s="13" t="s">
        <v>21</v>
      </c>
      <c r="C67" s="13"/>
      <c r="D67" s="13" t="s">
        <v>199</v>
      </c>
      <c r="E67" s="14"/>
      <c r="F67" s="25" t="n">
        <v>1</v>
      </c>
      <c r="G67" s="16"/>
      <c r="H67" s="17" t="n">
        <f aca="false">I68 + I69 + I70 + I71 + I72 + I73 + I74</f>
        <v>0</v>
      </c>
      <c r="I67" s="17" t="n">
        <f aca="false">TRUNC(F67 * H67,2)</f>
        <v>0</v>
      </c>
      <c r="J67" s="18" t="n">
        <f aca="false">I67 / J4</f>
        <v>0</v>
      </c>
    </row>
    <row r="68" customFormat="false" ht="39" hidden="false" customHeight="true" outlineLevel="0" collapsed="false">
      <c r="A68" s="19" t="s">
        <v>200</v>
      </c>
      <c r="B68" s="19" t="s">
        <v>201</v>
      </c>
      <c r="C68" s="19" t="s">
        <v>25</v>
      </c>
      <c r="D68" s="19" t="s">
        <v>202</v>
      </c>
      <c r="E68" s="20" t="s">
        <v>27</v>
      </c>
      <c r="F68" s="21" t="n">
        <v>14.72</v>
      </c>
      <c r="G68" s="22"/>
      <c r="H68" s="23" t="n">
        <f aca="false">TRUNC(TRUNC(G68 * J5, 2) + G68, 2)</f>
        <v>0</v>
      </c>
      <c r="I68" s="23" t="n">
        <f aca="false">TRUNC(F68 * H68,2)</f>
        <v>0</v>
      </c>
      <c r="J68" s="24" t="n">
        <f aca="false">I68 / J4</f>
        <v>0</v>
      </c>
    </row>
    <row r="69" customFormat="false" ht="51.75" hidden="false" customHeight="true" outlineLevel="0" collapsed="false">
      <c r="A69" s="19" t="s">
        <v>203</v>
      </c>
      <c r="B69" s="19" t="s">
        <v>204</v>
      </c>
      <c r="C69" s="19" t="s">
        <v>25</v>
      </c>
      <c r="D69" s="19" t="s">
        <v>205</v>
      </c>
      <c r="E69" s="20" t="s">
        <v>88</v>
      </c>
      <c r="F69" s="21" t="n">
        <v>8</v>
      </c>
      <c r="G69" s="22"/>
      <c r="H69" s="23" t="n">
        <f aca="false">TRUNC(TRUNC(G69 * J5, 2) + G69, 2)</f>
        <v>0</v>
      </c>
      <c r="I69" s="23" t="n">
        <f aca="false">TRUNC(F69 * H69,2)</f>
        <v>0</v>
      </c>
      <c r="J69" s="24" t="n">
        <f aca="false">I69 / J4</f>
        <v>0</v>
      </c>
    </row>
    <row r="70" customFormat="false" ht="39" hidden="false" customHeight="true" outlineLevel="0" collapsed="false">
      <c r="A70" s="19" t="s">
        <v>206</v>
      </c>
      <c r="B70" s="19" t="s">
        <v>207</v>
      </c>
      <c r="C70" s="19" t="s">
        <v>25</v>
      </c>
      <c r="D70" s="19" t="s">
        <v>208</v>
      </c>
      <c r="E70" s="20" t="s">
        <v>88</v>
      </c>
      <c r="F70" s="21" t="n">
        <v>6</v>
      </c>
      <c r="G70" s="22"/>
      <c r="H70" s="23" t="n">
        <f aca="false">TRUNC(TRUNC(G70 * J5, 2) + G70, 2)</f>
        <v>0</v>
      </c>
      <c r="I70" s="23" t="n">
        <f aca="false">TRUNC(F70 * H70,2)</f>
        <v>0</v>
      </c>
      <c r="J70" s="24" t="n">
        <f aca="false">I70 / J4</f>
        <v>0</v>
      </c>
    </row>
    <row r="71" customFormat="false" ht="25.5" hidden="false" customHeight="true" outlineLevel="0" collapsed="false">
      <c r="A71" s="19" t="s">
        <v>209</v>
      </c>
      <c r="B71" s="19" t="s">
        <v>210</v>
      </c>
      <c r="C71" s="19" t="s">
        <v>25</v>
      </c>
      <c r="D71" s="19" t="s">
        <v>211</v>
      </c>
      <c r="E71" s="20" t="s">
        <v>88</v>
      </c>
      <c r="F71" s="21" t="n">
        <v>3</v>
      </c>
      <c r="G71" s="22"/>
      <c r="H71" s="23" t="n">
        <f aca="false">TRUNC(TRUNC(G71 * J5, 2) + G71, 2)</f>
        <v>0</v>
      </c>
      <c r="I71" s="23" t="n">
        <f aca="false">TRUNC(F71 * H71,2)</f>
        <v>0</v>
      </c>
      <c r="J71" s="24" t="n">
        <f aca="false">I71 / J4</f>
        <v>0</v>
      </c>
    </row>
    <row r="72" customFormat="false" ht="25.5" hidden="false" customHeight="true" outlineLevel="0" collapsed="false">
      <c r="A72" s="19" t="s">
        <v>212</v>
      </c>
      <c r="B72" s="19" t="s">
        <v>213</v>
      </c>
      <c r="C72" s="19" t="s">
        <v>25</v>
      </c>
      <c r="D72" s="19" t="s">
        <v>214</v>
      </c>
      <c r="E72" s="20" t="s">
        <v>88</v>
      </c>
      <c r="F72" s="21" t="n">
        <v>3</v>
      </c>
      <c r="G72" s="22"/>
      <c r="H72" s="23" t="n">
        <f aca="false">TRUNC(TRUNC(G72 * J5, 2) + G72, 2)</f>
        <v>0</v>
      </c>
      <c r="I72" s="23" t="n">
        <f aca="false">TRUNC(F72 * H72,2)</f>
        <v>0</v>
      </c>
      <c r="J72" s="24" t="n">
        <f aca="false">I72 / J4</f>
        <v>0</v>
      </c>
    </row>
    <row r="73" customFormat="false" ht="25.5" hidden="false" customHeight="true" outlineLevel="0" collapsed="false">
      <c r="A73" s="19" t="s">
        <v>215</v>
      </c>
      <c r="B73" s="19" t="s">
        <v>216</v>
      </c>
      <c r="C73" s="19" t="s">
        <v>25</v>
      </c>
      <c r="D73" s="19" t="s">
        <v>217</v>
      </c>
      <c r="E73" s="20" t="s">
        <v>88</v>
      </c>
      <c r="F73" s="21" t="n">
        <v>1</v>
      </c>
      <c r="G73" s="22"/>
      <c r="H73" s="23" t="n">
        <f aca="false">TRUNC(TRUNC(G73 * J5, 2) + G73, 2)</f>
        <v>0</v>
      </c>
      <c r="I73" s="23" t="n">
        <f aca="false">TRUNC(F73 * H73,2)</f>
        <v>0</v>
      </c>
      <c r="J73" s="24" t="n">
        <f aca="false">I73 / J4</f>
        <v>0</v>
      </c>
    </row>
    <row r="74" customFormat="false" ht="39" hidden="false" customHeight="true" outlineLevel="0" collapsed="false">
      <c r="A74" s="19" t="s">
        <v>218</v>
      </c>
      <c r="B74" s="19" t="s">
        <v>219</v>
      </c>
      <c r="C74" s="19" t="s">
        <v>25</v>
      </c>
      <c r="D74" s="19" t="s">
        <v>220</v>
      </c>
      <c r="E74" s="20" t="s">
        <v>88</v>
      </c>
      <c r="F74" s="21" t="n">
        <v>4</v>
      </c>
      <c r="G74" s="22"/>
      <c r="H74" s="23" t="n">
        <f aca="false">TRUNC(TRUNC(G74 * J5, 2) + G74, 2)</f>
        <v>0</v>
      </c>
      <c r="I74" s="23" t="n">
        <f aca="false">TRUNC(F74 * H74,2)</f>
        <v>0</v>
      </c>
      <c r="J74" s="24" t="n">
        <f aca="false">I74 / J4</f>
        <v>0</v>
      </c>
    </row>
    <row r="75" customFormat="false" ht="24" hidden="false" customHeight="true" outlineLevel="0" collapsed="false">
      <c r="A75" s="13" t="s">
        <v>221</v>
      </c>
      <c r="B75" s="13" t="s">
        <v>21</v>
      </c>
      <c r="C75" s="13"/>
      <c r="D75" s="13" t="s">
        <v>222</v>
      </c>
      <c r="E75" s="14"/>
      <c r="F75" s="25" t="n">
        <v>1</v>
      </c>
      <c r="G75" s="16"/>
      <c r="H75" s="17" t="n">
        <f aca="false">I76 + I77 + I78 + I79 + I80 + I81 + I82 + I83 + I84 + I85 + I86 + I87 + I88 + I89 + I90 + I91 + I92 + I93 + I94</f>
        <v>0</v>
      </c>
      <c r="I75" s="17" t="n">
        <f aca="false">TRUNC(F75 * H75,2)</f>
        <v>0</v>
      </c>
      <c r="J75" s="18" t="n">
        <f aca="false">I75 / J4</f>
        <v>0</v>
      </c>
    </row>
    <row r="76" customFormat="false" ht="39" hidden="false" customHeight="true" outlineLevel="0" collapsed="false">
      <c r="A76" s="19" t="s">
        <v>223</v>
      </c>
      <c r="B76" s="19" t="s">
        <v>224</v>
      </c>
      <c r="C76" s="19" t="s">
        <v>25</v>
      </c>
      <c r="D76" s="19" t="s">
        <v>225</v>
      </c>
      <c r="E76" s="20" t="s">
        <v>88</v>
      </c>
      <c r="F76" s="21" t="n">
        <v>0</v>
      </c>
      <c r="G76" s="22"/>
      <c r="H76" s="23" t="n">
        <f aca="false">TRUNC(TRUNC(G76 * J5, 2) + G76, 2)</f>
        <v>0</v>
      </c>
      <c r="I76" s="23" t="n">
        <f aca="false">TRUNC(F76 * H76,2)</f>
        <v>0</v>
      </c>
      <c r="J76" s="24" t="n">
        <f aca="false">I76 / J4</f>
        <v>0</v>
      </c>
    </row>
    <row r="77" customFormat="false" ht="51.75" hidden="false" customHeight="true" outlineLevel="0" collapsed="false">
      <c r="A77" s="19" t="s">
        <v>226</v>
      </c>
      <c r="B77" s="19" t="s">
        <v>227</v>
      </c>
      <c r="C77" s="19" t="s">
        <v>25</v>
      </c>
      <c r="D77" s="19" t="s">
        <v>228</v>
      </c>
      <c r="E77" s="20" t="s">
        <v>88</v>
      </c>
      <c r="F77" s="21" t="n">
        <v>1</v>
      </c>
      <c r="G77" s="22"/>
      <c r="H77" s="23" t="n">
        <f aca="false">TRUNC(TRUNC(G77 * J5, 2) + G77, 2)</f>
        <v>0</v>
      </c>
      <c r="I77" s="23" t="n">
        <f aca="false">TRUNC(F77 * H77,2)</f>
        <v>0</v>
      </c>
      <c r="J77" s="24" t="n">
        <f aca="false">I77 / J4</f>
        <v>0</v>
      </c>
    </row>
    <row r="78" customFormat="false" ht="25.5" hidden="false" customHeight="true" outlineLevel="0" collapsed="false">
      <c r="A78" s="19" t="s">
        <v>229</v>
      </c>
      <c r="B78" s="19" t="s">
        <v>230</v>
      </c>
      <c r="C78" s="19" t="s">
        <v>25</v>
      </c>
      <c r="D78" s="19" t="s">
        <v>231</v>
      </c>
      <c r="E78" s="20" t="s">
        <v>88</v>
      </c>
      <c r="F78" s="21" t="n">
        <v>2</v>
      </c>
      <c r="G78" s="22"/>
      <c r="H78" s="23" t="n">
        <f aca="false">TRUNC(TRUNC(G78 * J5, 2) + G78, 2)</f>
        <v>0</v>
      </c>
      <c r="I78" s="23" t="n">
        <f aca="false">TRUNC(F78 * H78,2)</f>
        <v>0</v>
      </c>
      <c r="J78" s="24" t="n">
        <f aca="false">I78 / J4</f>
        <v>0</v>
      </c>
    </row>
    <row r="79" customFormat="false" ht="51.75" hidden="false" customHeight="true" outlineLevel="0" collapsed="false">
      <c r="A79" s="19" t="s">
        <v>232</v>
      </c>
      <c r="B79" s="19" t="s">
        <v>233</v>
      </c>
      <c r="C79" s="19" t="s">
        <v>25</v>
      </c>
      <c r="D79" s="19" t="s">
        <v>234</v>
      </c>
      <c r="E79" s="20" t="s">
        <v>88</v>
      </c>
      <c r="F79" s="21" t="n">
        <v>3</v>
      </c>
      <c r="G79" s="22"/>
      <c r="H79" s="23" t="n">
        <f aca="false">TRUNC(TRUNC(G79 * J5, 2) + G79, 2)</f>
        <v>0</v>
      </c>
      <c r="I79" s="23" t="n">
        <f aca="false">TRUNC(F79 * H79,2)</f>
        <v>0</v>
      </c>
      <c r="J79" s="24" t="n">
        <f aca="false">I79 / J4</f>
        <v>0</v>
      </c>
    </row>
    <row r="80" customFormat="false" ht="51.75" hidden="false" customHeight="true" outlineLevel="0" collapsed="false">
      <c r="A80" s="19" t="s">
        <v>235</v>
      </c>
      <c r="B80" s="19" t="s">
        <v>236</v>
      </c>
      <c r="C80" s="19" t="s">
        <v>25</v>
      </c>
      <c r="D80" s="19" t="s">
        <v>237</v>
      </c>
      <c r="E80" s="20" t="s">
        <v>88</v>
      </c>
      <c r="F80" s="21" t="n">
        <v>1</v>
      </c>
      <c r="G80" s="22"/>
      <c r="H80" s="23" t="n">
        <f aca="false">TRUNC(TRUNC(G80 * J5, 2) + G80, 2)</f>
        <v>0</v>
      </c>
      <c r="I80" s="23" t="n">
        <f aca="false">TRUNC(F80 * H80,2)</f>
        <v>0</v>
      </c>
      <c r="J80" s="24" t="n">
        <f aca="false">I80 / J4</f>
        <v>0</v>
      </c>
    </row>
    <row r="81" customFormat="false" ht="39" hidden="false" customHeight="true" outlineLevel="0" collapsed="false">
      <c r="A81" s="19" t="s">
        <v>238</v>
      </c>
      <c r="B81" s="19" t="s">
        <v>239</v>
      </c>
      <c r="C81" s="19" t="s">
        <v>25</v>
      </c>
      <c r="D81" s="19" t="s">
        <v>240</v>
      </c>
      <c r="E81" s="20" t="s">
        <v>88</v>
      </c>
      <c r="F81" s="21" t="n">
        <v>1</v>
      </c>
      <c r="G81" s="22"/>
      <c r="H81" s="23" t="n">
        <f aca="false">TRUNC(TRUNC(G81 * J5, 2) + G81, 2)</f>
        <v>0</v>
      </c>
      <c r="I81" s="23" t="n">
        <f aca="false">TRUNC(F81 * H81,2)</f>
        <v>0</v>
      </c>
      <c r="J81" s="24" t="n">
        <f aca="false">I81 / J4</f>
        <v>0</v>
      </c>
    </row>
    <row r="82" customFormat="false" ht="39" hidden="false" customHeight="true" outlineLevel="0" collapsed="false">
      <c r="A82" s="19" t="s">
        <v>241</v>
      </c>
      <c r="B82" s="19" t="s">
        <v>242</v>
      </c>
      <c r="C82" s="19" t="s">
        <v>25</v>
      </c>
      <c r="D82" s="19" t="s">
        <v>243</v>
      </c>
      <c r="E82" s="20" t="s">
        <v>88</v>
      </c>
      <c r="F82" s="21" t="n">
        <v>1</v>
      </c>
      <c r="G82" s="22"/>
      <c r="H82" s="23" t="n">
        <f aca="false">TRUNC(TRUNC(G82 * J5, 2) + G82, 2)</f>
        <v>0</v>
      </c>
      <c r="I82" s="23" t="n">
        <f aca="false">TRUNC(F82 * H82,2)</f>
        <v>0</v>
      </c>
      <c r="J82" s="24" t="n">
        <f aca="false">I82 / J4</f>
        <v>0</v>
      </c>
    </row>
    <row r="83" customFormat="false" ht="39" hidden="false" customHeight="true" outlineLevel="0" collapsed="false">
      <c r="A83" s="19" t="s">
        <v>244</v>
      </c>
      <c r="B83" s="19" t="s">
        <v>245</v>
      </c>
      <c r="C83" s="19" t="s">
        <v>25</v>
      </c>
      <c r="D83" s="19" t="s">
        <v>246</v>
      </c>
      <c r="E83" s="20" t="s">
        <v>27</v>
      </c>
      <c r="F83" s="21" t="n">
        <v>1.04</v>
      </c>
      <c r="G83" s="22"/>
      <c r="H83" s="23" t="n">
        <f aca="false">TRUNC(TRUNC(G83 * J5, 2) + G83, 2)</f>
        <v>0</v>
      </c>
      <c r="I83" s="23" t="n">
        <f aca="false">TRUNC(F83 * H83,2)</f>
        <v>0</v>
      </c>
      <c r="J83" s="24" t="n">
        <f aca="false">I83 / J4</f>
        <v>0</v>
      </c>
    </row>
    <row r="84" customFormat="false" ht="39" hidden="false" customHeight="true" outlineLevel="0" collapsed="false">
      <c r="A84" s="19" t="s">
        <v>247</v>
      </c>
      <c r="B84" s="19" t="s">
        <v>248</v>
      </c>
      <c r="C84" s="19" t="s">
        <v>25</v>
      </c>
      <c r="D84" s="19" t="s">
        <v>249</v>
      </c>
      <c r="E84" s="20" t="s">
        <v>27</v>
      </c>
      <c r="F84" s="21" t="n">
        <v>2.85</v>
      </c>
      <c r="G84" s="22"/>
      <c r="H84" s="23" t="n">
        <f aca="false">TRUNC(TRUNC(G84 * J5, 2) + G84, 2)</f>
        <v>0</v>
      </c>
      <c r="I84" s="23" t="n">
        <f aca="false">TRUNC(F84 * H84,2)</f>
        <v>0</v>
      </c>
      <c r="J84" s="24" t="n">
        <f aca="false">I84 / J4</f>
        <v>0</v>
      </c>
    </row>
    <row r="85" customFormat="false" ht="39" hidden="false" customHeight="true" outlineLevel="0" collapsed="false">
      <c r="A85" s="19" t="s">
        <v>250</v>
      </c>
      <c r="B85" s="19" t="s">
        <v>251</v>
      </c>
      <c r="C85" s="19" t="s">
        <v>25</v>
      </c>
      <c r="D85" s="19" t="s">
        <v>252</v>
      </c>
      <c r="E85" s="20" t="s">
        <v>27</v>
      </c>
      <c r="F85" s="21" t="n">
        <v>0.31</v>
      </c>
      <c r="G85" s="22"/>
      <c r="H85" s="23" t="n">
        <f aca="false">TRUNC(TRUNC(G85 * J5, 2) + G85, 2)</f>
        <v>0</v>
      </c>
      <c r="I85" s="23" t="n">
        <f aca="false">TRUNC(F85 * H85,2)</f>
        <v>0</v>
      </c>
      <c r="J85" s="24" t="n">
        <f aca="false">I85 / J4</f>
        <v>0</v>
      </c>
    </row>
    <row r="86" customFormat="false" ht="25.5" hidden="false" customHeight="true" outlineLevel="0" collapsed="false">
      <c r="A86" s="19" t="s">
        <v>253</v>
      </c>
      <c r="B86" s="19" t="s">
        <v>254</v>
      </c>
      <c r="C86" s="19" t="s">
        <v>25</v>
      </c>
      <c r="D86" s="19" t="s">
        <v>255</v>
      </c>
      <c r="E86" s="20" t="s">
        <v>88</v>
      </c>
      <c r="F86" s="21" t="n">
        <v>1</v>
      </c>
      <c r="G86" s="22"/>
      <c r="H86" s="23" t="n">
        <f aca="false">TRUNC(TRUNC(G86 * J5, 2) + G86, 2)</f>
        <v>0</v>
      </c>
      <c r="I86" s="23" t="n">
        <f aca="false">TRUNC(F86 * H86,2)</f>
        <v>0</v>
      </c>
      <c r="J86" s="24" t="n">
        <f aca="false">I86 / J4</f>
        <v>0</v>
      </c>
    </row>
    <row r="87" customFormat="false" ht="51.75" hidden="false" customHeight="true" outlineLevel="0" collapsed="false">
      <c r="A87" s="19" t="s">
        <v>256</v>
      </c>
      <c r="B87" s="19" t="s">
        <v>257</v>
      </c>
      <c r="C87" s="19" t="s">
        <v>25</v>
      </c>
      <c r="D87" s="19" t="s">
        <v>258</v>
      </c>
      <c r="E87" s="20" t="s">
        <v>88</v>
      </c>
      <c r="F87" s="21" t="n">
        <v>1</v>
      </c>
      <c r="G87" s="22"/>
      <c r="H87" s="23" t="n">
        <f aca="false">TRUNC(TRUNC(G87 * J5, 2) + G87, 2)</f>
        <v>0</v>
      </c>
      <c r="I87" s="23" t="n">
        <f aca="false">TRUNC(F87 * H87,2)</f>
        <v>0</v>
      </c>
      <c r="J87" s="24" t="n">
        <f aca="false">I87 / J4</f>
        <v>0</v>
      </c>
    </row>
    <row r="88" customFormat="false" ht="51.75" hidden="false" customHeight="true" outlineLevel="0" collapsed="false">
      <c r="A88" s="19" t="s">
        <v>259</v>
      </c>
      <c r="B88" s="19" t="s">
        <v>260</v>
      </c>
      <c r="C88" s="19" t="s">
        <v>25</v>
      </c>
      <c r="D88" s="19" t="s">
        <v>261</v>
      </c>
      <c r="E88" s="20" t="s">
        <v>88</v>
      </c>
      <c r="F88" s="21" t="n">
        <v>1</v>
      </c>
      <c r="G88" s="22"/>
      <c r="H88" s="23" t="n">
        <f aca="false">TRUNC(TRUNC(G88 * J5, 2) + G88, 2)</f>
        <v>0</v>
      </c>
      <c r="I88" s="23" t="n">
        <f aca="false">TRUNC(F88 * H88,2)</f>
        <v>0</v>
      </c>
      <c r="J88" s="24" t="n">
        <f aca="false">I88 / J4</f>
        <v>0</v>
      </c>
    </row>
    <row r="89" customFormat="false" ht="39" hidden="false" customHeight="true" outlineLevel="0" collapsed="false">
      <c r="A89" s="19" t="s">
        <v>262</v>
      </c>
      <c r="B89" s="19" t="s">
        <v>251</v>
      </c>
      <c r="C89" s="19" t="s">
        <v>25</v>
      </c>
      <c r="D89" s="19" t="s">
        <v>252</v>
      </c>
      <c r="E89" s="20" t="s">
        <v>27</v>
      </c>
      <c r="F89" s="21" t="n">
        <v>3.85</v>
      </c>
      <c r="G89" s="22"/>
      <c r="H89" s="23" t="n">
        <f aca="false">TRUNC(TRUNC(G89 * J5, 2) + G89, 2)</f>
        <v>0</v>
      </c>
      <c r="I89" s="23" t="n">
        <f aca="false">TRUNC(F89 * H89,2)</f>
        <v>0</v>
      </c>
      <c r="J89" s="24" t="n">
        <f aca="false">I89 / J4</f>
        <v>0</v>
      </c>
    </row>
    <row r="90" customFormat="false" ht="25.5" hidden="false" customHeight="true" outlineLevel="0" collapsed="false">
      <c r="A90" s="19" t="s">
        <v>263</v>
      </c>
      <c r="B90" s="19" t="s">
        <v>264</v>
      </c>
      <c r="C90" s="19" t="s">
        <v>265</v>
      </c>
      <c r="D90" s="19" t="s">
        <v>266</v>
      </c>
      <c r="E90" s="20" t="s">
        <v>88</v>
      </c>
      <c r="F90" s="21" t="n">
        <v>1</v>
      </c>
      <c r="G90" s="22"/>
      <c r="H90" s="23" t="n">
        <f aca="false">TRUNC(TRUNC(G90 * J5, 2) + G90, 2)</f>
        <v>0</v>
      </c>
      <c r="I90" s="23" t="n">
        <f aca="false">TRUNC(F90 * H90,2)</f>
        <v>0</v>
      </c>
      <c r="J90" s="24" t="n">
        <f aca="false">I90 / J4</f>
        <v>0</v>
      </c>
    </row>
    <row r="91" customFormat="false" ht="39" hidden="false" customHeight="true" outlineLevel="0" collapsed="false">
      <c r="A91" s="19" t="s">
        <v>267</v>
      </c>
      <c r="B91" s="19" t="s">
        <v>268</v>
      </c>
      <c r="C91" s="19" t="s">
        <v>25</v>
      </c>
      <c r="D91" s="19" t="s">
        <v>269</v>
      </c>
      <c r="E91" s="20" t="s">
        <v>88</v>
      </c>
      <c r="F91" s="21" t="n">
        <v>1</v>
      </c>
      <c r="G91" s="22"/>
      <c r="H91" s="23" t="n">
        <f aca="false">TRUNC(TRUNC(G91 * J5, 2) + G91, 2)</f>
        <v>0</v>
      </c>
      <c r="I91" s="23" t="n">
        <f aca="false">TRUNC(F91 * H91,2)</f>
        <v>0</v>
      </c>
      <c r="J91" s="24" t="n">
        <f aca="false">I91 / J4</f>
        <v>0</v>
      </c>
    </row>
    <row r="92" customFormat="false" ht="25.5" hidden="false" customHeight="true" outlineLevel="0" collapsed="false">
      <c r="A92" s="19" t="s">
        <v>270</v>
      </c>
      <c r="B92" s="19" t="s">
        <v>271</v>
      </c>
      <c r="C92" s="19" t="s">
        <v>265</v>
      </c>
      <c r="D92" s="19" t="s">
        <v>272</v>
      </c>
      <c r="E92" s="20" t="s">
        <v>88</v>
      </c>
      <c r="F92" s="21" t="n">
        <v>1</v>
      </c>
      <c r="G92" s="22"/>
      <c r="H92" s="23" t="n">
        <f aca="false">TRUNC(TRUNC(G92 * J5, 2) + G92, 2)</f>
        <v>0</v>
      </c>
      <c r="I92" s="23" t="n">
        <f aca="false">TRUNC(F92 * H92,2)</f>
        <v>0</v>
      </c>
      <c r="J92" s="24" t="n">
        <f aca="false">I92 / J4</f>
        <v>0</v>
      </c>
    </row>
    <row r="93" customFormat="false" ht="25.5" hidden="false" customHeight="true" outlineLevel="0" collapsed="false">
      <c r="A93" s="19" t="s">
        <v>273</v>
      </c>
      <c r="B93" s="19" t="s">
        <v>274</v>
      </c>
      <c r="C93" s="19" t="s">
        <v>265</v>
      </c>
      <c r="D93" s="19" t="s">
        <v>275</v>
      </c>
      <c r="E93" s="20" t="s">
        <v>88</v>
      </c>
      <c r="F93" s="21" t="n">
        <v>1</v>
      </c>
      <c r="G93" s="22"/>
      <c r="H93" s="23" t="n">
        <f aca="false">TRUNC(TRUNC(G93 * J5, 2) + G93, 2)</f>
        <v>0</v>
      </c>
      <c r="I93" s="23" t="n">
        <f aca="false">TRUNC(F93 * H93,2)</f>
        <v>0</v>
      </c>
      <c r="J93" s="24" t="n">
        <f aca="false">I93 / J4</f>
        <v>0</v>
      </c>
    </row>
    <row r="94" customFormat="false" ht="51.75" hidden="false" customHeight="true" outlineLevel="0" collapsed="false">
      <c r="A94" s="19" t="s">
        <v>276</v>
      </c>
      <c r="B94" s="19" t="s">
        <v>277</v>
      </c>
      <c r="C94" s="19" t="s">
        <v>25</v>
      </c>
      <c r="D94" s="19" t="s">
        <v>278</v>
      </c>
      <c r="E94" s="20" t="s">
        <v>88</v>
      </c>
      <c r="F94" s="21" t="n">
        <v>1</v>
      </c>
      <c r="G94" s="22"/>
      <c r="H94" s="23" t="n">
        <f aca="false">TRUNC(TRUNC(G94 * J5, 2) + G94, 2)</f>
        <v>0</v>
      </c>
      <c r="I94" s="23" t="n">
        <f aca="false">TRUNC(F94 * H94,2)</f>
        <v>0</v>
      </c>
      <c r="J94" s="24" t="n">
        <f aca="false">I94 / J4</f>
        <v>0</v>
      </c>
    </row>
    <row r="95" customFormat="false" ht="24" hidden="false" customHeight="true" outlineLevel="0" collapsed="false">
      <c r="A95" s="13" t="s">
        <v>279</v>
      </c>
      <c r="B95" s="13" t="s">
        <v>21</v>
      </c>
      <c r="C95" s="13"/>
      <c r="D95" s="13" t="s">
        <v>280</v>
      </c>
      <c r="E95" s="14"/>
      <c r="F95" s="25" t="n">
        <v>1</v>
      </c>
      <c r="G95" s="16"/>
      <c r="H95" s="17" t="n">
        <f aca="false">I96 + I97 + I98 + I99</f>
        <v>0</v>
      </c>
      <c r="I95" s="17" t="n">
        <f aca="false">TRUNC(F95 * H95,2)</f>
        <v>0</v>
      </c>
      <c r="J95" s="18" t="n">
        <f aca="false">I95 / J4</f>
        <v>0</v>
      </c>
    </row>
    <row r="96" customFormat="false" ht="25.5" hidden="false" customHeight="true" outlineLevel="0" collapsed="false">
      <c r="A96" s="19" t="s">
        <v>281</v>
      </c>
      <c r="B96" s="19" t="s">
        <v>282</v>
      </c>
      <c r="C96" s="19" t="s">
        <v>25</v>
      </c>
      <c r="D96" s="19" t="s">
        <v>283</v>
      </c>
      <c r="E96" s="20" t="s">
        <v>88</v>
      </c>
      <c r="F96" s="21" t="n">
        <v>1</v>
      </c>
      <c r="G96" s="22"/>
      <c r="H96" s="23" t="n">
        <f aca="false">TRUNC(TRUNC(G96 * J5, 2) + G96, 2)</f>
        <v>0</v>
      </c>
      <c r="I96" s="23" t="n">
        <f aca="false">TRUNC(F96 * H96,2)</f>
        <v>0</v>
      </c>
      <c r="J96" s="24" t="n">
        <f aca="false">I96 / J4</f>
        <v>0</v>
      </c>
    </row>
    <row r="97" customFormat="false" ht="39" hidden="false" customHeight="true" outlineLevel="0" collapsed="false">
      <c r="A97" s="19" t="s">
        <v>284</v>
      </c>
      <c r="B97" s="19" t="s">
        <v>285</v>
      </c>
      <c r="C97" s="19" t="s">
        <v>25</v>
      </c>
      <c r="D97" s="19" t="s">
        <v>286</v>
      </c>
      <c r="E97" s="20" t="s">
        <v>88</v>
      </c>
      <c r="F97" s="21" t="n">
        <v>3</v>
      </c>
      <c r="G97" s="22"/>
      <c r="H97" s="23" t="n">
        <f aca="false">TRUNC(TRUNC(G97 * J5, 2) + G97, 2)</f>
        <v>0</v>
      </c>
      <c r="I97" s="23" t="n">
        <f aca="false">TRUNC(F97 * H97,2)</f>
        <v>0</v>
      </c>
      <c r="J97" s="24" t="n">
        <f aca="false">I97 / J4</f>
        <v>0</v>
      </c>
    </row>
    <row r="98" customFormat="false" ht="25.5" hidden="false" customHeight="true" outlineLevel="0" collapsed="false">
      <c r="A98" s="19" t="s">
        <v>287</v>
      </c>
      <c r="B98" s="19" t="s">
        <v>288</v>
      </c>
      <c r="C98" s="19" t="s">
        <v>25</v>
      </c>
      <c r="D98" s="19" t="s">
        <v>289</v>
      </c>
      <c r="E98" s="20" t="s">
        <v>88</v>
      </c>
      <c r="F98" s="21" t="n">
        <v>3</v>
      </c>
      <c r="G98" s="22"/>
      <c r="H98" s="23" t="n">
        <f aca="false">TRUNC(TRUNC(G98 * J5, 2) + G98, 2)</f>
        <v>0</v>
      </c>
      <c r="I98" s="23" t="n">
        <f aca="false">TRUNC(F98 * H98,2)</f>
        <v>0</v>
      </c>
      <c r="J98" s="24" t="n">
        <f aca="false">I98 / J4</f>
        <v>0</v>
      </c>
    </row>
    <row r="99" customFormat="false" ht="39" hidden="false" customHeight="true" outlineLevel="0" collapsed="false">
      <c r="A99" s="19" t="s">
        <v>290</v>
      </c>
      <c r="B99" s="19" t="s">
        <v>291</v>
      </c>
      <c r="C99" s="19" t="s">
        <v>292</v>
      </c>
      <c r="D99" s="19" t="s">
        <v>293</v>
      </c>
      <c r="E99" s="20" t="s">
        <v>88</v>
      </c>
      <c r="F99" s="21" t="n">
        <v>3</v>
      </c>
      <c r="G99" s="22"/>
      <c r="H99" s="23" t="n">
        <f aca="false">TRUNC(TRUNC(G99 * J5, 2) + G99, 2)</f>
        <v>0</v>
      </c>
      <c r="I99" s="23" t="n">
        <f aca="false">TRUNC(F99 * H99,2)</f>
        <v>0</v>
      </c>
      <c r="J99" s="24" t="n">
        <f aca="false">I99 / J4</f>
        <v>0</v>
      </c>
    </row>
    <row r="100" customFormat="false" ht="24" hidden="false" customHeight="true" outlineLevel="0" collapsed="false">
      <c r="A100" s="13" t="s">
        <v>294</v>
      </c>
      <c r="B100" s="13" t="s">
        <v>21</v>
      </c>
      <c r="C100" s="13"/>
      <c r="D100" s="13" t="s">
        <v>295</v>
      </c>
      <c r="E100" s="14"/>
      <c r="F100" s="25" t="n">
        <v>1</v>
      </c>
      <c r="G100" s="16"/>
      <c r="H100" s="17" t="n">
        <f aca="false">I101</f>
        <v>0</v>
      </c>
      <c r="I100" s="17" t="n">
        <f aca="false">TRUNC(F100 * H100,2)</f>
        <v>0</v>
      </c>
      <c r="J100" s="18" t="n">
        <f aca="false">I100 / J4</f>
        <v>0</v>
      </c>
    </row>
    <row r="101" customFormat="false" ht="24" hidden="false" customHeight="true" outlineLevel="0" collapsed="false">
      <c r="A101" s="19" t="s">
        <v>296</v>
      </c>
      <c r="B101" s="19" t="s">
        <v>297</v>
      </c>
      <c r="C101" s="19" t="s">
        <v>292</v>
      </c>
      <c r="D101" s="19" t="s">
        <v>298</v>
      </c>
      <c r="E101" s="20" t="s">
        <v>299</v>
      </c>
      <c r="F101" s="21" t="n">
        <v>100</v>
      </c>
      <c r="G101" s="22"/>
      <c r="H101" s="23" t="n">
        <f aca="false">TRUNC(TRUNC(G101 * J5, 2) + G101, 2)</f>
        <v>0</v>
      </c>
      <c r="I101" s="23" t="n">
        <f aca="false">TRUNC(F101 * H101,2)</f>
        <v>0</v>
      </c>
      <c r="J101" s="24" t="n">
        <f aca="false">I101 / J4</f>
        <v>0</v>
      </c>
    </row>
    <row r="102" customFormat="false" ht="14.25" hidden="false" customHeight="false" outlineLevel="0" collapsed="false">
      <c r="A102" s="26"/>
      <c r="B102" s="26"/>
      <c r="C102" s="26"/>
      <c r="D102" s="26"/>
      <c r="E102" s="26"/>
      <c r="F102" s="26"/>
      <c r="G102" s="26"/>
      <c r="H102" s="26"/>
      <c r="I102" s="26"/>
      <c r="J102" s="26"/>
    </row>
    <row r="103" customFormat="false" ht="14.25" hidden="false" customHeight="true" outlineLevel="0" collapsed="false">
      <c r="A103" s="27"/>
      <c r="B103" s="27"/>
      <c r="C103" s="27"/>
      <c r="D103" s="28"/>
      <c r="E103" s="29"/>
      <c r="F103" s="4" t="s">
        <v>300</v>
      </c>
      <c r="G103" s="4"/>
      <c r="H103" s="30" t="n">
        <v>137790.42</v>
      </c>
      <c r="I103" s="30"/>
      <c r="J103" s="30"/>
    </row>
    <row r="104" customFormat="false" ht="14.25" hidden="false" customHeight="true" outlineLevel="0" collapsed="false">
      <c r="A104" s="27"/>
      <c r="B104" s="27"/>
      <c r="C104" s="27"/>
      <c r="D104" s="28"/>
      <c r="E104" s="29"/>
      <c r="F104" s="4" t="s">
        <v>301</v>
      </c>
      <c r="G104" s="4"/>
      <c r="H104" s="30" t="n">
        <v>30621.66</v>
      </c>
      <c r="I104" s="30"/>
      <c r="J104" s="30"/>
    </row>
    <row r="105" customFormat="false" ht="14.25" hidden="false" customHeight="true" outlineLevel="0" collapsed="false">
      <c r="A105" s="27"/>
      <c r="B105" s="27"/>
      <c r="C105" s="27"/>
      <c r="D105" s="28"/>
      <c r="E105" s="29"/>
      <c r="F105" s="4" t="s">
        <v>302</v>
      </c>
      <c r="G105" s="4"/>
      <c r="H105" s="30" t="n">
        <v>168412.08</v>
      </c>
      <c r="I105" s="30"/>
      <c r="J105" s="30"/>
    </row>
    <row r="106" customFormat="false" ht="60" hidden="false" customHeight="true" outlineLevel="0" collapsed="false">
      <c r="A106" s="31"/>
      <c r="B106" s="31"/>
      <c r="C106" s="31"/>
      <c r="D106" s="31"/>
      <c r="E106" s="31"/>
      <c r="F106" s="31"/>
      <c r="G106" s="31"/>
      <c r="H106" s="31"/>
      <c r="I106" s="31"/>
      <c r="J106" s="31"/>
    </row>
    <row r="107" customFormat="false" ht="69.75" hidden="false" customHeight="true" outlineLevel="0" collapsed="false">
      <c r="A107" s="32" t="s">
        <v>303</v>
      </c>
      <c r="B107" s="32"/>
      <c r="C107" s="32"/>
      <c r="D107" s="32"/>
      <c r="E107" s="32"/>
      <c r="F107" s="32"/>
      <c r="G107" s="32"/>
      <c r="H107" s="32"/>
      <c r="I107" s="32"/>
      <c r="J107" s="32"/>
    </row>
  </sheetData>
  <sheetProtection algorithmName="SHA-512" hashValue="R4ZjImFMi9JxBdsG8F5cb1TCm38UJXX3U4N7VTXXQ2mDbgwamsBuikMvRMMJto7+phWGSVaL3fR+nMigUwai0A==" saltValue="h/rNl8hB5cgGx5FTlQiGug==" spinCount="100000" sheet="true" objects="true" scenarios="true" selectLockedCells="true"/>
  <mergeCells count="17">
    <mergeCell ref="E1:F1"/>
    <mergeCell ref="G1:H1"/>
    <mergeCell ref="I1:J1"/>
    <mergeCell ref="E2:F2"/>
    <mergeCell ref="G2:H2"/>
    <mergeCell ref="I2:J2"/>
    <mergeCell ref="A3:J3"/>
    <mergeCell ref="A103:C103"/>
    <mergeCell ref="F103:G103"/>
    <mergeCell ref="H103:J103"/>
    <mergeCell ref="A104:C104"/>
    <mergeCell ref="F104:G104"/>
    <mergeCell ref="H104:J104"/>
    <mergeCell ref="A105:C105"/>
    <mergeCell ref="F105:G105"/>
    <mergeCell ref="H105:J105"/>
    <mergeCell ref="A107:J107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&amp;CMUNICIPIO DE PASSO FUNDO
CNPJ: 87.612.537/0001-90 </oddHeader>
    <oddFooter>&amp;L &amp;CRua Doutor João Freitas PREFEITURA MUNICIPAL  DE PASSO FUNDO - Petrópolis - Passo Fundo / RS
(54) 3316-7100 /  pmpf@pmpf.rs.gov.br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2026-05-11T11:48:30Z</dcterms:created>
  <dc:creator>axlsx</dc:creator>
  <dc:description/>
  <dc:language>pt-BR</dc:language>
  <cp:lastModifiedBy>Vanessa Palauro</cp:lastModifiedBy>
  <cp:lastPrinted>2026-05-11T11:54:59Z</cp:lastPrinted>
  <dcterms:modified xsi:type="dcterms:W3CDTF">2026-05-11T12:07:05Z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