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CPS\DADOS PROJETOS\GABINETE\DEFESA CIVIL\ESCADARIA INDEPENDÊNCIA 12-2024\ORÇAMENTO\NOVA LICITAÇÃO JULHO_2026\Licitacao\"/>
    </mc:Choice>
  </mc:AlternateContent>
  <xr:revisionPtr revIDLastSave="0" documentId="13_ncr:1_{CF75D4DB-69CB-481B-8607-AAEA3D826B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Cronogram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33" i="1"/>
  <c r="I132" i="1"/>
  <c r="I8" i="1"/>
  <c r="I142" i="1" l="1"/>
  <c r="H141" i="1" s="1"/>
  <c r="I141" i="1" s="1"/>
  <c r="I43" i="1"/>
  <c r="I42" i="1"/>
  <c r="I41" i="1"/>
  <c r="I40" i="1"/>
  <c r="I39" i="1"/>
  <c r="I10" i="1"/>
  <c r="I6" i="1"/>
  <c r="I12" i="1"/>
  <c r="H11" i="1" s="1"/>
  <c r="I11" i="1" s="1"/>
  <c r="I16" i="1"/>
  <c r="I15" i="1"/>
  <c r="I17" i="1"/>
  <c r="I21" i="1"/>
  <c r="I20" i="1"/>
  <c r="I19" i="1"/>
  <c r="I25" i="1"/>
  <c r="I24" i="1"/>
  <c r="H23" i="1" s="1"/>
  <c r="I23" i="1" s="1"/>
  <c r="I31" i="1"/>
  <c r="I30" i="1"/>
  <c r="I29" i="1"/>
  <c r="I28" i="1"/>
  <c r="I27" i="1"/>
  <c r="I34" i="1"/>
  <c r="I33" i="1"/>
  <c r="I37" i="1"/>
  <c r="H36" i="1" s="1"/>
  <c r="I36" i="1" s="1"/>
  <c r="I47" i="1"/>
  <c r="I46" i="1"/>
  <c r="I45" i="1"/>
  <c r="I50" i="1"/>
  <c r="I49" i="1"/>
  <c r="I48" i="1"/>
  <c r="I56" i="1"/>
  <c r="I55" i="1"/>
  <c r="I54" i="1"/>
  <c r="I53" i="1"/>
  <c r="I52" i="1"/>
  <c r="I60" i="1"/>
  <c r="I59" i="1"/>
  <c r="I58" i="1"/>
  <c r="I64" i="1"/>
  <c r="I63" i="1"/>
  <c r="I61" i="1"/>
  <c r="I68" i="1"/>
  <c r="I67" i="1"/>
  <c r="I66" i="1"/>
  <c r="I73" i="1"/>
  <c r="I72" i="1"/>
  <c r="I71" i="1"/>
  <c r="I70" i="1"/>
  <c r="I77" i="1"/>
  <c r="I76" i="1"/>
  <c r="I75" i="1"/>
  <c r="I82" i="1"/>
  <c r="I81" i="1"/>
  <c r="I80" i="1"/>
  <c r="I79" i="1"/>
  <c r="I78" i="1"/>
  <c r="I87" i="1"/>
  <c r="I86" i="1"/>
  <c r="I85" i="1"/>
  <c r="I84" i="1"/>
  <c r="I95" i="1"/>
  <c r="I94" i="1"/>
  <c r="I93" i="1"/>
  <c r="I92" i="1"/>
  <c r="I91" i="1"/>
  <c r="I100" i="1"/>
  <c r="I99" i="1"/>
  <c r="I98" i="1"/>
  <c r="I97" i="1"/>
  <c r="I103" i="1"/>
  <c r="I102" i="1"/>
  <c r="I106" i="1"/>
  <c r="I105" i="1"/>
  <c r="I111" i="1"/>
  <c r="I110" i="1"/>
  <c r="I109" i="1"/>
  <c r="I119" i="1"/>
  <c r="I118" i="1"/>
  <c r="I117" i="1"/>
  <c r="I116" i="1"/>
  <c r="I115" i="1"/>
  <c r="I114" i="1"/>
  <c r="I113" i="1"/>
  <c r="I122" i="1"/>
  <c r="I121" i="1"/>
  <c r="I126" i="1"/>
  <c r="I125" i="1"/>
  <c r="I124" i="1"/>
  <c r="I128" i="1"/>
  <c r="I130" i="1"/>
  <c r="H129" i="1" s="1"/>
  <c r="I129" i="1" s="1"/>
  <c r="I140" i="1"/>
  <c r="I139" i="1"/>
  <c r="I138" i="1"/>
  <c r="I137" i="1"/>
  <c r="I136" i="1"/>
  <c r="I135" i="1"/>
  <c r="I7" i="1"/>
  <c r="I62" i="1"/>
  <c r="I69" i="1"/>
  <c r="H104" i="1" l="1"/>
  <c r="I104" i="1" s="1"/>
  <c r="H38" i="1"/>
  <c r="I38" i="1" s="1"/>
  <c r="H18" i="1"/>
  <c r="I18" i="1" s="1"/>
  <c r="H51" i="1"/>
  <c r="I51" i="1" s="1"/>
  <c r="H83" i="1"/>
  <c r="I83" i="1" s="1"/>
  <c r="H32" i="1"/>
  <c r="I32" i="1" s="1"/>
  <c r="H108" i="1"/>
  <c r="I108" i="1" s="1"/>
  <c r="I131" i="1"/>
  <c r="H14" i="1"/>
  <c r="I14" i="1" s="1"/>
  <c r="H5" i="1"/>
  <c r="I5" i="1" s="1"/>
  <c r="H26" i="1"/>
  <c r="I26" i="1" s="1"/>
  <c r="H44" i="1"/>
  <c r="I44" i="1" s="1"/>
  <c r="H57" i="1"/>
  <c r="I57" i="1" s="1"/>
  <c r="H65" i="1"/>
  <c r="I65" i="1" s="1"/>
  <c r="H74" i="1"/>
  <c r="I74" i="1" s="1"/>
  <c r="H90" i="1"/>
  <c r="I90" i="1" s="1"/>
  <c r="H96" i="1"/>
  <c r="I96" i="1" s="1"/>
  <c r="H101" i="1"/>
  <c r="I101" i="1" s="1"/>
  <c r="H112" i="1"/>
  <c r="I112" i="1" s="1"/>
  <c r="H120" i="1"/>
  <c r="I120" i="1" s="1"/>
  <c r="H123" i="1"/>
  <c r="I123" i="1" s="1"/>
  <c r="H134" i="1"/>
  <c r="I134" i="1" s="1"/>
  <c r="H22" i="1" l="1"/>
  <c r="I22" i="1" s="1"/>
  <c r="H12" i="2" s="1"/>
  <c r="C12" i="2" s="1"/>
  <c r="H13" i="1"/>
  <c r="I13" i="1" s="1"/>
  <c r="D10" i="2" s="1"/>
  <c r="H35" i="1"/>
  <c r="I35" i="1" s="1"/>
  <c r="H89" i="1"/>
  <c r="I89" i="1" s="1"/>
  <c r="H88" i="1" s="1"/>
  <c r="I88" i="1" s="1"/>
  <c r="H107" i="1"/>
  <c r="I107" i="1" s="1"/>
  <c r="I34" i="2" s="1"/>
  <c r="H127" i="1"/>
  <c r="I127" i="1" s="1"/>
  <c r="G30" i="2"/>
  <c r="C30" i="2" s="1"/>
  <c r="I38" i="2"/>
  <c r="C38" i="2" s="1"/>
  <c r="H32" i="2"/>
  <c r="C32" i="2" s="1"/>
  <c r="G28" i="2"/>
  <c r="F28" i="2"/>
  <c r="G26" i="2"/>
  <c r="F26" i="2"/>
  <c r="G24" i="2"/>
  <c r="F24" i="2"/>
  <c r="F22" i="2"/>
  <c r="C22" i="2" s="1"/>
  <c r="F20" i="2"/>
  <c r="C20" i="2" s="1"/>
  <c r="E18" i="2"/>
  <c r="D16" i="2"/>
  <c r="C16" i="2" s="1"/>
  <c r="E8" i="2"/>
  <c r="F8" i="2"/>
  <c r="G8" i="2"/>
  <c r="H8" i="2"/>
  <c r="I8" i="2"/>
  <c r="D8" i="2"/>
  <c r="D6" i="2"/>
  <c r="C6" i="2" s="1"/>
  <c r="C37" i="2"/>
  <c r="C35" i="2"/>
  <c r="C33" i="2"/>
  <c r="C31" i="2"/>
  <c r="C27" i="2"/>
  <c r="C25" i="2"/>
  <c r="C23" i="2"/>
  <c r="C21" i="2"/>
  <c r="C19" i="2"/>
  <c r="C17" i="2"/>
  <c r="C15" i="2"/>
  <c r="C13" i="2"/>
  <c r="C11" i="2"/>
  <c r="C9" i="2"/>
  <c r="C7" i="2"/>
  <c r="C5" i="2"/>
  <c r="I10" i="2" l="1"/>
  <c r="C10" i="2" s="1"/>
  <c r="H146" i="1"/>
  <c r="J8" i="1" s="1"/>
  <c r="G34" i="2"/>
  <c r="G40" i="2" s="1"/>
  <c r="H34" i="2"/>
  <c r="H40" i="2" s="1"/>
  <c r="C28" i="2"/>
  <c r="E40" i="2"/>
  <c r="F14" i="2"/>
  <c r="G14" i="2"/>
  <c r="C26" i="2"/>
  <c r="D14" i="2"/>
  <c r="E14" i="2"/>
  <c r="F40" i="2"/>
  <c r="C18" i="2"/>
  <c r="C24" i="2"/>
  <c r="D40" i="2"/>
  <c r="D42" i="2" s="1"/>
  <c r="C29" i="2"/>
  <c r="C8" i="2"/>
  <c r="J98" i="1" l="1"/>
  <c r="J68" i="1"/>
  <c r="J62" i="1"/>
  <c r="J27" i="1"/>
  <c r="J59" i="1"/>
  <c r="J138" i="1"/>
  <c r="J54" i="1"/>
  <c r="J67" i="1"/>
  <c r="J110" i="1"/>
  <c r="J85" i="1"/>
  <c r="J80" i="1"/>
  <c r="J34" i="1"/>
  <c r="H144" i="1"/>
  <c r="H145" i="1" s="1"/>
  <c r="J40" i="1"/>
  <c r="J50" i="1"/>
  <c r="J69" i="1"/>
  <c r="J86" i="1"/>
  <c r="J16" i="1"/>
  <c r="J106" i="1"/>
  <c r="J124" i="1"/>
  <c r="J66" i="1"/>
  <c r="J128" i="1"/>
  <c r="J47" i="1"/>
  <c r="J12" i="1"/>
  <c r="J11" i="1" s="1"/>
  <c r="J81" i="1"/>
  <c r="J29" i="1"/>
  <c r="J39" i="1"/>
  <c r="J7" i="1"/>
  <c r="J71" i="1"/>
  <c r="J114" i="1"/>
  <c r="J52" i="1"/>
  <c r="J76" i="1"/>
  <c r="J92" i="1"/>
  <c r="J87" i="1"/>
  <c r="J48" i="1"/>
  <c r="J136" i="1"/>
  <c r="J122" i="1"/>
  <c r="J45" i="1"/>
  <c r="J33" i="1"/>
  <c r="J119" i="1"/>
  <c r="J100" i="1"/>
  <c r="J94" i="1"/>
  <c r="J21" i="1"/>
  <c r="J142" i="1"/>
  <c r="J141" i="1" s="1"/>
  <c r="J25" i="1"/>
  <c r="J82" i="1"/>
  <c r="J79" i="1"/>
  <c r="J31" i="1"/>
  <c r="J95" i="1"/>
  <c r="J10" i="1"/>
  <c r="J105" i="1"/>
  <c r="J19" i="1"/>
  <c r="J46" i="1"/>
  <c r="J70" i="1"/>
  <c r="J73" i="1"/>
  <c r="J64" i="1"/>
  <c r="J121" i="1"/>
  <c r="J77" i="1"/>
  <c r="J72" i="1"/>
  <c r="J125" i="1"/>
  <c r="J49" i="1"/>
  <c r="J24" i="1"/>
  <c r="J117" i="1"/>
  <c r="J103" i="1"/>
  <c r="J20" i="1"/>
  <c r="J115" i="1"/>
  <c r="J30" i="1"/>
  <c r="J133" i="1"/>
  <c r="J113" i="1"/>
  <c r="J43" i="1"/>
  <c r="J97" i="1"/>
  <c r="J102" i="1"/>
  <c r="J60" i="1"/>
  <c r="J56" i="1"/>
  <c r="J15" i="1"/>
  <c r="J91" i="1"/>
  <c r="J84" i="1"/>
  <c r="J42" i="1"/>
  <c r="J28" i="1"/>
  <c r="J53" i="1"/>
  <c r="J130" i="1"/>
  <c r="J129" i="1" s="1"/>
  <c r="J58" i="1"/>
  <c r="J99" i="1"/>
  <c r="J6" i="1"/>
  <c r="J109" i="1"/>
  <c r="J111" i="1"/>
  <c r="J55" i="1"/>
  <c r="J61" i="1"/>
  <c r="J41" i="1"/>
  <c r="J132" i="1"/>
  <c r="J17" i="1"/>
  <c r="J135" i="1"/>
  <c r="J78" i="1"/>
  <c r="J75" i="1"/>
  <c r="J116" i="1"/>
  <c r="J93" i="1"/>
  <c r="J126" i="1"/>
  <c r="J140" i="1"/>
  <c r="J137" i="1"/>
  <c r="J139" i="1"/>
  <c r="J37" i="1"/>
  <c r="J36" i="1" s="1"/>
  <c r="J118" i="1"/>
  <c r="J63" i="1"/>
  <c r="C34" i="2"/>
  <c r="C14" i="2"/>
  <c r="E42" i="2"/>
  <c r="F42" i="2" s="1"/>
  <c r="G42" i="2" s="1"/>
  <c r="H42" i="2" s="1"/>
  <c r="I36" i="2"/>
  <c r="I40" i="2" s="1"/>
  <c r="H131" i="1"/>
  <c r="J32" i="1" l="1"/>
  <c r="J38" i="1"/>
  <c r="J101" i="1"/>
  <c r="J18" i="1"/>
  <c r="J131" i="1"/>
  <c r="J44" i="1"/>
  <c r="J120" i="1"/>
  <c r="J14" i="1"/>
  <c r="J108" i="1"/>
  <c r="J96" i="1"/>
  <c r="J51" i="1"/>
  <c r="J123" i="1"/>
  <c r="J74" i="1"/>
  <c r="J57" i="1"/>
  <c r="J23" i="1"/>
  <c r="J90" i="1"/>
  <c r="J83" i="1"/>
  <c r="J134" i="1"/>
  <c r="J112" i="1"/>
  <c r="J65" i="1"/>
  <c r="J104" i="1"/>
  <c r="J26" i="1"/>
  <c r="J5" i="1"/>
  <c r="I42" i="2"/>
  <c r="I39" i="2" s="1"/>
  <c r="C36" i="2"/>
  <c r="J89" i="1" l="1"/>
  <c r="J88" i="1" s="1"/>
  <c r="J22" i="1"/>
  <c r="J127" i="1"/>
  <c r="J13" i="1"/>
  <c r="J35" i="1"/>
  <c r="J107" i="1"/>
  <c r="E39" i="2"/>
  <c r="D39" i="2"/>
  <c r="D41" i="2" s="1"/>
  <c r="G39" i="2"/>
  <c r="F39" i="2"/>
  <c r="H39" i="2"/>
  <c r="E41" i="2" l="1"/>
  <c r="F41" i="2" s="1"/>
  <c r="G41" i="2" s="1"/>
  <c r="H41" i="2" s="1"/>
  <c r="I41" i="2" s="1"/>
</calcChain>
</file>

<file path=xl/sharedStrings.xml><?xml version="1.0" encoding="utf-8"?>
<sst xmlns="http://schemas.openxmlformats.org/spreadsheetml/2006/main" count="772" uniqueCount="378">
  <si>
    <t>Bancos</t>
  </si>
  <si>
    <t>B.D.I.</t>
  </si>
  <si>
    <t>Encargos Sociais</t>
  </si>
  <si>
    <t>23,41%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</si>
  <si>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</si>
  <si>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</si>
  <si>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</si>
  <si>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</si>
  <si>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</si>
  <si>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</si>
  <si>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</si>
  <si>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</si>
  <si>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</si>
  <si>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</si>
  <si>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</si>
  <si>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</si>
  <si>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</si>
  <si>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</si>
  <si>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</si>
  <si>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</si>
  <si>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</si>
  <si>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</si>
  <si>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</si>
  <si>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</si>
  <si>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98457 </t>
  </si>
  <si>
    <t>TAPUME COM CHAPA METÁLICA. AF_03/2024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</si>
  <si>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</si>
  <si>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</si>
  <si>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</si>
  <si>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</si>
  <si>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</si>
  <si>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</si>
  <si>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</si>
  <si>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</si>
  <si>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>H</t>
  </si>
  <si>
    <t xml:space="preserve"> 3 </t>
  </si>
  <si>
    <t>CALÇADA - AV. 7 DE SETEMBRO</t>
  </si>
  <si>
    <t xml:space="preserve"> 3.1 </t>
  </si>
  <si>
    <t>DEMOLIÇÕES E MOVIMENTAÇÕES DE TERRA</t>
  </si>
  <si>
    <t xml:space="preserve"> 3.1.1 </t>
  </si>
  <si>
    <t xml:space="preserve"> 97635 </t>
  </si>
  <si>
    <t>REMOÇÃO DE PISO DE BASALTO OU DE PEDRA PORTUGUESA, DE FORMA MANUAL, COM REAPROVEITAMENTO. AF_09/2023</t>
  </si>
  <si>
    <t xml:space="preserve"> 3.1.2 </t>
  </si>
  <si>
    <t xml:space="preserve"> 90108 </t>
  </si>
  <si>
    <t>ESCAVAÇÃO MECANIZADA DE VALA COM PROFUNDIDADE MAIOR QUE 1,5 M ATÉ 3,0 M (MÉDIA MONTANTE E JUSANTE/UMA COMPOSIÇÃO POR TRECHO), RETROESCAV (0,26 M3), LARGURA DE 0,8 M A 1,5 M, EM SOLO DE 1A CATEGORIA, LOCAIS COM BAIXO NÍVEL DE INTERFERÊNCIA. AF_09/2024</t>
  </si>
  <si>
    <t>m³</t>
  </si>
  <si>
    <t xml:space="preserve"> 3.1.3 </t>
  </si>
  <si>
    <t xml:space="preserve"> 93381 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</si>
  <si>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</si>
  <si>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 xml:space="preserve"> 3.2 </t>
  </si>
  <si>
    <t>NOVA CALÇADA</t>
  </si>
  <si>
    <t xml:space="preserve"> 3.2.1 </t>
  </si>
  <si>
    <t xml:space="preserve"> 101731 </t>
  </si>
  <si>
    <t>PISO EM PEDRA ASSENTADO SOBRE ARGAMASSA 1:3 (CIMENTO E AREIA). AF_09/2020</t>
  </si>
  <si>
    <t xml:space="preserve"> 3.2.2 </t>
  </si>
  <si>
    <t xml:space="preserve"> 104658 </t>
  </si>
  <si>
    <t>PISO PODOTÁTIL DE ALERTA OU DIRECIONAL, DE CONCRETO, ASSENTADO SOBRE ARGAMASSA. AF_03/2024</t>
  </si>
  <si>
    <t xml:space="preserve"> 3.2.3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</si>
  <si>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</si>
  <si>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</si>
  <si>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4 </t>
  </si>
  <si>
    <t>CALÇADA - RUA INDEPENDÊNCIA</t>
  </si>
  <si>
    <t xml:space="preserve"> 4.1 </t>
  </si>
  <si>
    <t xml:space="preserve"> 4.1.1 </t>
  </si>
  <si>
    <t xml:space="preserve"> 4.1.2 </t>
  </si>
  <si>
    <t xml:space="preserve"> 90107 </t>
  </si>
  <si>
    <t>ESCAVAÇÃO MECANIZADA DE VALA COM PROFUNDIDADE MAIOR QUE 1,5 M ATÉ 3,0 M (MÉDIA MONTANTE E JUSANTE/UMA COMPOSIÇÃO POR TRECHO), RETROESCAV. (0,26 M3), LARGURA MENOR QUE 0,8 M, EM SOLO DE 1A CATEGORIA, LOCAIS COM BAIXO NÍVEL DE INTERFERÊNCIA. AF_09/2024</t>
  </si>
  <si>
    <t xml:space="preserve"> 4.2 </t>
  </si>
  <si>
    <t xml:space="preserve"> 4.2.1 </t>
  </si>
  <si>
    <t xml:space="preserve"> 4.2.2 </t>
  </si>
  <si>
    <t xml:space="preserve"> 4.2.3 </t>
  </si>
  <si>
    <t xml:space="preserve"> 4.2.4 </t>
  </si>
  <si>
    <t xml:space="preserve"> 105521 </t>
  </si>
  <si>
    <t>ESPALHAMENTO DE TERRA VEGETAL PARA O PLANTIO. AF_07/2024</t>
  </si>
  <si>
    <t xml:space="preserve"> 4.2.5 </t>
  </si>
  <si>
    <t xml:space="preserve"> 98504 </t>
  </si>
  <si>
    <t>PLANTIO DE GRAMA BATATAIS EM PLACAS. AF_07/2024</t>
  </si>
  <si>
    <t xml:space="preserve"> 4.3 </t>
  </si>
  <si>
    <t>DRENO</t>
  </si>
  <si>
    <t xml:space="preserve"> 4.3.1 </t>
  </si>
  <si>
    <t xml:space="preserve"> 102666 </t>
  </si>
  <si>
    <t>DRENO SUBSUPERFICIAL (SEÇÃO 0,40 X 0,40 M), COM TUBO DE PEAD CORRUGADO PERFURADO, DN 100 MM, ENCHIMENTO COM BRITA, ENVOLVIDO COM MANTA GEOTÊXTIL. AF_07/2021</t>
  </si>
  <si>
    <t xml:space="preserve"> 4.3.2 </t>
  </si>
  <si>
    <t xml:space="preserve"> 95565 </t>
  </si>
  <si>
    <t>TUBO DE CONCRETO PARA REDES COLETORAS DE ÁGUAS PLUVIAIS, DIÂMETRO DE 300MM, JUNTA RÍGIDA, INSTALADO EM LOCAL COM BAIXO NÍVEL DE INTERFERÊNCIAS - FORNECIMENTO E ASSENTAMENTO. AF_03/2024</t>
  </si>
  <si>
    <t xml:space="preserve"> 5 </t>
  </si>
  <si>
    <t>ESCADA - ESTRUTURA</t>
  </si>
  <si>
    <t xml:space="preserve"> 5.1 </t>
  </si>
  <si>
    <t>DEMOLIÇÃO</t>
  </si>
  <si>
    <t xml:space="preserve"> 5.1.1 </t>
  </si>
  <si>
    <t xml:space="preserve"> 97629 </t>
  </si>
  <si>
    <t>DEMOLIÇÃO DE LAJES, EM CONCRETO ARMADO, DE FORMA MECANIZADA COM MARTELETE, SEM REAPROVEITAMENTO. AF_09/2023</t>
  </si>
  <si>
    <t xml:space="preserve"> 5.2 </t>
  </si>
  <si>
    <t>FUNDAÇÕES - ESTACAS</t>
  </si>
  <si>
    <t xml:space="preserve"> 5.2.1 </t>
  </si>
  <si>
    <t xml:space="preserve"> 5.2.2 </t>
  </si>
  <si>
    <t xml:space="preserve"> 95579 </t>
  </si>
  <si>
    <t>MONTAGEM DE ARMADURA DE ESTACAS, DIÂMETRO = 16,0 MM. AF_09/2021_PS</t>
  </si>
  <si>
    <t>KG</t>
  </si>
  <si>
    <t xml:space="preserve"> 5.2.3 </t>
  </si>
  <si>
    <t xml:space="preserve"> 95578 </t>
  </si>
  <si>
    <t>MONTAGEM DE ARMADURA DE ESTACAS, DIÂMETRO = 12,5 MM. AF_09/2021_PS</t>
  </si>
  <si>
    <t xml:space="preserve"> 5.2.4 </t>
  </si>
  <si>
    <t xml:space="preserve"> 95583 </t>
  </si>
  <si>
    <t>MONTAGEM DE ARMADURA TRANSVERSAL DE ESTACAS DE SEÇÃO CIRCULAR, DIÂMETRO = 5,0 MM. AF_09/2021_PS</t>
  </si>
  <si>
    <t xml:space="preserve"> 5.2.5 </t>
  </si>
  <si>
    <t xml:space="preserve"> 103673 </t>
  </si>
  <si>
    <t>LANÇAMENTO COM USO DE BOMBA, ADENSAMENTO E ACABAMENTO DE CONCRETO EM ESTRUTURAS. AF_02/2022</t>
  </si>
  <si>
    <t xml:space="preserve"> 5.3 </t>
  </si>
  <si>
    <t>FUNDAÇÕES - BLOCOS</t>
  </si>
  <si>
    <t xml:space="preserve"> 5.3.1 </t>
  </si>
  <si>
    <t xml:space="preserve"> 96523 </t>
  </si>
  <si>
    <t>ESCAVAÇÃO MANUAL PARA BLOCO DE COROAMENTO OU SAPATA (INCLUINDO ESCAVAÇÃO PARA COLOCAÇÃO DE FÔRMAS). AF_01/2024</t>
  </si>
  <si>
    <t xml:space="preserve"> 5.3.2 </t>
  </si>
  <si>
    <t xml:space="preserve"> 96531 </t>
  </si>
  <si>
    <t>FABRICAÇÃO, MONTAGEM E DESMONTAGEM DE FÔRMA PARA BLOCO DE COROAMENTO, EM MADEIRA SERRADA, E=25 MM, 2 UTILIZAÇÕES. AF_01/2024</t>
  </si>
  <si>
    <t xml:space="preserve"> 5.3.3 </t>
  </si>
  <si>
    <t xml:space="preserve"> 96545 </t>
  </si>
  <si>
    <t>ARMAÇÃO DE BLOCO UTILIZANDO AÇO CA-50 DE 8 MM - MONTAGEM. AF_01/2024</t>
  </si>
  <si>
    <t xml:space="preserve"> 5.3.4 </t>
  </si>
  <si>
    <t xml:space="preserve"> 96546 </t>
  </si>
  <si>
    <t>ARMAÇÃO DE BLOCO UTILIZANDO AÇO CA-50 DE 10 MM - MONTAGEM. AF_01/2024</t>
  </si>
  <si>
    <t xml:space="preserve"> 5.3.5 </t>
  </si>
  <si>
    <t xml:space="preserve"> 92885 </t>
  </si>
  <si>
    <t>ARMAÇÃO UTILIZANDO AÇO CA-25 DE 12,5 MM - MONTAGEM. AF_06/2022</t>
  </si>
  <si>
    <t xml:space="preserve"> 5.3.6 </t>
  </si>
  <si>
    <t xml:space="preserve"> 96557 </t>
  </si>
  <si>
    <t>CONCRETAGEM DE BLOCO DE COROAMENTO OU VIGA BALDRAME, FCK 30 MPA, COM USO DE BOMBA - LANÇAMENTO, ADENSAMENTO E ACABAMENTO. AF_01/2024</t>
  </si>
  <si>
    <t xml:space="preserve"> 5.4 </t>
  </si>
  <si>
    <t>ESTRUTURA (NÍVEL 0)</t>
  </si>
  <si>
    <t xml:space="preserve"> 5.4.1 </t>
  </si>
  <si>
    <t xml:space="preserve"> 92269 </t>
  </si>
  <si>
    <t>FABRICAÇÃO DE FÔRMA PARA PILARES E ESTRUTURAS SIMILARES, EM MADEIRA SERRADA, E=25 MM. AF_09/2020</t>
  </si>
  <si>
    <t xml:space="preserve"> 5.4.2 </t>
  </si>
  <si>
    <t xml:space="preserve"> 92761 </t>
  </si>
  <si>
    <t>ARMAÇÃO DE PILAR OU VIGA DE ESTRUTURA CONVENCIONAL DE CONCRETO ARMADO UTILIZANDO AÇO CA-50 DE 8,0 MM - MONTAGEM. AF_06/2022</t>
  </si>
  <si>
    <t xml:space="preserve"> 5.4.3 </t>
  </si>
  <si>
    <t xml:space="preserve"> 5.4.4 </t>
  </si>
  <si>
    <t xml:space="preserve"> 92759 </t>
  </si>
  <si>
    <t>ARMAÇÃO DE PILAR OU VIGA DE ESTRUTURA CONVENCIONAL DE CONCRETO ARMADO UTILIZANDO AÇO CA-60 DE 5,0 MM - MONTAGEM. AF_06/2022</t>
  </si>
  <si>
    <t xml:space="preserve"> 5.4.5 </t>
  </si>
  <si>
    <t xml:space="preserve"> 103672 </t>
  </si>
  <si>
    <t>CONCRETAGEM DE PILARES, FCK = 25 MPA, COM USO DE BOMBA - LANÇAMENTO, ADENSAMENTO E ACABAMENTO. AF_02/2022_PS</t>
  </si>
  <si>
    <t xml:space="preserve"> 5.5 </t>
  </si>
  <si>
    <t>ESTRUTURA (NÍVEL 204)</t>
  </si>
  <si>
    <t xml:space="preserve"> 5.5.1 </t>
  </si>
  <si>
    <t xml:space="preserve"> 92271 </t>
  </si>
  <si>
    <t>FABRICAÇÃO DE FÔRMA PARA LAJES, EM MADEIRA SERRADA, E=25 MM. AF_09/2020</t>
  </si>
  <si>
    <t xml:space="preserve"> 5.5.2 </t>
  </si>
  <si>
    <t xml:space="preserve"> 5.5.3 </t>
  </si>
  <si>
    <t xml:space="preserve"> 92760 </t>
  </si>
  <si>
    <t>ARMAÇÃO DE PILAR OU VIGA DE ESTRUTURA CONVENCIONAL DE CONCRETO ARMADO UTILIZANDO AÇO CA-50 DE 6,3 MM - MONTAGEM. AF_06/2022</t>
  </si>
  <si>
    <t xml:space="preserve"> 5.5.4 </t>
  </si>
  <si>
    <t xml:space="preserve"> 5.5.5 </t>
  </si>
  <si>
    <t xml:space="preserve"> 5.5.6 </t>
  </si>
  <si>
    <t xml:space="preserve"> 5.5.7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</si>
  <si>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</si>
  <si>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</si>
  <si>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5.6 </t>
  </si>
  <si>
    <t>ESTRUTURA (NÍVEL 459)</t>
  </si>
  <si>
    <t xml:space="preserve"> 5.6.1 </t>
  </si>
  <si>
    <t xml:space="preserve"> 5.6.2 </t>
  </si>
  <si>
    <t xml:space="preserve"> 5.6.3 </t>
  </si>
  <si>
    <t xml:space="preserve"> 5.6.4 </t>
  </si>
  <si>
    <t xml:space="preserve"> 5.6.5 </t>
  </si>
  <si>
    <t xml:space="preserve"> 5.6.6 </t>
  </si>
  <si>
    <t xml:space="preserve"> 5.6.7 </t>
  </si>
  <si>
    <t xml:space="preserve"> 5.6.8 </t>
  </si>
  <si>
    <t xml:space="preserve"> 5.7 </t>
  </si>
  <si>
    <t>ESTRUTURA (NÍVEL 714)</t>
  </si>
  <si>
    <t xml:space="preserve"> 5.7.1 </t>
  </si>
  <si>
    <t xml:space="preserve"> 5.7.2 </t>
  </si>
  <si>
    <t xml:space="preserve"> 5.7.3 </t>
  </si>
  <si>
    <t xml:space="preserve"> 5.7.4 </t>
  </si>
  <si>
    <t xml:space="preserve"> 5.7.5 </t>
  </si>
  <si>
    <t xml:space="preserve"> 5.7.6 </t>
  </si>
  <si>
    <t xml:space="preserve"> 5.7.7 </t>
  </si>
  <si>
    <t xml:space="preserve"> 5.7.8 </t>
  </si>
  <si>
    <t xml:space="preserve"> 5.8 </t>
  </si>
  <si>
    <t xml:space="preserve"> 5.8.1 </t>
  </si>
  <si>
    <t xml:space="preserve"> 98557 </t>
  </si>
  <si>
    <t>IMPERMEABILIZAÇÃO DE SUPERFÍCIE COM EMULSÃO ASFÁLTICA, 2 DEMÃOS. AF_09/2023</t>
  </si>
  <si>
    <t xml:space="preserve"> 5.8.2 </t>
  </si>
  <si>
    <t xml:space="preserve"> 102723 </t>
  </si>
  <si>
    <t>DRENO EM MURO DE CONTENÇÃO, EXECUTADO NO PÉ DO MURO, COM TUBO DE PVC CORRUGADO RÍGIDO PERFURADO, ENCHIMENTO COM BRITA, ENVOLVIDO COM MANTA GEOTÊXTIL. AF_07/2021</t>
  </si>
  <si>
    <t xml:space="preserve"> 5.8.3 </t>
  </si>
  <si>
    <t xml:space="preserve"> 102715 </t>
  </si>
  <si>
    <t>GEOTÊXTIL NÃO TECIDO 100% POLIÉSTER, RESISTÊNCIA A TRAÇÃO DE 26 KN/M (RT - 26), INSTALADO EM DRENO - FORNECIMENTO E INSTALAÇÃO. AF_07/2021</t>
  </si>
  <si>
    <t xml:space="preserve"> 5.8.4 </t>
  </si>
  <si>
    <t xml:space="preserve"> 102717 </t>
  </si>
  <si>
    <t>ENCHIMENTO DE BRITA PARA DRENO, LANÇAMENTO MECANIZADO. AF_07/2021</t>
  </si>
  <si>
    <t xml:space="preserve"> 6 </t>
  </si>
  <si>
    <t>ESCADA - ACABAMENTOS</t>
  </si>
  <si>
    <t xml:space="preserve"> 6.1 </t>
  </si>
  <si>
    <t>FLOREIRAS</t>
  </si>
  <si>
    <t xml:space="preserve"> 6.1.1 </t>
  </si>
  <si>
    <t>ALVENARIA, REBOCO E PINTURA</t>
  </si>
  <si>
    <t xml:space="preserve"> 6.1.1.1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</si>
  <si>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</si>
  <si>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</si>
  <si>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6.1.1.2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</si>
  <si>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</si>
  <si>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</si>
  <si>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6.1.1.3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</si>
  <si>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</si>
  <si>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</si>
  <si>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6.1.1.4 </t>
  </si>
  <si>
    <t xml:space="preserve"> 96130 </t>
  </si>
  <si>
    <t>APLICAÇÃO MANUAL DE MASSA ACRÍLICA EM PAREDES EXTERNAS DE CASAS, UMA DEMÃO. AF_03/2024</t>
  </si>
  <si>
    <t xml:space="preserve"> 6.1.1.5 </t>
  </si>
  <si>
    <t xml:space="preserve"> 88489 </t>
  </si>
  <si>
    <t>PINTURA LÁTEX ACRÍLICA PREMIUM, APLICAÇÃO MANUAL EM PAREDES, DUAS DEMÃOS. AF_04/2023</t>
  </si>
  <si>
    <t xml:space="preserve"> 6.1.2 </t>
  </si>
  <si>
    <t>PAISAGISMO</t>
  </si>
  <si>
    <t xml:space="preserve"> 6.1.2.1 </t>
  </si>
  <si>
    <t xml:space="preserve"> IP-LA26 </t>
  </si>
  <si>
    <t>Próprio</t>
  </si>
  <si>
    <t>ARECA BAMBU - 2M DE ALTURA - FORNECIMENTO E PLANTIO</t>
  </si>
  <si>
    <t>UN</t>
  </si>
  <si>
    <t xml:space="preserve"> 6.1.2.2 </t>
  </si>
  <si>
    <t xml:space="preserve"> IP-LA27 </t>
  </si>
  <si>
    <t>CLOROFITO - CAIXA COM 15 MUDAS - FORNECIMENTO E PLANTIO</t>
  </si>
  <si>
    <t xml:space="preserve"> 6.1.2.3 </t>
  </si>
  <si>
    <t xml:space="preserve"> IP-LA28 </t>
  </si>
  <si>
    <t>LÍRIO DA PAZ - POTE DE 30CM - FORNECIMENTO E PLANTIO</t>
  </si>
  <si>
    <t xml:space="preserve"> 6.1.2.4 </t>
  </si>
  <si>
    <t xml:space="preserve"> IP-LA29 </t>
  </si>
  <si>
    <t>GRAMA AMENDOIM - CAIXA COM 15 MUDAS - FORNECIMENTO E PLANTIO</t>
  </si>
  <si>
    <t xml:space="preserve"> 6.2 </t>
  </si>
  <si>
    <t>CORRIMÃO, GUARDA CORPO E RAMPA PARA BICICLETAS</t>
  </si>
  <si>
    <t xml:space="preserve"> 6.2.1 </t>
  </si>
  <si>
    <t xml:space="preserve"> CP-R171 </t>
  </si>
  <si>
    <t>GUARDA-CORPO DE AÇO GALVANIZADO DE 1,10M, DUPLO CORRIMÃO, MONTANTES TUBULARES DE 1.1/4" ESPAÇADOS 1,20M, TRAVESSA SUPERIOR DE 1.1/2", GRADIL DE CHAPA DE AÇO PERFURADA, FIXADO COM CHUMBADOR MECÂNICO. AF_04/2019</t>
  </si>
  <si>
    <t xml:space="preserve"> 6.2.2 </t>
  </si>
  <si>
    <t xml:space="preserve"> CP-R173 </t>
  </si>
  <si>
    <t>RAMPA METÁLICA PARA BICICLETAS EM PERFIL U - FORNECIMENTO E INSTALAÇÃO</t>
  </si>
  <si>
    <t xml:space="preserve"> 6.3 </t>
  </si>
  <si>
    <t>PINTURA DOS DEGRAUS E ACABAMENTO DOS PATAMARES</t>
  </si>
  <si>
    <t xml:space="preserve"> 6.3.1 </t>
  </si>
  <si>
    <t xml:space="preserve"> 102494 </t>
  </si>
  <si>
    <t>PINTURA DE PISO COM TINTA EPÓXI, APLICAÇÃO MANUAL, 2 DEMÃOS, INCLUSO PRIMER EPÓXI. AF_05/2021</t>
  </si>
  <si>
    <t xml:space="preserve"> 6.3.2 </t>
  </si>
  <si>
    <t xml:space="preserve"> CP-R174 </t>
  </si>
  <si>
    <t>ACABAMENTO ESTILO GRANILITE COM REUTILIZAÇÃO DO CONCRETO DA DEMOLIÇÃO DA ESCADA ANTIGA COMO AGREGADO GRAÚDO - FORNECIMENTO E INSTALAÇÃO (REF. 104162)</t>
  </si>
  <si>
    <t xml:space="preserve"> 7 </t>
  </si>
  <si>
    <t>MICRODRENAGEM URBANA</t>
  </si>
  <si>
    <t xml:space="preserve"> 7.1 </t>
  </si>
  <si>
    <t>CONSTRUÇÃO DE BOCA DE LOBO</t>
  </si>
  <si>
    <t xml:space="preserve"> 7.1.1 </t>
  </si>
  <si>
    <t xml:space="preserve"> 102276 </t>
  </si>
  <si>
    <t>ESCAVAÇÃO MECANIZADA DE VALA COM PROF. ATÉ 1,5 M (MÉDIA MONTANTE E JUSANTE/UMA COMPOSIÇÃO POR TRECHO), ESCAVADEIRA (0,8 M3), LARG. MENOR QUE 1,5 M, EM SOLO DE 1A CATEGORIA, EM LOCAIS COM ALTO NÍVEL DE INTERFERÊNCIA. AF_09/2024</t>
  </si>
  <si>
    <t xml:space="preserve"> 7.1.2 </t>
  </si>
  <si>
    <t xml:space="preserve"> 96396 </t>
  </si>
  <si>
    <t>CONSTRUÇÃO DE BASE E SUB-BASE PARA PAVIMENTAÇÃO DE BRITA GRADUADA SIMPLES, COM ESPESSURA DE 15 CM - EXCLUSIVE CARGA E TRANSPORTE. AF_09/2024</t>
  </si>
  <si>
    <t xml:space="preserve"> 7.1.3 </t>
  </si>
  <si>
    <t xml:space="preserve"> CP-R177 </t>
  </si>
  <si>
    <t>BOCA DE LOBO EM ALVENARIA, INTERNO 0,80 X 0,80 (EXTERNO 1,20 X 1,20) H MÉDIA 2M</t>
  </si>
  <si>
    <t>UND</t>
  </si>
  <si>
    <t xml:space="preserve"> 7.2 </t>
  </si>
  <si>
    <t xml:space="preserve"> 7.2.1 </t>
  </si>
  <si>
    <t xml:space="preserve"> 7.2.2 </t>
  </si>
  <si>
    <t xml:space="preserve"> 96622 </t>
  </si>
  <si>
    <t xml:space="preserve"> 7.2.3 </t>
  </si>
  <si>
    <t xml:space="preserve"> 94963 </t>
  </si>
  <si>
    <t>CONCRETO FCK = 15MPA, TRAÇO 1:3,4:3,5 (EM MASSA SECA DE CIMENTO/ AREIA MÉDIA/ BRITA 1) - PREPARO MECÂNICO COM BETONEIRA 400 L. AF_05/2021</t>
  </si>
  <si>
    <t xml:space="preserve"> 7.2.4 </t>
  </si>
  <si>
    <t xml:space="preserve"> 7.2.5 </t>
  </si>
  <si>
    <t xml:space="preserve"> CP-R179 </t>
  </si>
  <si>
    <t>ASSENTAMENTO DE TUBO DE CONCRETO ARMADO PARA AGUAS PLUVIAIS, CLASSE PA-1, ARMADO,  COM ENCAIXE MACHO E FÊMEA, DIAMETRO NOMINAL DE 600 MM</t>
  </si>
  <si>
    <t xml:space="preserve"> 7.2.6 </t>
  </si>
  <si>
    <t xml:space="preserve"> CP-R183 </t>
  </si>
  <si>
    <t>ASSENTAMENTO DE TUBO DE CONCRETO ARMADO PARA AGUAS PLUVIAIS, CLASSE PA-1, ARMADO,  COM ENCAIXE MACHO E FÊMEA, DIAMETRO NOMINAL DE 800 MM</t>
  </si>
  <si>
    <t xml:space="preserve"> 7.3 </t>
  </si>
  <si>
    <t>CAIXA COM DISPOSITIVO INTERNO DE QUEDA DE 100CM</t>
  </si>
  <si>
    <t xml:space="preserve"> 7.3.1 </t>
  </si>
  <si>
    <t xml:space="preserve"> 2003670 </t>
  </si>
  <si>
    <t>SICRO3</t>
  </si>
  <si>
    <t>Caixa de ligação e passagem - CLP 15 - areia e brita comerciais</t>
  </si>
  <si>
    <t>un</t>
  </si>
  <si>
    <t xml:space="preserve"> 7.3.2 </t>
  </si>
  <si>
    <t xml:space="preserve"> 102309 </t>
  </si>
  <si>
    <t>ESCAVAÇÃO MECANIZADA DE VALA COM PROF. MAIOR QUE 3,0 M ATÉ 4,5 M (MÉDIA MONTANTE E JUSANTE/UMA COMPOSIÇÃO POR TRECHO), ESCAVADEIRA (0,8 M3), LARG. MENOR QUE 1,5 M, EM SOLO DE 2A CATEGORIA, EM LOCAIS COM ALTO NÍVEL DE INTERFERÊNCIA. AF_09/2024</t>
  </si>
  <si>
    <t xml:space="preserve"> 7.4 </t>
  </si>
  <si>
    <t>MOMENTO DE TRANSPORTE (DRENAGEM)</t>
  </si>
  <si>
    <t xml:space="preserve"> 7.4.1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</si>
  <si>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</si>
  <si>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</si>
  <si>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7.4.2 </t>
  </si>
  <si>
    <t xml:space="preserve"> 95875 </t>
  </si>
  <si>
    <t>TRANSPORTE DE MATERIAL GRANULAR</t>
  </si>
  <si>
    <t>M3XKM</t>
  </si>
  <si>
    <t xml:space="preserve"> 7.4.3 </t>
  </si>
  <si>
    <t>TRANSPORTE DE BOTA FORA</t>
  </si>
  <si>
    <t xml:space="preserve"> 8 </t>
  </si>
  <si>
    <t>ASFALTO E MOMENTO TRANSPORTE</t>
  </si>
  <si>
    <t xml:space="preserve"> 8.1 </t>
  </si>
  <si>
    <t xml:space="preserve"> CP-R180 </t>
  </si>
  <si>
    <t>EXECUÇÃO DE PINTURA DE LIGAÇÃO COM RR1C (MÃO-DE-OBRA DE EXECUÇÃO)</t>
  </si>
  <si>
    <t xml:space="preserve"> 8.2 </t>
  </si>
  <si>
    <t>USINAGEM E EXECUÇÃO DE CBUQ</t>
  </si>
  <si>
    <t xml:space="preserve"> 8.2.1 </t>
  </si>
  <si>
    <t xml:space="preserve"> CP-R182 </t>
  </si>
  <si>
    <t>CONSTRUÇÃO DE PAVIMENTO COM APLICAÇÃO DE CONCRETO BETUMINOSO USINADO A QUENTE (CBUQ), CAMADA DE ROLAMENTO, COM ESPESSURA DE 5,0 CM (FAIXA C)- EXCLUSIVE TRANSPORTE. AF_11/2019 Base 95995</t>
  </si>
  <si>
    <t xml:space="preserve"> 8.3 </t>
  </si>
  <si>
    <t>INSUMOS ASFÁLTICOS</t>
  </si>
  <si>
    <t xml:space="preserve"> 8.3.1 </t>
  </si>
  <si>
    <t xml:space="preserve"> IP-LA10 </t>
  </si>
  <si>
    <t>FORNECIMENTO DE CAP 50/70, TEOR 6% (BDI DIF)</t>
  </si>
  <si>
    <t>TON</t>
  </si>
  <si>
    <t xml:space="preserve"> 8.3.2 </t>
  </si>
  <si>
    <t xml:space="preserve"> IP-LA11 </t>
  </si>
  <si>
    <t>FORNECIMENTO DE EMULSÃO ASFÁLTICA RR1C, 0,45KG/M² (BDI DIF)</t>
  </si>
  <si>
    <t xml:space="preserve"> 8.4 </t>
  </si>
  <si>
    <t>MOMENTO DE TRANSPORTE</t>
  </si>
  <si>
    <t xml:space="preserve"> 8.4.1 </t>
  </si>
  <si>
    <t xml:space="preserve"> 8.4.2 </t>
  </si>
  <si>
    <t>TRANSPORTE COM CAMINHÃO BASCULANTE DE 10 M³, EM VIA URBANA PAVIMENTADA, DMT ATÉ 30 KM (UNIDADE: M3XKM). AF_07/2020</t>
  </si>
  <si>
    <t xml:space="preserve"> 8.4.3 </t>
  </si>
  <si>
    <t xml:space="preserve"> 100986 </t>
  </si>
  <si>
    <t>CARGA DE MISTURA ASFÁLTICA EM CAMINHÃO BASCULANTE 10 M³ (UNIDADE: M3). AF_07/2020</t>
  </si>
  <si>
    <t xml:space="preserve"> 8.4.4 </t>
  </si>
  <si>
    <t xml:space="preserve"> 95878 </t>
  </si>
  <si>
    <t>TRANSPORTE COM CAMINHÃO BASCULANTE DE 10 M³, EM VIA URBANA PAVIMENTADA, DMT ATÉ 30 KM (UNIDADE: TXKM). AF_07/2020</t>
  </si>
  <si>
    <t>TXKM</t>
  </si>
  <si>
    <t xml:space="preserve"> 8.4.5 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</si>
  <si>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</si>
  <si>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</si>
  <si>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8.4.6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</si>
  <si>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</si>
  <si>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</si>
  <si>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9 </t>
  </si>
  <si>
    <t>SERVIÇOS FINAIS</t>
  </si>
  <si>
    <t xml:space="preserve"> 9.1 </t>
  </si>
  <si>
    <t xml:space="preserve"> CP-AC03 </t>
  </si>
  <si>
    <t>LIMPEZA FINAL DE OBRA</t>
  </si>
  <si>
    <t>M²</t>
  </si>
  <si>
    <t>Total sem BDI</t>
  </si>
  <si>
    <t>Total do BDI</t>
  </si>
  <si>
    <t>Total Geral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</si>
  <si>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</si>
  <si>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</si>
  <si>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</si>
  <si>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</si>
  <si>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</si>
  <si>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</si>
  <si>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</si>
  <si>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</si>
  <si>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Porcentagem</t>
  </si>
  <si>
    <t>Custo</t>
  </si>
  <si>
    <t>Porcentagem Acumulado</t>
  </si>
  <si>
    <t>Custo Acumulado</t>
  </si>
  <si>
    <t>Obra
ESCADARIA RUA INDEPENDÊNCIA COM AVENIDA 7 DE SETEMBRO</t>
  </si>
  <si>
    <t>PREFEITURA MUNICIPAL DE PASSO FUNDO</t>
  </si>
  <si>
    <t>BSTC ø 600 MM, 800 MM, 1500 MM</t>
  </si>
  <si>
    <t xml:space="preserve"> 7.2.7 </t>
  </si>
  <si>
    <t xml:space="preserve"> 92831 </t>
  </si>
  <si>
    <t>TUBO DE CONCRETO PARA REDES COLETORAS DE ÁGUAS PLUVIAIS, DIÂMETRO DE 1500 MM, JUNTA RÍGIDA, INSTALADO EM LOCAL COM ALTO NÍVEL DE INTERFERÊNCIAS - FORNECIMENTO E ASSENTAMENTO. AF_03/2024</t>
  </si>
  <si>
    <t xml:space="preserve"> 107110 </t>
  </si>
  <si>
    <t>ESTACA ESCAVADA MECANICAMENTE, SEM FLUIDO ESTABILIZANTE, COM 40 CM DE DIÂMETRO, PERFURATRIZ MONTADA SOBRE CAMINHÃO E CONCRETO FCK 25 MPA LANÇADO POR CAMINHÃO BETONEIRA (EXCLUSIVE ARMADURA, MOBILIZAÇÃO E DESMOBILIZAÇÃO). AF_05/2026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</si>
  <si>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</si>
  <si>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</si>
  <si>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</si>
  <si>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</si>
  <si>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92764 </t>
  </si>
  <si>
    <t>ARMAÇÃO DE PILAR OU VIGA DE ESTRUTURA CONVENCIONAL DE CONCRETO ARMADO UTILIZANDO AÇO CA-50 DE 16,0 MM - MONTAGEM. AF_06/2022</t>
  </si>
  <si>
    <t>LASTRO COM MATERIAL GRANULAR, APLICADO EM PISOS OU LAJES SOBRE SOLO, ESPESSURA DE *3 CM*. AF_01/2024</t>
  </si>
  <si>
    <t>BDI Diferenciado</t>
  </si>
  <si>
    <t>_______________________________________________________________
Responsável Técnico
CREA / CAU</t>
  </si>
  <si>
    <t>1.4</t>
  </si>
  <si>
    <t>1.3</t>
  </si>
  <si>
    <t>LOCACAO DE CONTAINER 2,30 X 6,00 M, ALT. 2,50 M, COM 1 SANITARIO, PARA ESCRITORIO, COMPLETO, SEM DIVISORIAS INTERNAS (NÃO INCLUI MOBILIZACAO/DESMOBILIZACAO)</t>
  </si>
  <si>
    <t>MÊS</t>
  </si>
  <si>
    <t>Valor Unitário</t>
  </si>
  <si>
    <t>1.5</t>
  </si>
  <si>
    <t>CP-096</t>
  </si>
  <si>
    <t>ENTRADA DE ENERGIA ELÉTRICA, AÉREA, TRIFÁSICA, COM CAIXA DE SOBREPOR, CABO DE 10 MM2 E DISJUNTOR DIN 50A (INCLUSO O POSTE DE CONCRETO). (REF. 101505)</t>
  </si>
  <si>
    <t xml:space="preserve">UN </t>
  </si>
  <si>
    <t>SINAPI - 05/2026 - Rio Grande do Sul
SBC - 05/2026 - Rio Grande do Sul
SICRO3 - 04/2026 - Rio Grande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</si>
</sst>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color rgb="FFFF000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D8ECF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/>
      <diagonal/>
    </border>
  </borders>
  <cellStyleXfs count="3">
    <xf numFmtId="0" fontId="0" fillId="0" borderId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77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center" vertical="top" wrapText="1"/>
    </xf>
    <xf numFmtId="0" fontId="12" fillId="12" borderId="8" xfId="0" applyFont="1" applyFill="1" applyBorder="1" applyAlignment="1">
      <alignment horizontal="left" vertical="top" wrapText="1"/>
    </xf>
    <xf numFmtId="0" fontId="13" fillId="13" borderId="9" xfId="0" applyFont="1" applyFill="1" applyBorder="1" applyAlignment="1">
      <alignment horizontal="center" vertical="top" wrapText="1"/>
    </xf>
    <xf numFmtId="0" fontId="15" fillId="16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center" vertical="top" wrapText="1"/>
    </xf>
    <xf numFmtId="0" fontId="1" fillId="21" borderId="0" xfId="0" applyFont="1" applyFill="1" applyAlignment="1">
      <alignment horizontal="left" vertical="top" wrapText="1"/>
    </xf>
    <xf numFmtId="0" fontId="8" fillId="21" borderId="0" xfId="0" applyFont="1" applyFill="1" applyAlignment="1">
      <alignment horizontal="left" vertical="top" wrapText="1"/>
    </xf>
    <xf numFmtId="0" fontId="1" fillId="21" borderId="10" xfId="0" applyFont="1" applyFill="1" applyBorder="1" applyAlignment="1">
      <alignment horizontal="left" vertical="top" wrapText="1"/>
    </xf>
    <xf numFmtId="0" fontId="1" fillId="21" borderId="10" xfId="0" applyFont="1" applyFill="1" applyBorder="1" applyAlignment="1">
      <alignment horizontal="right" vertical="top" wrapText="1"/>
    </xf>
    <xf numFmtId="9" fontId="6" fillId="20" borderId="10" xfId="0" applyNumberFormat="1" applyFont="1" applyFill="1" applyBorder="1" applyAlignment="1">
      <alignment horizontal="right" vertical="top" wrapText="1"/>
    </xf>
    <xf numFmtId="10" fontId="6" fillId="20" borderId="10" xfId="2" applyNumberFormat="1" applyFont="1" applyFill="1" applyBorder="1" applyAlignment="1">
      <alignment horizontal="right" vertical="top" wrapText="1"/>
    </xf>
    <xf numFmtId="44" fontId="6" fillId="20" borderId="10" xfId="1" applyFont="1" applyFill="1" applyBorder="1" applyAlignment="1">
      <alignment horizontal="right" vertical="top" wrapText="1"/>
    </xf>
    <xf numFmtId="44" fontId="0" fillId="0" borderId="0" xfId="0" applyNumberFormat="1"/>
    <xf numFmtId="0" fontId="11" fillId="21" borderId="0" xfId="0" applyFont="1" applyFill="1" applyAlignment="1">
      <alignment horizontal="center" vertical="top" wrapText="1"/>
    </xf>
    <xf numFmtId="0" fontId="8" fillId="21" borderId="0" xfId="0" applyFont="1" applyFill="1" applyAlignment="1">
      <alignment horizontal="center" vertical="top" wrapText="1"/>
    </xf>
    <xf numFmtId="9" fontId="6" fillId="22" borderId="10" xfId="0" applyNumberFormat="1" applyFont="1" applyFill="1" applyBorder="1" applyAlignment="1">
      <alignment horizontal="right" vertical="top" wrapText="1"/>
    </xf>
    <xf numFmtId="10" fontId="6" fillId="22" borderId="10" xfId="2" applyNumberFormat="1" applyFont="1" applyFill="1" applyBorder="1" applyAlignment="1">
      <alignment horizontal="right" vertical="top" wrapText="1"/>
    </xf>
    <xf numFmtId="44" fontId="6" fillId="22" borderId="10" xfId="1" applyFont="1" applyFill="1" applyBorder="1" applyAlignment="1">
      <alignment horizontal="right" vertical="top" wrapText="1"/>
    </xf>
    <xf numFmtId="10" fontId="8" fillId="21" borderId="0" xfId="2" applyNumberFormat="1" applyFont="1" applyFill="1" applyAlignment="1">
      <alignment horizontal="right" vertical="top" wrapText="1"/>
    </xf>
    <xf numFmtId="44" fontId="8" fillId="21" borderId="0" xfId="0" applyNumberFormat="1" applyFont="1" applyFill="1" applyAlignment="1">
      <alignment horizontal="right" vertical="top" wrapText="1"/>
    </xf>
    <xf numFmtId="10" fontId="8" fillId="21" borderId="0" xfId="0" applyNumberFormat="1" applyFont="1" applyFill="1" applyAlignment="1">
      <alignment horizontal="right" vertical="top" wrapText="1"/>
    </xf>
    <xf numFmtId="0" fontId="6" fillId="20" borderId="10" xfId="0" applyFont="1" applyFill="1" applyBorder="1" applyAlignment="1">
      <alignment horizontal="right" vertical="top" wrapText="1"/>
    </xf>
    <xf numFmtId="4" fontId="6" fillId="20" borderId="10" xfId="0" applyNumberFormat="1" applyFont="1" applyFill="1" applyBorder="1" applyAlignment="1">
      <alignment horizontal="right" vertical="top" wrapText="1"/>
    </xf>
    <xf numFmtId="164" fontId="6" fillId="20" borderId="10" xfId="0" applyNumberFormat="1" applyFont="1" applyFill="1" applyBorder="1" applyAlignment="1">
      <alignment horizontal="right" vertical="top" wrapText="1"/>
    </xf>
    <xf numFmtId="0" fontId="9" fillId="11" borderId="10" xfId="0" applyFont="1" applyFill="1" applyBorder="1" applyAlignment="1">
      <alignment horizontal="right" vertical="top" wrapText="1"/>
    </xf>
    <xf numFmtId="4" fontId="9" fillId="11" borderId="10" xfId="0" applyNumberFormat="1" applyFont="1" applyFill="1" applyBorder="1" applyAlignment="1">
      <alignment horizontal="right" vertical="top" wrapText="1"/>
    </xf>
    <xf numFmtId="164" fontId="9" fillId="11" borderId="10" xfId="0" applyNumberFormat="1" applyFont="1" applyFill="1" applyBorder="1" applyAlignment="1">
      <alignment horizontal="right" vertical="top" wrapText="1"/>
    </xf>
    <xf numFmtId="0" fontId="9" fillId="14" borderId="10" xfId="0" applyFont="1" applyFill="1" applyBorder="1" applyAlignment="1">
      <alignment horizontal="right" vertical="top" wrapText="1"/>
    </xf>
    <xf numFmtId="4" fontId="9" fillId="14" borderId="10" xfId="0" applyNumberFormat="1" applyFont="1" applyFill="1" applyBorder="1" applyAlignment="1">
      <alignment horizontal="right" vertical="top" wrapText="1"/>
    </xf>
    <xf numFmtId="0" fontId="0" fillId="23" borderId="0" xfId="0" applyFill="1"/>
    <xf numFmtId="2" fontId="0" fillId="0" borderId="0" xfId="0" applyNumberFormat="1"/>
    <xf numFmtId="0" fontId="9" fillId="11" borderId="10" xfId="0" applyFont="1" applyFill="1" applyBorder="1" applyAlignment="1">
      <alignment horizontal="left" vertical="top" wrapText="1"/>
    </xf>
    <xf numFmtId="0" fontId="9" fillId="11" borderId="10" xfId="0" applyFont="1" applyFill="1" applyBorder="1" applyAlignment="1">
      <alignment horizontal="center" vertical="top" wrapText="1"/>
    </xf>
    <xf numFmtId="0" fontId="6" fillId="20" borderId="10" xfId="0" applyFont="1" applyFill="1" applyBorder="1" applyAlignment="1">
      <alignment horizontal="left" vertical="top" wrapText="1"/>
    </xf>
    <xf numFmtId="0" fontId="9" fillId="14" borderId="10" xfId="0" applyFont="1" applyFill="1" applyBorder="1" applyAlignment="1">
      <alignment horizontal="left" vertical="top" wrapText="1"/>
    </xf>
    <xf numFmtId="0" fontId="20" fillId="16" borderId="0" xfId="0" applyFont="1" applyFill="1" applyAlignment="1">
      <alignment horizontal="center" vertical="top" wrapText="1"/>
    </xf>
    <xf numFmtId="10" fontId="9" fillId="14" borderId="10" xfId="2" applyNumberFormat="1" applyFont="1" applyFill="1" applyBorder="1" applyAlignment="1">
      <alignment horizontal="right" vertical="top" wrapText="1"/>
    </xf>
    <xf numFmtId="10" fontId="8" fillId="21" borderId="0" xfId="0" applyNumberFormat="1" applyFont="1" applyFill="1" applyAlignment="1">
      <alignment vertical="top" wrapText="1"/>
    </xf>
    <xf numFmtId="10" fontId="8" fillId="21" borderId="0" xfId="2" applyNumberFormat="1" applyFont="1" applyFill="1" applyAlignment="1">
      <alignment vertical="top" wrapText="1"/>
    </xf>
    <xf numFmtId="4" fontId="9" fillId="11" borderId="10" xfId="0" applyNumberFormat="1" applyFont="1" applyFill="1" applyBorder="1" applyAlignment="1" applyProtection="1">
      <alignment horizontal="right" vertical="top" wrapText="1"/>
      <protection locked="0"/>
    </xf>
    <xf numFmtId="4" fontId="9" fillId="14" borderId="10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Protection="1">
      <protection locked="0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4" fillId="15" borderId="0" xfId="0" applyFont="1" applyFill="1" applyAlignment="1" applyProtection="1">
      <alignment horizontal="left" vertical="top" wrapText="1"/>
      <protection locked="0"/>
    </xf>
    <xf numFmtId="0" fontId="8" fillId="21" borderId="0" xfId="0" applyFont="1" applyFill="1" applyAlignment="1" applyProtection="1">
      <alignment horizontal="left" vertical="top" wrapText="1"/>
      <protection locked="0"/>
    </xf>
    <xf numFmtId="0" fontId="9" fillId="9" borderId="10" xfId="0" applyFont="1" applyFill="1" applyBorder="1" applyAlignment="1">
      <alignment horizontal="left" vertical="top" wrapText="1"/>
    </xf>
    <xf numFmtId="0" fontId="9" fillId="10" borderId="1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4" fillId="15" borderId="0" xfId="0" applyFont="1" applyFill="1" applyAlignment="1">
      <alignment vertical="top" wrapText="1"/>
    </xf>
    <xf numFmtId="0" fontId="1" fillId="6" borderId="3" xfId="0" applyFont="1" applyFill="1" applyBorder="1" applyAlignment="1">
      <alignment horizontal="right" vertical="top" wrapText="1"/>
    </xf>
    <xf numFmtId="0" fontId="6" fillId="20" borderId="11" xfId="0" applyFont="1" applyFill="1" applyBorder="1" applyAlignment="1">
      <alignment horizontal="left" vertical="center" wrapText="1"/>
    </xf>
    <xf numFmtId="0" fontId="6" fillId="20" borderId="12" xfId="0" applyFont="1" applyFill="1" applyBorder="1" applyAlignment="1">
      <alignment horizontal="left" vertical="center" wrapText="1"/>
    </xf>
    <xf numFmtId="0" fontId="1" fillId="21" borderId="0" xfId="0" applyFont="1" applyFill="1" applyAlignment="1">
      <alignment horizontal="left" vertical="top" wrapText="1"/>
    </xf>
    <xf numFmtId="0" fontId="8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center" wrapText="1"/>
    </xf>
    <xf numFmtId="0" fontId="0" fillId="0" borderId="0" xfId="0"/>
    <xf numFmtId="0" fontId="6" fillId="22" borderId="11" xfId="0" applyFont="1" applyFill="1" applyBorder="1" applyAlignment="1">
      <alignment horizontal="left" vertical="center" wrapText="1"/>
    </xf>
    <xf numFmtId="0" fontId="6" fillId="22" borderId="12" xfId="0" applyFont="1" applyFill="1" applyBorder="1" applyAlignment="1">
      <alignment horizontal="left" vertical="center" wrapText="1"/>
    </xf>
    <xf numFmtId="0" fontId="11" fillId="21" borderId="0" xfId="0" applyFont="1" applyFill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6" fillId="20" borderId="13" xfId="0" applyFont="1" applyFill="1" applyBorder="1" applyAlignment="1">
      <alignment horizontal="left" vertical="center" wrapText="1"/>
    </xf>
    <xf numFmtId="0" fontId="6" fillId="20" borderId="1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1" fillId="19" borderId="0" xfId="0" applyFont="1" applyFill="1" applyAlignment="1" applyProtection="1">
      <alignment horizontal="center" vertical="top" wrapText="1"/>
      <protection locked="0"/>
    </xf>
    <xf numFmtId="0" fontId="2" fillId="3" borderId="0" xfId="0" applyFont="1" applyFill="1" applyAlignment="1">
      <alignment horizontal="center" wrapText="1"/>
    </xf>
    <xf numFmtId="4" fontId="8" fillId="21" borderId="0" xfId="0" applyNumberFormat="1" applyFont="1" applyFill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8"/>
  <sheetViews>
    <sheetView tabSelected="1" showWhiteSpace="0" workbookViewId="0">
      <pane xSplit="9" ySplit="4" topLeftCell="J5" activePane="bottomRight" state="frozen"/>
      <selection pane="topRight" activeCell="J1" sqref="J1"/>
      <selection pane="bottomLeft" activeCell="A5" sqref="A5"/>
      <selection pane="bottomRight" activeCell="H139" sqref="H13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7" width="13" hidden="1" customWidth="1"/>
    <col min="8" max="10" width="13" bestFit="1" customWidth="1"/>
    <col min="13" max="13" width="9.375" bestFit="1" customWidth="1"/>
  </cols>
  <sheetData>
    <row r="1" spans="1:10" ht="15" x14ac:dyDescent="0.2">
      <c r="A1" s="51"/>
      <c r="B1" s="51"/>
      <c r="C1" s="51"/>
      <c r="D1" s="14" t="s">
        <v>352</v>
      </c>
      <c r="E1" s="71" t="s">
        <v>0</v>
      </c>
      <c r="F1" s="71"/>
      <c r="G1" s="56"/>
      <c r="H1" s="56" t="s">
        <v>1</v>
      </c>
      <c r="I1" s="71" t="s">
        <v>2</v>
      </c>
      <c r="J1" s="71"/>
    </row>
    <row r="2" spans="1:10" ht="88.5" customHeight="1" x14ac:dyDescent="0.2">
      <c r="A2" s="52"/>
      <c r="B2" s="52"/>
      <c r="C2" s="52"/>
      <c r="D2" s="15" t="s">
        <v>351</v>
      </c>
      <c r="E2" s="62" t="s">
        <v>377</v>
      </c>
      <c r="F2" s="62"/>
      <c r="G2" s="57"/>
      <c r="H2" s="57" t="s">
        <v>3</v>
      </c>
      <c r="I2" s="72" t="s">
        <v>4</v>
      </c>
      <c r="J2" s="72"/>
    </row>
    <row r="3" spans="1:10" ht="15" x14ac:dyDescent="0.25">
      <c r="A3" s="75" t="s">
        <v>5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30" customHeight="1" x14ac:dyDescent="0.2">
      <c r="A4" s="1" t="s">
        <v>6</v>
      </c>
      <c r="B4" s="3" t="s">
        <v>7</v>
      </c>
      <c r="C4" s="1" t="s">
        <v>8</v>
      </c>
      <c r="D4" s="1" t="s">
        <v>9</v>
      </c>
      <c r="E4" s="2" t="s">
        <v>10</v>
      </c>
      <c r="F4" s="3" t="s">
        <v>11</v>
      </c>
      <c r="G4" s="17" t="s">
        <v>366</v>
      </c>
      <c r="H4" s="58" t="s">
        <v>372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 t="s">
        <v>15</v>
      </c>
      <c r="C5" s="4"/>
      <c r="D5" s="4" t="s">
        <v>16</v>
      </c>
      <c r="E5" s="5"/>
      <c r="F5" s="30">
        <v>1</v>
      </c>
      <c r="G5" s="30"/>
      <c r="H5" s="31">
        <f>SUM(I6:I10)</f>
        <v>0</v>
      </c>
      <c r="I5" s="31">
        <f>H5</f>
        <v>0</v>
      </c>
      <c r="J5" s="32" t="e">
        <f>SUM(J6:J10)</f>
        <v>#DIV/0!</v>
      </c>
    </row>
    <row r="6" spans="1:10" ht="39" customHeight="1" x14ac:dyDescent="0.2">
      <c r="A6" s="6" t="s">
        <v>18</v>
      </c>
      <c r="B6" s="40" t="s">
        <v>19</v>
      </c>
      <c r="C6" s="40" t="s">
        <v>20</v>
      </c>
      <c r="D6" s="40" t="s">
        <v>21</v>
      </c>
      <c r="E6" s="7" t="s">
        <v>22</v>
      </c>
      <c r="F6" s="33">
        <v>6</v>
      </c>
      <c r="G6" s="34"/>
      <c r="H6" s="48"/>
      <c r="I6" s="34">
        <f>TRUNC(F6*H6,2)</f>
        <v>0</v>
      </c>
      <c r="J6" s="35" t="e">
        <f t="shared" ref="J6:J10" si="0">I6/$H$146</f>
        <v>#DIV/0!</v>
      </c>
    </row>
    <row r="7" spans="1:10" ht="24" customHeight="1" x14ac:dyDescent="0.2">
      <c r="A7" s="6" t="s">
        <v>23</v>
      </c>
      <c r="B7" s="40" t="s">
        <v>24</v>
      </c>
      <c r="C7" s="40" t="s">
        <v>20</v>
      </c>
      <c r="D7" s="40" t="s">
        <v>25</v>
      </c>
      <c r="E7" s="7" t="s">
        <v>22</v>
      </c>
      <c r="F7" s="33">
        <v>92.337000000000003</v>
      </c>
      <c r="G7" s="34"/>
      <c r="H7" s="48"/>
      <c r="I7" s="34">
        <f>TRUNC(F7*H7,2)</f>
        <v>0</v>
      </c>
      <c r="J7" s="35" t="e">
        <f t="shared" si="0"/>
        <v>#DIV/0!</v>
      </c>
    </row>
    <row r="8" spans="1:10" ht="38.25" x14ac:dyDescent="0.2">
      <c r="A8" s="54" t="s">
        <v>369</v>
      </c>
      <c r="B8" s="40">
        <v>10775</v>
      </c>
      <c r="C8" s="40" t="s">
        <v>20</v>
      </c>
      <c r="D8" s="40" t="s">
        <v>370</v>
      </c>
      <c r="E8" s="55" t="s">
        <v>371</v>
      </c>
      <c r="F8" s="33">
        <v>6</v>
      </c>
      <c r="G8" s="34"/>
      <c r="H8" s="48"/>
      <c r="I8" s="34">
        <f>TRUNC(F8*H8,2)</f>
        <v>0</v>
      </c>
      <c r="J8" s="35" t="e">
        <f t="shared" si="0"/>
        <v>#DIV/0!</v>
      </c>
    </row>
    <row r="9" spans="1:10" ht="38.25" x14ac:dyDescent="0.2">
      <c r="A9" s="54" t="s">
        <v>368</v>
      </c>
      <c r="B9" s="40" t="s">
        <v>374</v>
      </c>
      <c r="C9" s="40" t="s">
        <v>216</v>
      </c>
      <c r="D9" s="40" t="s">
        <v>375</v>
      </c>
      <c r="E9" s="55" t="s">
        <v>376</v>
      </c>
      <c r="F9" s="33">
        <v>1</v>
      </c>
      <c r="G9" s="34"/>
      <c r="H9" s="48"/>
      <c r="I9" s="34">
        <f>TRUNC(F9*H9,2)</f>
        <v>0</v>
      </c>
      <c r="J9" s="35"/>
    </row>
    <row r="10" spans="1:10" ht="39" customHeight="1" x14ac:dyDescent="0.2">
      <c r="A10" s="6" t="s">
        <v>373</v>
      </c>
      <c r="B10" s="40" t="s">
        <v>26</v>
      </c>
      <c r="C10" s="40" t="s">
        <v>20</v>
      </c>
      <c r="D10" s="40" t="s">
        <v>27</v>
      </c>
      <c r="E10" s="7" t="s">
        <v>28</v>
      </c>
      <c r="F10" s="33">
        <v>61.78</v>
      </c>
      <c r="G10" s="34"/>
      <c r="H10" s="48"/>
      <c r="I10" s="34">
        <f>TRUNC(F10*H10,2)</f>
        <v>0</v>
      </c>
      <c r="J10" s="35" t="e">
        <f t="shared" si="0"/>
        <v>#DIV/0!</v>
      </c>
    </row>
    <row r="11" spans="1:10" ht="24" customHeight="1" x14ac:dyDescent="0.2">
      <c r="A11" s="4" t="s">
        <v>29</v>
      </c>
      <c r="B11" s="42" t="s">
        <v>15</v>
      </c>
      <c r="C11" s="42"/>
      <c r="D11" s="42" t="s">
        <v>30</v>
      </c>
      <c r="E11" s="5"/>
      <c r="F11" s="30">
        <v>1</v>
      </c>
      <c r="G11" s="30"/>
      <c r="H11" s="31">
        <f>I12</f>
        <v>0</v>
      </c>
      <c r="I11" s="31">
        <f>H11</f>
        <v>0</v>
      </c>
      <c r="J11" s="32" t="e">
        <f>SUM(J12)</f>
        <v>#DIV/0!</v>
      </c>
    </row>
    <row r="12" spans="1:10" ht="26.1" customHeight="1" x14ac:dyDescent="0.2">
      <c r="A12" s="6" t="s">
        <v>31</v>
      </c>
      <c r="B12" s="40" t="s">
        <v>32</v>
      </c>
      <c r="C12" s="40" t="s">
        <v>20</v>
      </c>
      <c r="D12" s="40" t="s">
        <v>33</v>
      </c>
      <c r="E12" s="7" t="s">
        <v>34</v>
      </c>
      <c r="F12" s="33">
        <v>96</v>
      </c>
      <c r="G12" s="34"/>
      <c r="H12" s="48"/>
      <c r="I12" s="34">
        <f>TRUNC(F12*H12,2)</f>
        <v>0</v>
      </c>
      <c r="J12" s="35" t="e">
        <f t="shared" ref="J12" si="1">I12/$H$146</f>
        <v>#DIV/0!</v>
      </c>
    </row>
    <row r="13" spans="1:10" ht="24" customHeight="1" x14ac:dyDescent="0.2">
      <c r="A13" s="4" t="s">
        <v>35</v>
      </c>
      <c r="B13" s="42" t="s">
        <v>15</v>
      </c>
      <c r="C13" s="42"/>
      <c r="D13" s="42" t="s">
        <v>36</v>
      </c>
      <c r="E13" s="5"/>
      <c r="F13" s="30">
        <v>1</v>
      </c>
      <c r="G13" s="30"/>
      <c r="H13" s="31">
        <f>I14+I18</f>
        <v>0</v>
      </c>
      <c r="I13" s="31">
        <f>H13</f>
        <v>0</v>
      </c>
      <c r="J13" s="32" t="e">
        <f>J14+J18</f>
        <v>#DIV/0!</v>
      </c>
    </row>
    <row r="14" spans="1:10" ht="24" customHeight="1" x14ac:dyDescent="0.2">
      <c r="A14" s="4" t="s">
        <v>37</v>
      </c>
      <c r="B14" s="42" t="s">
        <v>15</v>
      </c>
      <c r="C14" s="42"/>
      <c r="D14" s="42" t="s">
        <v>38</v>
      </c>
      <c r="E14" s="5"/>
      <c r="F14" s="30">
        <v>1</v>
      </c>
      <c r="G14" s="30"/>
      <c r="H14" s="31">
        <f>SUM(I15:I17)</f>
        <v>0</v>
      </c>
      <c r="I14" s="31">
        <f>H14</f>
        <v>0</v>
      </c>
      <c r="J14" s="32" t="e">
        <f>SUM(J15:J17)</f>
        <v>#DIV/0!</v>
      </c>
    </row>
    <row r="15" spans="1:10" ht="39" customHeight="1" x14ac:dyDescent="0.2">
      <c r="A15" s="6" t="s">
        <v>39</v>
      </c>
      <c r="B15" s="40" t="s">
        <v>40</v>
      </c>
      <c r="C15" s="40" t="s">
        <v>20</v>
      </c>
      <c r="D15" s="40" t="s">
        <v>41</v>
      </c>
      <c r="E15" s="7" t="s">
        <v>22</v>
      </c>
      <c r="F15" s="33">
        <v>36.32</v>
      </c>
      <c r="G15" s="34"/>
      <c r="H15" s="48"/>
      <c r="I15" s="34">
        <f>TRUNC(F15*H15,2)</f>
        <v>0</v>
      </c>
      <c r="J15" s="35" t="e">
        <f t="shared" ref="J15:J17" si="2">I15/$H$146</f>
        <v>#DIV/0!</v>
      </c>
    </row>
    <row r="16" spans="1:10" ht="78" customHeight="1" x14ac:dyDescent="0.2">
      <c r="A16" s="6" t="s">
        <v>42</v>
      </c>
      <c r="B16" s="40" t="s">
        <v>43</v>
      </c>
      <c r="C16" s="40" t="s">
        <v>20</v>
      </c>
      <c r="D16" s="40" t="s">
        <v>44</v>
      </c>
      <c r="E16" s="7" t="s">
        <v>45</v>
      </c>
      <c r="F16" s="33">
        <v>80.900000000000006</v>
      </c>
      <c r="G16" s="34"/>
      <c r="H16" s="48"/>
      <c r="I16" s="34">
        <f>TRUNC(F16*H16,2)</f>
        <v>0</v>
      </c>
      <c r="J16" s="35" t="e">
        <f t="shared" si="2"/>
        <v>#DIV/0!</v>
      </c>
    </row>
    <row r="17" spans="1:10" ht="65.099999999999994" customHeight="1" x14ac:dyDescent="0.2">
      <c r="A17" s="6" t="s">
        <v>46</v>
      </c>
      <c r="B17" s="40" t="s">
        <v>47</v>
      </c>
      <c r="C17" s="40" t="s">
        <v>20</v>
      </c>
      <c r="D17" s="40" t="s">
        <v>48</v>
      </c>
      <c r="E17" s="7" t="s">
        <v>45</v>
      </c>
      <c r="F17" s="33">
        <v>74.427999999999997</v>
      </c>
      <c r="G17" s="34"/>
      <c r="H17" s="48"/>
      <c r="I17" s="34">
        <f>TRUNC(F17*H17,2)</f>
        <v>0</v>
      </c>
      <c r="J17" s="35" t="e">
        <f t="shared" si="2"/>
        <v>#DIV/0!</v>
      </c>
    </row>
    <row r="18" spans="1:10" ht="24" customHeight="1" x14ac:dyDescent="0.2">
      <c r="A18" s="4" t="s">
        <v>49</v>
      </c>
      <c r="B18" s="42" t="s">
        <v>15</v>
      </c>
      <c r="C18" s="42"/>
      <c r="D18" s="42" t="s">
        <v>50</v>
      </c>
      <c r="E18" s="5"/>
      <c r="F18" s="30">
        <v>1</v>
      </c>
      <c r="G18" s="30"/>
      <c r="H18" s="31">
        <f>SUM(I19:I21)</f>
        <v>0</v>
      </c>
      <c r="I18" s="31">
        <f>H18</f>
        <v>0</v>
      </c>
      <c r="J18" s="32" t="e">
        <f>SUM(J19:J21)</f>
        <v>#DIV/0!</v>
      </c>
    </row>
    <row r="19" spans="1:10" ht="26.1" customHeight="1" x14ac:dyDescent="0.2">
      <c r="A19" s="6" t="s">
        <v>51</v>
      </c>
      <c r="B19" s="40" t="s">
        <v>52</v>
      </c>
      <c r="C19" s="40" t="s">
        <v>20</v>
      </c>
      <c r="D19" s="40" t="s">
        <v>53</v>
      </c>
      <c r="E19" s="7" t="s">
        <v>22</v>
      </c>
      <c r="F19" s="33">
        <v>35.405000000000001</v>
      </c>
      <c r="G19" s="34"/>
      <c r="H19" s="48"/>
      <c r="I19" s="34">
        <f>TRUNC(F19*H19,2)</f>
        <v>0</v>
      </c>
      <c r="J19" s="35" t="e">
        <f t="shared" ref="J19:J21" si="3">I19/$H$146</f>
        <v>#DIV/0!</v>
      </c>
    </row>
    <row r="20" spans="1:10" ht="26.1" customHeight="1" x14ac:dyDescent="0.2">
      <c r="A20" s="6" t="s">
        <v>54</v>
      </c>
      <c r="B20" s="40" t="s">
        <v>55</v>
      </c>
      <c r="C20" s="40" t="s">
        <v>20</v>
      </c>
      <c r="D20" s="40" t="s">
        <v>56</v>
      </c>
      <c r="E20" s="7" t="s">
        <v>22</v>
      </c>
      <c r="F20" s="33">
        <v>5.0449999999999999</v>
      </c>
      <c r="G20" s="34"/>
      <c r="H20" s="48"/>
      <c r="I20" s="34">
        <f>TRUNC(F20*H20,2)</f>
        <v>0</v>
      </c>
      <c r="J20" s="35" t="e">
        <f t="shared" si="3"/>
        <v>#DIV/0!</v>
      </c>
    </row>
    <row r="21" spans="1:10" ht="51.95" customHeight="1" x14ac:dyDescent="0.2">
      <c r="A21" s="6" t="s">
        <v>57</v>
      </c>
      <c r="B21" s="40" t="s">
        <v>58</v>
      </c>
      <c r="C21" s="40" t="s">
        <v>20</v>
      </c>
      <c r="D21" s="40" t="s">
        <v>59</v>
      </c>
      <c r="E21" s="7" t="s">
        <v>28</v>
      </c>
      <c r="F21" s="33">
        <v>16.18</v>
      </c>
      <c r="G21" s="34"/>
      <c r="H21" s="48"/>
      <c r="I21" s="34">
        <f>TRUNC(F21*H21,2)</f>
        <v>0</v>
      </c>
      <c r="J21" s="35" t="e">
        <f t="shared" si="3"/>
        <v>#DIV/0!</v>
      </c>
    </row>
    <row r="22" spans="1:10" ht="24" customHeight="1" x14ac:dyDescent="0.2">
      <c r="A22" s="4" t="s">
        <v>60</v>
      </c>
      <c r="B22" s="42" t="s">
        <v>15</v>
      </c>
      <c r="C22" s="42"/>
      <c r="D22" s="42" t="s">
        <v>61</v>
      </c>
      <c r="E22" s="5"/>
      <c r="F22" s="30">
        <v>1</v>
      </c>
      <c r="G22" s="30"/>
      <c r="H22" s="31">
        <f>I23+I26+I32</f>
        <v>0</v>
      </c>
      <c r="I22" s="31">
        <f>H22</f>
        <v>0</v>
      </c>
      <c r="J22" s="32" t="e">
        <f>J23+J26+J32</f>
        <v>#DIV/0!</v>
      </c>
    </row>
    <row r="23" spans="1:10" ht="24" customHeight="1" x14ac:dyDescent="0.2">
      <c r="A23" s="4" t="s">
        <v>62</v>
      </c>
      <c r="B23" s="42" t="s">
        <v>15</v>
      </c>
      <c r="C23" s="42"/>
      <c r="D23" s="42" t="s">
        <v>38</v>
      </c>
      <c r="E23" s="5"/>
      <c r="F23" s="30">
        <v>1</v>
      </c>
      <c r="G23" s="30"/>
      <c r="H23" s="31">
        <f>SUM(I24:I25)</f>
        <v>0</v>
      </c>
      <c r="I23" s="31">
        <f>H23</f>
        <v>0</v>
      </c>
      <c r="J23" s="32" t="e">
        <f>SUM(J24:J25)</f>
        <v>#DIV/0!</v>
      </c>
    </row>
    <row r="24" spans="1:10" ht="39" customHeight="1" x14ac:dyDescent="0.2">
      <c r="A24" s="6" t="s">
        <v>63</v>
      </c>
      <c r="B24" s="40" t="s">
        <v>40</v>
      </c>
      <c r="C24" s="40" t="s">
        <v>20</v>
      </c>
      <c r="D24" s="40" t="s">
        <v>41</v>
      </c>
      <c r="E24" s="7" t="s">
        <v>22</v>
      </c>
      <c r="F24" s="33">
        <v>144.05000000000001</v>
      </c>
      <c r="G24" s="34"/>
      <c r="H24" s="48"/>
      <c r="I24" s="34">
        <f>TRUNC(F24*H24,2)</f>
        <v>0</v>
      </c>
      <c r="J24" s="35" t="e">
        <f t="shared" ref="J24:J25" si="4">I24/$H$146</f>
        <v>#DIV/0!</v>
      </c>
    </row>
    <row r="25" spans="1:10" ht="78" customHeight="1" x14ac:dyDescent="0.2">
      <c r="A25" s="6" t="s">
        <v>64</v>
      </c>
      <c r="B25" s="40" t="s">
        <v>65</v>
      </c>
      <c r="C25" s="40" t="s">
        <v>20</v>
      </c>
      <c r="D25" s="40" t="s">
        <v>66</v>
      </c>
      <c r="E25" s="7" t="s">
        <v>45</v>
      </c>
      <c r="F25" s="33">
        <v>21.011199999999999</v>
      </c>
      <c r="G25" s="34"/>
      <c r="H25" s="48"/>
      <c r="I25" s="34">
        <f>TRUNC(F25*H25,2)</f>
        <v>0</v>
      </c>
      <c r="J25" s="35" t="e">
        <f t="shared" si="4"/>
        <v>#DIV/0!</v>
      </c>
    </row>
    <row r="26" spans="1:10" ht="24" customHeight="1" x14ac:dyDescent="0.2">
      <c r="A26" s="4" t="s">
        <v>67</v>
      </c>
      <c r="B26" s="42" t="s">
        <v>15</v>
      </c>
      <c r="C26" s="42"/>
      <c r="D26" s="42" t="s">
        <v>50</v>
      </c>
      <c r="E26" s="5"/>
      <c r="F26" s="30">
        <v>1</v>
      </c>
      <c r="G26" s="30"/>
      <c r="H26" s="31">
        <f>SUM(I27:I31)</f>
        <v>0</v>
      </c>
      <c r="I26" s="31">
        <f>H26</f>
        <v>0</v>
      </c>
      <c r="J26" s="32" t="e">
        <f>SUM(J27:J31)</f>
        <v>#DIV/0!</v>
      </c>
    </row>
    <row r="27" spans="1:10" ht="26.1" customHeight="1" x14ac:dyDescent="0.2">
      <c r="A27" s="6" t="s">
        <v>68</v>
      </c>
      <c r="B27" s="40" t="s">
        <v>52</v>
      </c>
      <c r="C27" s="40" t="s">
        <v>20</v>
      </c>
      <c r="D27" s="40" t="s">
        <v>53</v>
      </c>
      <c r="E27" s="7" t="s">
        <v>22</v>
      </c>
      <c r="F27" s="33">
        <v>125.76175000000001</v>
      </c>
      <c r="G27" s="34"/>
      <c r="H27" s="48"/>
      <c r="I27" s="34">
        <f>TRUNC(F27*H27,2)</f>
        <v>0</v>
      </c>
      <c r="J27" s="35" t="e">
        <f t="shared" ref="J27:J31" si="5">I27/$H$146</f>
        <v>#DIV/0!</v>
      </c>
    </row>
    <row r="28" spans="1:10" ht="26.1" customHeight="1" x14ac:dyDescent="0.2">
      <c r="A28" s="6" t="s">
        <v>69</v>
      </c>
      <c r="B28" s="40" t="s">
        <v>55</v>
      </c>
      <c r="C28" s="40" t="s">
        <v>20</v>
      </c>
      <c r="D28" s="40" t="s">
        <v>56</v>
      </c>
      <c r="E28" s="7" t="s">
        <v>22</v>
      </c>
      <c r="F28" s="33">
        <v>15</v>
      </c>
      <c r="G28" s="34"/>
      <c r="H28" s="48"/>
      <c r="I28" s="34">
        <f>TRUNC(F28*H28,2)</f>
        <v>0</v>
      </c>
      <c r="J28" s="35" t="e">
        <f t="shared" si="5"/>
        <v>#DIV/0!</v>
      </c>
    </row>
    <row r="29" spans="1:10" ht="51.95" customHeight="1" x14ac:dyDescent="0.2">
      <c r="A29" s="6" t="s">
        <v>70</v>
      </c>
      <c r="B29" s="40" t="s">
        <v>58</v>
      </c>
      <c r="C29" s="40" t="s">
        <v>20</v>
      </c>
      <c r="D29" s="40" t="s">
        <v>59</v>
      </c>
      <c r="E29" s="7" t="s">
        <v>28</v>
      </c>
      <c r="F29" s="33">
        <v>90.59</v>
      </c>
      <c r="G29" s="34"/>
      <c r="H29" s="48"/>
      <c r="I29" s="34">
        <f>TRUNC(F29*H29,2)</f>
        <v>0</v>
      </c>
      <c r="J29" s="35" t="e">
        <f t="shared" si="5"/>
        <v>#DIV/0!</v>
      </c>
    </row>
    <row r="30" spans="1:10" ht="26.1" customHeight="1" x14ac:dyDescent="0.2">
      <c r="A30" s="6" t="s">
        <v>71</v>
      </c>
      <c r="B30" s="40" t="s">
        <v>72</v>
      </c>
      <c r="C30" s="40" t="s">
        <v>20</v>
      </c>
      <c r="D30" s="40" t="s">
        <v>73</v>
      </c>
      <c r="E30" s="7" t="s">
        <v>22</v>
      </c>
      <c r="F30" s="33">
        <v>15.23</v>
      </c>
      <c r="G30" s="34"/>
      <c r="H30" s="48"/>
      <c r="I30" s="34">
        <f>TRUNC(F30*H30,2)</f>
        <v>0</v>
      </c>
      <c r="J30" s="35" t="e">
        <f t="shared" si="5"/>
        <v>#DIV/0!</v>
      </c>
    </row>
    <row r="31" spans="1:10" ht="24" customHeight="1" x14ac:dyDescent="0.2">
      <c r="A31" s="6" t="s">
        <v>74</v>
      </c>
      <c r="B31" s="40" t="s">
        <v>75</v>
      </c>
      <c r="C31" s="40" t="s">
        <v>20</v>
      </c>
      <c r="D31" s="40" t="s">
        <v>76</v>
      </c>
      <c r="E31" s="7" t="s">
        <v>22</v>
      </c>
      <c r="F31" s="33">
        <v>15.23</v>
      </c>
      <c r="G31" s="34"/>
      <c r="H31" s="48"/>
      <c r="I31" s="34">
        <f>TRUNC(F31*H31,2)</f>
        <v>0</v>
      </c>
      <c r="J31" s="35" t="e">
        <f t="shared" si="5"/>
        <v>#DIV/0!</v>
      </c>
    </row>
    <row r="32" spans="1:10" ht="24" customHeight="1" x14ac:dyDescent="0.2">
      <c r="A32" s="4" t="s">
        <v>77</v>
      </c>
      <c r="B32" s="42" t="s">
        <v>15</v>
      </c>
      <c r="C32" s="42"/>
      <c r="D32" s="42" t="s">
        <v>78</v>
      </c>
      <c r="E32" s="5"/>
      <c r="F32" s="30">
        <v>1</v>
      </c>
      <c r="G32" s="30"/>
      <c r="H32" s="31">
        <f>SUM(I33:I34)</f>
        <v>0</v>
      </c>
      <c r="I32" s="31">
        <f>H32</f>
        <v>0</v>
      </c>
      <c r="J32" s="32" t="e">
        <f>SUM(J33:J34)</f>
        <v>#DIV/0!</v>
      </c>
    </row>
    <row r="33" spans="1:10" ht="51.95" customHeight="1" x14ac:dyDescent="0.2">
      <c r="A33" s="6" t="s">
        <v>79</v>
      </c>
      <c r="B33" s="40" t="s">
        <v>80</v>
      </c>
      <c r="C33" s="40" t="s">
        <v>20</v>
      </c>
      <c r="D33" s="40" t="s">
        <v>81</v>
      </c>
      <c r="E33" s="7" t="s">
        <v>28</v>
      </c>
      <c r="F33" s="33">
        <v>6</v>
      </c>
      <c r="G33" s="34"/>
      <c r="H33" s="48"/>
      <c r="I33" s="34">
        <f>TRUNC(F33*H33,2)</f>
        <v>0</v>
      </c>
      <c r="J33" s="35" t="e">
        <f t="shared" ref="J33:J34" si="6">I33/$H$146</f>
        <v>#DIV/0!</v>
      </c>
    </row>
    <row r="34" spans="1:10" ht="51.95" customHeight="1" x14ac:dyDescent="0.2">
      <c r="A34" s="6" t="s">
        <v>82</v>
      </c>
      <c r="B34" s="40" t="s">
        <v>83</v>
      </c>
      <c r="C34" s="40" t="s">
        <v>20</v>
      </c>
      <c r="D34" s="40" t="s">
        <v>84</v>
      </c>
      <c r="E34" s="7" t="s">
        <v>28</v>
      </c>
      <c r="F34" s="33">
        <v>11.5</v>
      </c>
      <c r="G34" s="34"/>
      <c r="H34" s="48"/>
      <c r="I34" s="34">
        <f>TRUNC(F34*H34,2)</f>
        <v>0</v>
      </c>
      <c r="J34" s="35" t="e">
        <f t="shared" si="6"/>
        <v>#DIV/0!</v>
      </c>
    </row>
    <row r="35" spans="1:10" ht="24" customHeight="1" x14ac:dyDescent="0.2">
      <c r="A35" s="4" t="s">
        <v>85</v>
      </c>
      <c r="B35" s="42" t="s">
        <v>15</v>
      </c>
      <c r="C35" s="42"/>
      <c r="D35" s="42" t="s">
        <v>86</v>
      </c>
      <c r="E35" s="5"/>
      <c r="F35" s="30">
        <v>1</v>
      </c>
      <c r="G35" s="30"/>
      <c r="H35" s="31">
        <f>I36+I38+I44+I51+I57+I65+I74+I83</f>
        <v>0</v>
      </c>
      <c r="I35" s="31">
        <f>H35</f>
        <v>0</v>
      </c>
      <c r="J35" s="32" t="e">
        <f>J36+J38+J44+J51+J57+J65+J74+J83</f>
        <v>#DIV/0!</v>
      </c>
    </row>
    <row r="36" spans="1:10" ht="24" customHeight="1" x14ac:dyDescent="0.2">
      <c r="A36" s="4" t="s">
        <v>87</v>
      </c>
      <c r="B36" s="42" t="s">
        <v>15</v>
      </c>
      <c r="C36" s="42"/>
      <c r="D36" s="42" t="s">
        <v>88</v>
      </c>
      <c r="E36" s="5"/>
      <c r="F36" s="30">
        <v>1</v>
      </c>
      <c r="G36" s="30"/>
      <c r="H36" s="31">
        <f>I37</f>
        <v>0</v>
      </c>
      <c r="I36" s="31">
        <f>H36</f>
        <v>0</v>
      </c>
      <c r="J36" s="32" t="e">
        <f>SUM(J37)</f>
        <v>#DIV/0!</v>
      </c>
    </row>
    <row r="37" spans="1:10" ht="39" customHeight="1" x14ac:dyDescent="0.2">
      <c r="A37" s="6" t="s">
        <v>89</v>
      </c>
      <c r="B37" s="40" t="s">
        <v>90</v>
      </c>
      <c r="C37" s="40" t="s">
        <v>20</v>
      </c>
      <c r="D37" s="40" t="s">
        <v>91</v>
      </c>
      <c r="E37" s="7" t="s">
        <v>45</v>
      </c>
      <c r="F37" s="33">
        <v>8.25</v>
      </c>
      <c r="G37" s="34"/>
      <c r="H37" s="48"/>
      <c r="I37" s="34">
        <f>TRUNC(F37*H37,2)</f>
        <v>0</v>
      </c>
      <c r="J37" s="35" t="e">
        <f t="shared" ref="J37" si="7">I37/$H$146</f>
        <v>#DIV/0!</v>
      </c>
    </row>
    <row r="38" spans="1:10" ht="24" customHeight="1" x14ac:dyDescent="0.2">
      <c r="A38" s="4" t="s">
        <v>92</v>
      </c>
      <c r="B38" s="42" t="s">
        <v>15</v>
      </c>
      <c r="C38" s="42"/>
      <c r="D38" s="42" t="s">
        <v>93</v>
      </c>
      <c r="E38" s="5"/>
      <c r="F38" s="30">
        <v>1</v>
      </c>
      <c r="G38" s="30"/>
      <c r="H38" s="31">
        <f>SUM(I39:I43)</f>
        <v>0</v>
      </c>
      <c r="I38" s="31">
        <f>H38</f>
        <v>0</v>
      </c>
      <c r="J38" s="32" t="e">
        <f>SUM(J39:J43)</f>
        <v>#DIV/0!</v>
      </c>
    </row>
    <row r="39" spans="1:10" ht="51.95" customHeight="1" x14ac:dyDescent="0.2">
      <c r="A39" s="6" t="s">
        <v>94</v>
      </c>
      <c r="B39" s="40" t="s">
        <v>357</v>
      </c>
      <c r="C39" s="40" t="s">
        <v>20</v>
      </c>
      <c r="D39" s="40" t="s">
        <v>358</v>
      </c>
      <c r="E39" s="7" t="s">
        <v>28</v>
      </c>
      <c r="F39" s="33">
        <v>249.6</v>
      </c>
      <c r="G39" s="34"/>
      <c r="H39" s="48"/>
      <c r="I39" s="34">
        <f>TRUNC(F39*H39,2)</f>
        <v>0</v>
      </c>
      <c r="J39" s="35" t="e">
        <f t="shared" ref="J39:J43" si="8">I39/$H$146</f>
        <v>#DIV/0!</v>
      </c>
    </row>
    <row r="40" spans="1:10" ht="26.1" customHeight="1" x14ac:dyDescent="0.2">
      <c r="A40" s="6" t="s">
        <v>95</v>
      </c>
      <c r="B40" s="40" t="s">
        <v>96</v>
      </c>
      <c r="C40" s="40" t="s">
        <v>20</v>
      </c>
      <c r="D40" s="40" t="s">
        <v>97</v>
      </c>
      <c r="E40" s="7" t="s">
        <v>98</v>
      </c>
      <c r="F40" s="33">
        <v>1692.8784000000001</v>
      </c>
      <c r="G40" s="34"/>
      <c r="H40" s="48"/>
      <c r="I40" s="34">
        <f>TRUNC(F40*H40,2)</f>
        <v>0</v>
      </c>
      <c r="J40" s="35" t="e">
        <f t="shared" si="8"/>
        <v>#DIV/0!</v>
      </c>
    </row>
    <row r="41" spans="1:10" ht="26.1" customHeight="1" x14ac:dyDescent="0.2">
      <c r="A41" s="6" t="s">
        <v>99</v>
      </c>
      <c r="B41" s="40" t="s">
        <v>100</v>
      </c>
      <c r="C41" s="40" t="s">
        <v>20</v>
      </c>
      <c r="D41" s="40" t="s">
        <v>101</v>
      </c>
      <c r="E41" s="7" t="s">
        <v>98</v>
      </c>
      <c r="F41" s="33">
        <v>425.26080000000002</v>
      </c>
      <c r="G41" s="34"/>
      <c r="H41" s="48"/>
      <c r="I41" s="34">
        <f>TRUNC(F41*H41,2)</f>
        <v>0</v>
      </c>
      <c r="J41" s="35" t="e">
        <f t="shared" si="8"/>
        <v>#DIV/0!</v>
      </c>
    </row>
    <row r="42" spans="1:10" ht="26.1" customHeight="1" x14ac:dyDescent="0.2">
      <c r="A42" s="6" t="s">
        <v>102</v>
      </c>
      <c r="B42" s="40" t="s">
        <v>103</v>
      </c>
      <c r="C42" s="40" t="s">
        <v>20</v>
      </c>
      <c r="D42" s="40" t="s">
        <v>104</v>
      </c>
      <c r="E42" s="7" t="s">
        <v>98</v>
      </c>
      <c r="F42" s="33">
        <v>150.05760000000001</v>
      </c>
      <c r="G42" s="34"/>
      <c r="H42" s="48"/>
      <c r="I42" s="34">
        <f>TRUNC(F42*H42,2)</f>
        <v>0</v>
      </c>
      <c r="J42" s="35" t="e">
        <f t="shared" si="8"/>
        <v>#DIV/0!</v>
      </c>
    </row>
    <row r="43" spans="1:10" ht="26.1" customHeight="1" x14ac:dyDescent="0.2">
      <c r="A43" s="6" t="s">
        <v>105</v>
      </c>
      <c r="B43" s="40" t="s">
        <v>106</v>
      </c>
      <c r="C43" s="40" t="s">
        <v>20</v>
      </c>
      <c r="D43" s="40" t="s">
        <v>107</v>
      </c>
      <c r="E43" s="7" t="s">
        <v>45</v>
      </c>
      <c r="F43" s="33">
        <v>29.41</v>
      </c>
      <c r="G43" s="34"/>
      <c r="H43" s="48"/>
      <c r="I43" s="34">
        <f>TRUNC(F43*H43,2)</f>
        <v>0</v>
      </c>
      <c r="J43" s="35" t="e">
        <f t="shared" si="8"/>
        <v>#DIV/0!</v>
      </c>
    </row>
    <row r="44" spans="1:10" ht="24" customHeight="1" x14ac:dyDescent="0.2">
      <c r="A44" s="4" t="s">
        <v>108</v>
      </c>
      <c r="B44" s="42" t="s">
        <v>15</v>
      </c>
      <c r="C44" s="42"/>
      <c r="D44" s="42" t="s">
        <v>109</v>
      </c>
      <c r="E44" s="5"/>
      <c r="F44" s="30">
        <v>1</v>
      </c>
      <c r="G44" s="30"/>
      <c r="H44" s="31">
        <f>SUM(I45:I50)</f>
        <v>0</v>
      </c>
      <c r="I44" s="31">
        <f>H44</f>
        <v>0</v>
      </c>
      <c r="J44" s="32" t="e">
        <f>SUM(J45:J50)</f>
        <v>#DIV/0!</v>
      </c>
    </row>
    <row r="45" spans="1:10" ht="39" customHeight="1" x14ac:dyDescent="0.2">
      <c r="A45" s="6" t="s">
        <v>110</v>
      </c>
      <c r="B45" s="40" t="s">
        <v>111</v>
      </c>
      <c r="C45" s="40" t="s">
        <v>20</v>
      </c>
      <c r="D45" s="40" t="s">
        <v>112</v>
      </c>
      <c r="E45" s="7" t="s">
        <v>45</v>
      </c>
      <c r="F45" s="33">
        <v>8.42</v>
      </c>
      <c r="G45" s="34"/>
      <c r="H45" s="48"/>
      <c r="I45" s="34">
        <f t="shared" ref="I45:I50" si="9">TRUNC(F45*H45,2)</f>
        <v>0</v>
      </c>
      <c r="J45" s="35" t="e">
        <f t="shared" ref="J45:J50" si="10">I45/$H$146</f>
        <v>#DIV/0!</v>
      </c>
    </row>
    <row r="46" spans="1:10" ht="39" customHeight="1" x14ac:dyDescent="0.2">
      <c r="A46" s="6" t="s">
        <v>113</v>
      </c>
      <c r="B46" s="40" t="s">
        <v>114</v>
      </c>
      <c r="C46" s="40" t="s">
        <v>20</v>
      </c>
      <c r="D46" s="40" t="s">
        <v>115</v>
      </c>
      <c r="E46" s="7" t="s">
        <v>22</v>
      </c>
      <c r="F46" s="33">
        <v>37.44</v>
      </c>
      <c r="G46" s="34"/>
      <c r="H46" s="48"/>
      <c r="I46" s="34">
        <f t="shared" si="9"/>
        <v>0</v>
      </c>
      <c r="J46" s="35" t="e">
        <f t="shared" si="10"/>
        <v>#DIV/0!</v>
      </c>
    </row>
    <row r="47" spans="1:10" ht="26.1" customHeight="1" x14ac:dyDescent="0.2">
      <c r="A47" s="6" t="s">
        <v>116</v>
      </c>
      <c r="B47" s="40" t="s">
        <v>117</v>
      </c>
      <c r="C47" s="40" t="s">
        <v>20</v>
      </c>
      <c r="D47" s="40" t="s">
        <v>118</v>
      </c>
      <c r="E47" s="7" t="s">
        <v>98</v>
      </c>
      <c r="F47" s="33">
        <v>150.8663</v>
      </c>
      <c r="G47" s="34"/>
      <c r="H47" s="48"/>
      <c r="I47" s="34">
        <f t="shared" si="9"/>
        <v>0</v>
      </c>
      <c r="J47" s="35" t="e">
        <f t="shared" si="10"/>
        <v>#DIV/0!</v>
      </c>
    </row>
    <row r="48" spans="1:10" ht="26.1" customHeight="1" x14ac:dyDescent="0.2">
      <c r="A48" s="6" t="s">
        <v>119</v>
      </c>
      <c r="B48" s="40" t="s">
        <v>120</v>
      </c>
      <c r="C48" s="40" t="s">
        <v>20</v>
      </c>
      <c r="D48" s="40" t="s">
        <v>121</v>
      </c>
      <c r="E48" s="7" t="s">
        <v>98</v>
      </c>
      <c r="F48" s="33">
        <v>184.483</v>
      </c>
      <c r="G48" s="34"/>
      <c r="H48" s="48"/>
      <c r="I48" s="34">
        <f t="shared" si="9"/>
        <v>0</v>
      </c>
      <c r="J48" s="35" t="e">
        <f t="shared" si="10"/>
        <v>#DIV/0!</v>
      </c>
    </row>
    <row r="49" spans="1:10" ht="26.1" customHeight="1" x14ac:dyDescent="0.2">
      <c r="A49" s="6" t="s">
        <v>122</v>
      </c>
      <c r="B49" s="40" t="s">
        <v>123</v>
      </c>
      <c r="C49" s="40" t="s">
        <v>20</v>
      </c>
      <c r="D49" s="40" t="s">
        <v>124</v>
      </c>
      <c r="E49" s="7" t="s">
        <v>98</v>
      </c>
      <c r="F49" s="33">
        <v>289.18889999999999</v>
      </c>
      <c r="G49" s="34"/>
      <c r="H49" s="48"/>
      <c r="I49" s="34">
        <f t="shared" si="9"/>
        <v>0</v>
      </c>
      <c r="J49" s="35" t="e">
        <f t="shared" si="10"/>
        <v>#DIV/0!</v>
      </c>
    </row>
    <row r="50" spans="1:10" ht="39" customHeight="1" x14ac:dyDescent="0.2">
      <c r="A50" s="6" t="s">
        <v>125</v>
      </c>
      <c r="B50" s="40" t="s">
        <v>126</v>
      </c>
      <c r="C50" s="40" t="s">
        <v>20</v>
      </c>
      <c r="D50" s="40" t="s">
        <v>127</v>
      </c>
      <c r="E50" s="7" t="s">
        <v>45</v>
      </c>
      <c r="F50" s="33">
        <v>8.42</v>
      </c>
      <c r="G50" s="34"/>
      <c r="H50" s="48"/>
      <c r="I50" s="34">
        <f t="shared" si="9"/>
        <v>0</v>
      </c>
      <c r="J50" s="35" t="e">
        <f t="shared" si="10"/>
        <v>#DIV/0!</v>
      </c>
    </row>
    <row r="51" spans="1:10" ht="24" customHeight="1" x14ac:dyDescent="0.2">
      <c r="A51" s="4" t="s">
        <v>128</v>
      </c>
      <c r="B51" s="42" t="s">
        <v>15</v>
      </c>
      <c r="C51" s="42"/>
      <c r="D51" s="42" t="s">
        <v>129</v>
      </c>
      <c r="E51" s="5"/>
      <c r="F51" s="30">
        <v>1</v>
      </c>
      <c r="G51" s="30"/>
      <c r="H51" s="31">
        <f>SUM(I52:I56)</f>
        <v>0</v>
      </c>
      <c r="I51" s="31">
        <f>H51</f>
        <v>0</v>
      </c>
      <c r="J51" s="32" t="e">
        <f>SUM(J52:J56)</f>
        <v>#DIV/0!</v>
      </c>
    </row>
    <row r="52" spans="1:10" ht="26.1" customHeight="1" x14ac:dyDescent="0.2">
      <c r="A52" s="6" t="s">
        <v>130</v>
      </c>
      <c r="B52" s="40" t="s">
        <v>131</v>
      </c>
      <c r="C52" s="40" t="s">
        <v>20</v>
      </c>
      <c r="D52" s="40" t="s">
        <v>132</v>
      </c>
      <c r="E52" s="7" t="s">
        <v>22</v>
      </c>
      <c r="F52" s="33">
        <v>2.2400000000000002</v>
      </c>
      <c r="G52" s="34"/>
      <c r="H52" s="48"/>
      <c r="I52" s="34">
        <f>TRUNC(F52*H52,2)</f>
        <v>0</v>
      </c>
      <c r="J52" s="35" t="e">
        <f t="shared" ref="J52:J56" si="11">I52/$H$146</f>
        <v>#DIV/0!</v>
      </c>
    </row>
    <row r="53" spans="1:10" ht="39" customHeight="1" x14ac:dyDescent="0.2">
      <c r="A53" s="6" t="s">
        <v>133</v>
      </c>
      <c r="B53" s="40" t="s">
        <v>134</v>
      </c>
      <c r="C53" s="40" t="s">
        <v>20</v>
      </c>
      <c r="D53" s="40" t="s">
        <v>135</v>
      </c>
      <c r="E53" s="7" t="s">
        <v>98</v>
      </c>
      <c r="F53" s="33">
        <v>5.5</v>
      </c>
      <c r="G53" s="34"/>
      <c r="H53" s="48"/>
      <c r="I53" s="34">
        <f>TRUNC(F53*H53,2)</f>
        <v>0</v>
      </c>
      <c r="J53" s="35" t="e">
        <f t="shared" si="11"/>
        <v>#DIV/0!</v>
      </c>
    </row>
    <row r="54" spans="1:10" ht="51.95" customHeight="1" x14ac:dyDescent="0.2">
      <c r="A54" s="6" t="s">
        <v>136</v>
      </c>
      <c r="B54" s="40" t="s">
        <v>359</v>
      </c>
      <c r="C54" s="40" t="s">
        <v>20</v>
      </c>
      <c r="D54" s="40" t="s">
        <v>360</v>
      </c>
      <c r="E54" s="7" t="s">
        <v>98</v>
      </c>
      <c r="F54" s="33">
        <v>4.9000000000000004</v>
      </c>
      <c r="G54" s="34"/>
      <c r="H54" s="48"/>
      <c r="I54" s="34">
        <f>TRUNC(F54*H54,2)</f>
        <v>0</v>
      </c>
      <c r="J54" s="35" t="e">
        <f t="shared" si="11"/>
        <v>#DIV/0!</v>
      </c>
    </row>
    <row r="55" spans="1:10" ht="39" customHeight="1" x14ac:dyDescent="0.2">
      <c r="A55" s="6" t="s">
        <v>137</v>
      </c>
      <c r="B55" s="40" t="s">
        <v>138</v>
      </c>
      <c r="C55" s="40" t="s">
        <v>20</v>
      </c>
      <c r="D55" s="40" t="s">
        <v>139</v>
      </c>
      <c r="E55" s="7" t="s">
        <v>98</v>
      </c>
      <c r="F55" s="33">
        <v>4.4000000000000004</v>
      </c>
      <c r="G55" s="34"/>
      <c r="H55" s="48"/>
      <c r="I55" s="34">
        <f>TRUNC(F55*H55,2)</f>
        <v>0</v>
      </c>
      <c r="J55" s="35" t="e">
        <f t="shared" si="11"/>
        <v>#DIV/0!</v>
      </c>
    </row>
    <row r="56" spans="1:10" ht="39" customHeight="1" x14ac:dyDescent="0.2">
      <c r="A56" s="6" t="s">
        <v>140</v>
      </c>
      <c r="B56" s="40" t="s">
        <v>141</v>
      </c>
      <c r="C56" s="40" t="s">
        <v>20</v>
      </c>
      <c r="D56" s="40" t="s">
        <v>142</v>
      </c>
      <c r="E56" s="7" t="s">
        <v>45</v>
      </c>
      <c r="F56" s="33">
        <v>0.14000000000000001</v>
      </c>
      <c r="G56" s="34"/>
      <c r="H56" s="48"/>
      <c r="I56" s="34">
        <f>TRUNC(F56*H56,2)</f>
        <v>0</v>
      </c>
      <c r="J56" s="35" t="e">
        <f t="shared" si="11"/>
        <v>#DIV/0!</v>
      </c>
    </row>
    <row r="57" spans="1:10" ht="24" customHeight="1" x14ac:dyDescent="0.2">
      <c r="A57" s="4" t="s">
        <v>143</v>
      </c>
      <c r="B57" s="42" t="s">
        <v>15</v>
      </c>
      <c r="C57" s="42"/>
      <c r="D57" s="42" t="s">
        <v>144</v>
      </c>
      <c r="E57" s="5"/>
      <c r="F57" s="30">
        <v>1</v>
      </c>
      <c r="G57" s="30"/>
      <c r="H57" s="31">
        <f>SUM(I58:I64)</f>
        <v>0</v>
      </c>
      <c r="I57" s="31">
        <f>H57</f>
        <v>0</v>
      </c>
      <c r="J57" s="32" t="e">
        <f>SUM(J58:J64)</f>
        <v>#DIV/0!</v>
      </c>
    </row>
    <row r="58" spans="1:10" ht="26.1" customHeight="1" x14ac:dyDescent="0.2">
      <c r="A58" s="6" t="s">
        <v>145</v>
      </c>
      <c r="B58" s="40" t="s">
        <v>146</v>
      </c>
      <c r="C58" s="40" t="s">
        <v>20</v>
      </c>
      <c r="D58" s="40" t="s">
        <v>147</v>
      </c>
      <c r="E58" s="7" t="s">
        <v>22</v>
      </c>
      <c r="F58" s="33">
        <v>33.299999999999997</v>
      </c>
      <c r="G58" s="34"/>
      <c r="H58" s="48"/>
      <c r="I58" s="34">
        <f t="shared" ref="I58:I64" si="12">TRUNC(F58*H58,2)</f>
        <v>0</v>
      </c>
      <c r="J58" s="35" t="e">
        <f t="shared" ref="J58" si="13">I58/$H$146</f>
        <v>#DIV/0!</v>
      </c>
    </row>
    <row r="59" spans="1:10" ht="39" customHeight="1" x14ac:dyDescent="0.2">
      <c r="A59" s="6" t="s">
        <v>148</v>
      </c>
      <c r="B59" s="40" t="s">
        <v>138</v>
      </c>
      <c r="C59" s="40" t="s">
        <v>20</v>
      </c>
      <c r="D59" s="40" t="s">
        <v>139</v>
      </c>
      <c r="E59" s="7" t="s">
        <v>98</v>
      </c>
      <c r="F59" s="33">
        <v>23.9</v>
      </c>
      <c r="G59" s="34"/>
      <c r="H59" s="48"/>
      <c r="I59" s="34">
        <f t="shared" si="12"/>
        <v>0</v>
      </c>
      <c r="J59" s="35" t="e">
        <f t="shared" ref="J59:J64" si="14">I59/$H$146</f>
        <v>#DIV/0!</v>
      </c>
    </row>
    <row r="60" spans="1:10" ht="39" customHeight="1" x14ac:dyDescent="0.2">
      <c r="A60" s="6" t="s">
        <v>149</v>
      </c>
      <c r="B60" s="40" t="s">
        <v>150</v>
      </c>
      <c r="C60" s="40" t="s">
        <v>20</v>
      </c>
      <c r="D60" s="40" t="s">
        <v>151</v>
      </c>
      <c r="E60" s="7" t="s">
        <v>98</v>
      </c>
      <c r="F60" s="33">
        <v>25.8</v>
      </c>
      <c r="G60" s="34"/>
      <c r="H60" s="48"/>
      <c r="I60" s="34">
        <f t="shared" si="12"/>
        <v>0</v>
      </c>
      <c r="J60" s="35" t="e">
        <f t="shared" si="14"/>
        <v>#DIV/0!</v>
      </c>
    </row>
    <row r="61" spans="1:10" ht="39" customHeight="1" x14ac:dyDescent="0.2">
      <c r="A61" s="6" t="s">
        <v>152</v>
      </c>
      <c r="B61" s="40" t="s">
        <v>134</v>
      </c>
      <c r="C61" s="40" t="s">
        <v>20</v>
      </c>
      <c r="D61" s="40" t="s">
        <v>135</v>
      </c>
      <c r="E61" s="7" t="s">
        <v>98</v>
      </c>
      <c r="F61" s="33">
        <v>59.3</v>
      </c>
      <c r="G61" s="34"/>
      <c r="H61" s="48"/>
      <c r="I61" s="34">
        <f t="shared" si="12"/>
        <v>0</v>
      </c>
      <c r="J61" s="35" t="e">
        <f t="shared" si="14"/>
        <v>#DIV/0!</v>
      </c>
    </row>
    <row r="62" spans="1:10" ht="51.95" customHeight="1" x14ac:dyDescent="0.2">
      <c r="A62" s="6" t="s">
        <v>153</v>
      </c>
      <c r="B62" s="40" t="s">
        <v>359</v>
      </c>
      <c r="C62" s="40" t="s">
        <v>20</v>
      </c>
      <c r="D62" s="40" t="s">
        <v>360</v>
      </c>
      <c r="E62" s="7" t="s">
        <v>98</v>
      </c>
      <c r="F62" s="33">
        <v>17.100000000000001</v>
      </c>
      <c r="G62" s="34"/>
      <c r="H62" s="48"/>
      <c r="I62" s="34">
        <f t="shared" si="12"/>
        <v>0</v>
      </c>
      <c r="J62" s="35" t="e">
        <f t="shared" si="14"/>
        <v>#DIV/0!</v>
      </c>
    </row>
    <row r="63" spans="1:10" ht="51.95" customHeight="1" x14ac:dyDescent="0.2">
      <c r="A63" s="6" t="s">
        <v>154</v>
      </c>
      <c r="B63" s="40" t="s">
        <v>361</v>
      </c>
      <c r="C63" s="40" t="s">
        <v>20</v>
      </c>
      <c r="D63" s="40" t="s">
        <v>362</v>
      </c>
      <c r="E63" s="7" t="s">
        <v>98</v>
      </c>
      <c r="F63" s="33">
        <v>5.7</v>
      </c>
      <c r="G63" s="34"/>
      <c r="H63" s="48"/>
      <c r="I63" s="34">
        <f t="shared" si="12"/>
        <v>0</v>
      </c>
      <c r="J63" s="35" t="e">
        <f t="shared" si="14"/>
        <v>#DIV/0!</v>
      </c>
    </row>
    <row r="64" spans="1:10" ht="39" customHeight="1" x14ac:dyDescent="0.2">
      <c r="A64" s="6" t="s">
        <v>155</v>
      </c>
      <c r="B64" s="40" t="s">
        <v>156</v>
      </c>
      <c r="C64" s="40" t="s">
        <v>20</v>
      </c>
      <c r="D64" s="40" t="s">
        <v>157</v>
      </c>
      <c r="E64" s="7" t="s">
        <v>45</v>
      </c>
      <c r="F64" s="33">
        <v>3.36</v>
      </c>
      <c r="G64" s="34"/>
      <c r="H64" s="48"/>
      <c r="I64" s="34">
        <f t="shared" si="12"/>
        <v>0</v>
      </c>
      <c r="J64" s="35" t="e">
        <f t="shared" si="14"/>
        <v>#DIV/0!</v>
      </c>
    </row>
    <row r="65" spans="1:10" ht="24" customHeight="1" x14ac:dyDescent="0.2">
      <c r="A65" s="4" t="s">
        <v>158</v>
      </c>
      <c r="B65" s="42" t="s">
        <v>15</v>
      </c>
      <c r="C65" s="42"/>
      <c r="D65" s="42" t="s">
        <v>159</v>
      </c>
      <c r="E65" s="5"/>
      <c r="F65" s="30">
        <v>1</v>
      </c>
      <c r="G65" s="30"/>
      <c r="H65" s="31">
        <f>SUM(I66:I73)</f>
        <v>0</v>
      </c>
      <c r="I65" s="31">
        <f>H65</f>
        <v>0</v>
      </c>
      <c r="J65" s="32" t="e">
        <f>SUM(J66:J73)</f>
        <v>#DIV/0!</v>
      </c>
    </row>
    <row r="66" spans="1:10" ht="26.1" customHeight="1" x14ac:dyDescent="0.2">
      <c r="A66" s="6" t="s">
        <v>160</v>
      </c>
      <c r="B66" s="40" t="s">
        <v>146</v>
      </c>
      <c r="C66" s="40" t="s">
        <v>20</v>
      </c>
      <c r="D66" s="40" t="s">
        <v>147</v>
      </c>
      <c r="E66" s="7" t="s">
        <v>22</v>
      </c>
      <c r="F66" s="33">
        <v>82.03</v>
      </c>
      <c r="G66" s="34"/>
      <c r="H66" s="48"/>
      <c r="I66" s="34">
        <f t="shared" ref="I66:I73" si="15">TRUNC(F66*H66,2)</f>
        <v>0</v>
      </c>
      <c r="J66" s="35" t="e">
        <f t="shared" ref="J66:J67" si="16">I66/$H$146</f>
        <v>#DIV/0!</v>
      </c>
    </row>
    <row r="67" spans="1:10" ht="39" customHeight="1" x14ac:dyDescent="0.2">
      <c r="A67" s="6" t="s">
        <v>161</v>
      </c>
      <c r="B67" s="40" t="s">
        <v>138</v>
      </c>
      <c r="C67" s="40" t="s">
        <v>20</v>
      </c>
      <c r="D67" s="40" t="s">
        <v>139</v>
      </c>
      <c r="E67" s="7" t="s">
        <v>98</v>
      </c>
      <c r="F67" s="33">
        <v>99.4</v>
      </c>
      <c r="G67" s="34"/>
      <c r="H67" s="48"/>
      <c r="I67" s="34">
        <f t="shared" si="15"/>
        <v>0</v>
      </c>
      <c r="J67" s="35" t="e">
        <f t="shared" si="16"/>
        <v>#DIV/0!</v>
      </c>
    </row>
    <row r="68" spans="1:10" ht="39" customHeight="1" x14ac:dyDescent="0.2">
      <c r="A68" s="6" t="s">
        <v>162</v>
      </c>
      <c r="B68" s="40" t="s">
        <v>150</v>
      </c>
      <c r="C68" s="40" t="s">
        <v>20</v>
      </c>
      <c r="D68" s="40" t="s">
        <v>151</v>
      </c>
      <c r="E68" s="7" t="s">
        <v>98</v>
      </c>
      <c r="F68" s="33">
        <v>21.7</v>
      </c>
      <c r="G68" s="34"/>
      <c r="H68" s="48"/>
      <c r="I68" s="34">
        <f t="shared" si="15"/>
        <v>0</v>
      </c>
      <c r="J68" s="35" t="e">
        <f t="shared" ref="J68:J73" si="17">I68/$H$146</f>
        <v>#DIV/0!</v>
      </c>
    </row>
    <row r="69" spans="1:10" ht="39" customHeight="1" x14ac:dyDescent="0.2">
      <c r="A69" s="6" t="s">
        <v>163</v>
      </c>
      <c r="B69" s="40" t="s">
        <v>134</v>
      </c>
      <c r="C69" s="40" t="s">
        <v>20</v>
      </c>
      <c r="D69" s="40" t="s">
        <v>135</v>
      </c>
      <c r="E69" s="7" t="s">
        <v>98</v>
      </c>
      <c r="F69" s="33">
        <v>134.1</v>
      </c>
      <c r="G69" s="34"/>
      <c r="H69" s="48"/>
      <c r="I69" s="34">
        <f t="shared" si="15"/>
        <v>0</v>
      </c>
      <c r="J69" s="35" t="e">
        <f t="shared" si="17"/>
        <v>#DIV/0!</v>
      </c>
    </row>
    <row r="70" spans="1:10" ht="51.95" customHeight="1" x14ac:dyDescent="0.2">
      <c r="A70" s="6" t="s">
        <v>164</v>
      </c>
      <c r="B70" s="40" t="s">
        <v>359</v>
      </c>
      <c r="C70" s="40" t="s">
        <v>20</v>
      </c>
      <c r="D70" s="40" t="s">
        <v>360</v>
      </c>
      <c r="E70" s="7" t="s">
        <v>98</v>
      </c>
      <c r="F70" s="33">
        <v>88.4</v>
      </c>
      <c r="G70" s="34"/>
      <c r="H70" s="48"/>
      <c r="I70" s="34">
        <f t="shared" si="15"/>
        <v>0</v>
      </c>
      <c r="J70" s="35" t="e">
        <f t="shared" si="17"/>
        <v>#DIV/0!</v>
      </c>
    </row>
    <row r="71" spans="1:10" ht="51.95" customHeight="1" x14ac:dyDescent="0.2">
      <c r="A71" s="6" t="s">
        <v>165</v>
      </c>
      <c r="B71" s="40" t="s">
        <v>361</v>
      </c>
      <c r="C71" s="40" t="s">
        <v>20</v>
      </c>
      <c r="D71" s="40" t="s">
        <v>362</v>
      </c>
      <c r="E71" s="7" t="s">
        <v>98</v>
      </c>
      <c r="F71" s="33">
        <v>10.199999999999999</v>
      </c>
      <c r="G71" s="34"/>
      <c r="H71" s="48"/>
      <c r="I71" s="34">
        <f t="shared" si="15"/>
        <v>0</v>
      </c>
      <c r="J71" s="35" t="e">
        <f t="shared" si="17"/>
        <v>#DIV/0!</v>
      </c>
    </row>
    <row r="72" spans="1:10" ht="51.95" customHeight="1" x14ac:dyDescent="0.2">
      <c r="A72" s="6" t="s">
        <v>166</v>
      </c>
      <c r="B72" s="40" t="s">
        <v>363</v>
      </c>
      <c r="C72" s="40" t="s">
        <v>20</v>
      </c>
      <c r="D72" s="40" t="s">
        <v>364</v>
      </c>
      <c r="E72" s="7" t="s">
        <v>98</v>
      </c>
      <c r="F72" s="33">
        <v>257.10000000000002</v>
      </c>
      <c r="G72" s="34"/>
      <c r="H72" s="48"/>
      <c r="I72" s="34">
        <f t="shared" si="15"/>
        <v>0</v>
      </c>
      <c r="J72" s="35" t="e">
        <f t="shared" si="17"/>
        <v>#DIV/0!</v>
      </c>
    </row>
    <row r="73" spans="1:10" ht="39" customHeight="1" x14ac:dyDescent="0.2">
      <c r="A73" s="6" t="s">
        <v>167</v>
      </c>
      <c r="B73" s="40" t="s">
        <v>156</v>
      </c>
      <c r="C73" s="40" t="s">
        <v>20</v>
      </c>
      <c r="D73" s="40" t="s">
        <v>157</v>
      </c>
      <c r="E73" s="7" t="s">
        <v>45</v>
      </c>
      <c r="F73" s="33">
        <v>6.89</v>
      </c>
      <c r="G73" s="34"/>
      <c r="H73" s="48"/>
      <c r="I73" s="34">
        <f t="shared" si="15"/>
        <v>0</v>
      </c>
      <c r="J73" s="35" t="e">
        <f t="shared" si="17"/>
        <v>#DIV/0!</v>
      </c>
    </row>
    <row r="74" spans="1:10" ht="24" customHeight="1" x14ac:dyDescent="0.2">
      <c r="A74" s="4" t="s">
        <v>168</v>
      </c>
      <c r="B74" s="42" t="s">
        <v>15</v>
      </c>
      <c r="C74" s="42"/>
      <c r="D74" s="42" t="s">
        <v>169</v>
      </c>
      <c r="E74" s="5"/>
      <c r="F74" s="30">
        <v>1</v>
      </c>
      <c r="G74" s="30"/>
      <c r="H74" s="31">
        <f>SUM(I75:I82)</f>
        <v>0</v>
      </c>
      <c r="I74" s="31">
        <f>H74</f>
        <v>0</v>
      </c>
      <c r="J74" s="32" t="e">
        <f>SUM(J75:J82)</f>
        <v>#DIV/0!</v>
      </c>
    </row>
    <row r="75" spans="1:10" ht="26.1" customHeight="1" x14ac:dyDescent="0.2">
      <c r="A75" s="6" t="s">
        <v>170</v>
      </c>
      <c r="B75" s="40" t="s">
        <v>146</v>
      </c>
      <c r="C75" s="40" t="s">
        <v>20</v>
      </c>
      <c r="D75" s="40" t="s">
        <v>147</v>
      </c>
      <c r="E75" s="7" t="s">
        <v>22</v>
      </c>
      <c r="F75" s="33">
        <v>168.87</v>
      </c>
      <c r="G75" s="34"/>
      <c r="H75" s="48"/>
      <c r="I75" s="34">
        <f t="shared" ref="I75:I82" si="18">TRUNC(F75*H75,2)</f>
        <v>0</v>
      </c>
      <c r="J75" s="35" t="e">
        <f t="shared" ref="J75" si="19">I75/$H$146</f>
        <v>#DIV/0!</v>
      </c>
    </row>
    <row r="76" spans="1:10" ht="39" customHeight="1" x14ac:dyDescent="0.2">
      <c r="A76" s="6" t="s">
        <v>171</v>
      </c>
      <c r="B76" s="40" t="s">
        <v>138</v>
      </c>
      <c r="C76" s="40" t="s">
        <v>20</v>
      </c>
      <c r="D76" s="40" t="s">
        <v>139</v>
      </c>
      <c r="E76" s="7" t="s">
        <v>98</v>
      </c>
      <c r="F76" s="33">
        <v>107.9</v>
      </c>
      <c r="G76" s="34"/>
      <c r="H76" s="48"/>
      <c r="I76" s="34">
        <f t="shared" si="18"/>
        <v>0</v>
      </c>
      <c r="J76" s="35" t="e">
        <f t="shared" ref="J76:J82" si="20">I76/$H$146</f>
        <v>#DIV/0!</v>
      </c>
    </row>
    <row r="77" spans="1:10" ht="39" customHeight="1" x14ac:dyDescent="0.2">
      <c r="A77" s="6" t="s">
        <v>172</v>
      </c>
      <c r="B77" s="40" t="s">
        <v>150</v>
      </c>
      <c r="C77" s="40" t="s">
        <v>20</v>
      </c>
      <c r="D77" s="40" t="s">
        <v>151</v>
      </c>
      <c r="E77" s="7" t="s">
        <v>98</v>
      </c>
      <c r="F77" s="33">
        <v>370</v>
      </c>
      <c r="G77" s="34"/>
      <c r="H77" s="48"/>
      <c r="I77" s="34">
        <f t="shared" si="18"/>
        <v>0</v>
      </c>
      <c r="J77" s="35" t="e">
        <f t="shared" si="20"/>
        <v>#DIV/0!</v>
      </c>
    </row>
    <row r="78" spans="1:10" ht="39" customHeight="1" x14ac:dyDescent="0.2">
      <c r="A78" s="6" t="s">
        <v>173</v>
      </c>
      <c r="B78" s="40" t="s">
        <v>134</v>
      </c>
      <c r="C78" s="40" t="s">
        <v>20</v>
      </c>
      <c r="D78" s="40" t="s">
        <v>135</v>
      </c>
      <c r="E78" s="7" t="s">
        <v>98</v>
      </c>
      <c r="F78" s="33">
        <v>37.700000000000003</v>
      </c>
      <c r="G78" s="34"/>
      <c r="H78" s="48"/>
      <c r="I78" s="34">
        <f t="shared" si="18"/>
        <v>0</v>
      </c>
      <c r="J78" s="35" t="e">
        <f t="shared" si="20"/>
        <v>#DIV/0!</v>
      </c>
    </row>
    <row r="79" spans="1:10" ht="51.95" customHeight="1" x14ac:dyDescent="0.2">
      <c r="A79" s="6" t="s">
        <v>174</v>
      </c>
      <c r="B79" s="40" t="s">
        <v>359</v>
      </c>
      <c r="C79" s="40" t="s">
        <v>20</v>
      </c>
      <c r="D79" s="40" t="s">
        <v>360</v>
      </c>
      <c r="E79" s="7" t="s">
        <v>98</v>
      </c>
      <c r="F79" s="33">
        <v>499.9</v>
      </c>
      <c r="G79" s="34"/>
      <c r="H79" s="48"/>
      <c r="I79" s="34">
        <f t="shared" si="18"/>
        <v>0</v>
      </c>
      <c r="J79" s="35" t="e">
        <f t="shared" si="20"/>
        <v>#DIV/0!</v>
      </c>
    </row>
    <row r="80" spans="1:10" ht="51.95" customHeight="1" x14ac:dyDescent="0.2">
      <c r="A80" s="6" t="s">
        <v>175</v>
      </c>
      <c r="B80" s="40" t="s">
        <v>361</v>
      </c>
      <c r="C80" s="40" t="s">
        <v>20</v>
      </c>
      <c r="D80" s="40" t="s">
        <v>362</v>
      </c>
      <c r="E80" s="7" t="s">
        <v>98</v>
      </c>
      <c r="F80" s="33">
        <v>16</v>
      </c>
      <c r="G80" s="34"/>
      <c r="H80" s="48"/>
      <c r="I80" s="34">
        <f t="shared" si="18"/>
        <v>0</v>
      </c>
      <c r="J80" s="35" t="e">
        <f t="shared" si="20"/>
        <v>#DIV/0!</v>
      </c>
    </row>
    <row r="81" spans="1:10" ht="51.95" customHeight="1" x14ac:dyDescent="0.2">
      <c r="A81" s="6" t="s">
        <v>176</v>
      </c>
      <c r="B81" s="40" t="s">
        <v>363</v>
      </c>
      <c r="C81" s="40" t="s">
        <v>20</v>
      </c>
      <c r="D81" s="40" t="s">
        <v>364</v>
      </c>
      <c r="E81" s="7" t="s">
        <v>98</v>
      </c>
      <c r="F81" s="33">
        <v>358.8</v>
      </c>
      <c r="G81" s="34"/>
      <c r="H81" s="48"/>
      <c r="I81" s="34">
        <f t="shared" si="18"/>
        <v>0</v>
      </c>
      <c r="J81" s="35" t="e">
        <f t="shared" si="20"/>
        <v>#DIV/0!</v>
      </c>
    </row>
    <row r="82" spans="1:10" ht="39" customHeight="1" x14ac:dyDescent="0.2">
      <c r="A82" s="6" t="s">
        <v>177</v>
      </c>
      <c r="B82" s="40" t="s">
        <v>156</v>
      </c>
      <c r="C82" s="40" t="s">
        <v>20</v>
      </c>
      <c r="D82" s="40" t="s">
        <v>157</v>
      </c>
      <c r="E82" s="7" t="s">
        <v>45</v>
      </c>
      <c r="F82" s="33">
        <v>13.67</v>
      </c>
      <c r="G82" s="34"/>
      <c r="H82" s="48"/>
      <c r="I82" s="34">
        <f t="shared" si="18"/>
        <v>0</v>
      </c>
      <c r="J82" s="35" t="e">
        <f t="shared" si="20"/>
        <v>#DIV/0!</v>
      </c>
    </row>
    <row r="83" spans="1:10" ht="24" customHeight="1" x14ac:dyDescent="0.2">
      <c r="A83" s="4" t="s">
        <v>178</v>
      </c>
      <c r="B83" s="42" t="s">
        <v>15</v>
      </c>
      <c r="C83" s="42"/>
      <c r="D83" s="42" t="s">
        <v>78</v>
      </c>
      <c r="E83" s="5"/>
      <c r="F83" s="30">
        <v>1</v>
      </c>
      <c r="G83" s="30"/>
      <c r="H83" s="31">
        <f>SUM(I84:I87)</f>
        <v>0</v>
      </c>
      <c r="I83" s="31">
        <f>H83</f>
        <v>0</v>
      </c>
      <c r="J83" s="32" t="e">
        <f>SUM(J84:J87)</f>
        <v>#DIV/0!</v>
      </c>
    </row>
    <row r="84" spans="1:10" ht="26.1" customHeight="1" x14ac:dyDescent="0.2">
      <c r="A84" s="6" t="s">
        <v>179</v>
      </c>
      <c r="B84" s="40" t="s">
        <v>180</v>
      </c>
      <c r="C84" s="40" t="s">
        <v>20</v>
      </c>
      <c r="D84" s="40" t="s">
        <v>181</v>
      </c>
      <c r="E84" s="7" t="s">
        <v>22</v>
      </c>
      <c r="F84" s="33">
        <v>53.3</v>
      </c>
      <c r="G84" s="34"/>
      <c r="H84" s="48"/>
      <c r="I84" s="34">
        <f>TRUNC(F84*H84,2)</f>
        <v>0</v>
      </c>
      <c r="J84" s="35" t="e">
        <f t="shared" ref="J84" si="21">I84/$H$146</f>
        <v>#DIV/0!</v>
      </c>
    </row>
    <row r="85" spans="1:10" ht="51.95" customHeight="1" x14ac:dyDescent="0.2">
      <c r="A85" s="6" t="s">
        <v>182</v>
      </c>
      <c r="B85" s="40" t="s">
        <v>183</v>
      </c>
      <c r="C85" s="40" t="s">
        <v>20</v>
      </c>
      <c r="D85" s="40" t="s">
        <v>184</v>
      </c>
      <c r="E85" s="7" t="s">
        <v>28</v>
      </c>
      <c r="F85" s="33">
        <v>16.18</v>
      </c>
      <c r="G85" s="34"/>
      <c r="H85" s="48"/>
      <c r="I85" s="34">
        <f>TRUNC(F85*H85,2)</f>
        <v>0</v>
      </c>
      <c r="J85" s="35" t="e">
        <f t="shared" ref="J85:J87" si="22">I85/$H$146</f>
        <v>#DIV/0!</v>
      </c>
    </row>
    <row r="86" spans="1:10" ht="39" customHeight="1" x14ac:dyDescent="0.2">
      <c r="A86" s="6" t="s">
        <v>185</v>
      </c>
      <c r="B86" s="40" t="s">
        <v>186</v>
      </c>
      <c r="C86" s="40" t="s">
        <v>20</v>
      </c>
      <c r="D86" s="40" t="s">
        <v>187</v>
      </c>
      <c r="E86" s="7" t="s">
        <v>22</v>
      </c>
      <c r="F86" s="33">
        <v>74.427999999999997</v>
      </c>
      <c r="G86" s="34"/>
      <c r="H86" s="48"/>
      <c r="I86" s="34">
        <f>TRUNC(F86*H86,2)</f>
        <v>0</v>
      </c>
      <c r="J86" s="35" t="e">
        <f t="shared" si="22"/>
        <v>#DIV/0!</v>
      </c>
    </row>
    <row r="87" spans="1:10" ht="26.1" customHeight="1" x14ac:dyDescent="0.2">
      <c r="A87" s="6" t="s">
        <v>188</v>
      </c>
      <c r="B87" s="40" t="s">
        <v>189</v>
      </c>
      <c r="C87" s="40" t="s">
        <v>20</v>
      </c>
      <c r="D87" s="40" t="s">
        <v>190</v>
      </c>
      <c r="E87" s="7" t="s">
        <v>45</v>
      </c>
      <c r="F87" s="33">
        <v>3.2360000000000002</v>
      </c>
      <c r="G87" s="34"/>
      <c r="H87" s="48"/>
      <c r="I87" s="34">
        <f>TRUNC(F87*H87,2)</f>
        <v>0</v>
      </c>
      <c r="J87" s="35" t="e">
        <f t="shared" si="22"/>
        <v>#DIV/0!</v>
      </c>
    </row>
    <row r="88" spans="1:10" ht="24" customHeight="1" x14ac:dyDescent="0.2">
      <c r="A88" s="4" t="s">
        <v>191</v>
      </c>
      <c r="B88" s="42" t="s">
        <v>15</v>
      </c>
      <c r="C88" s="42"/>
      <c r="D88" s="42" t="s">
        <v>192</v>
      </c>
      <c r="E88" s="5"/>
      <c r="F88" s="30">
        <v>1</v>
      </c>
      <c r="G88" s="30"/>
      <c r="H88" s="31">
        <f>I89+I101+I104</f>
        <v>0</v>
      </c>
      <c r="I88" s="31">
        <f>H88</f>
        <v>0</v>
      </c>
      <c r="J88" s="32" t="e">
        <f>J89+J101+J104</f>
        <v>#DIV/0!</v>
      </c>
    </row>
    <row r="89" spans="1:10" ht="24" customHeight="1" x14ac:dyDescent="0.2">
      <c r="A89" s="4" t="s">
        <v>193</v>
      </c>
      <c r="B89" s="42" t="s">
        <v>15</v>
      </c>
      <c r="C89" s="42"/>
      <c r="D89" s="42" t="s">
        <v>194</v>
      </c>
      <c r="E89" s="5"/>
      <c r="F89" s="30">
        <v>1</v>
      </c>
      <c r="G89" s="30"/>
      <c r="H89" s="31">
        <f>I90+I96</f>
        <v>0</v>
      </c>
      <c r="I89" s="31">
        <f>H89</f>
        <v>0</v>
      </c>
      <c r="J89" s="32" t="e">
        <f>J90+J96</f>
        <v>#DIV/0!</v>
      </c>
    </row>
    <row r="90" spans="1:10" ht="24" customHeight="1" x14ac:dyDescent="0.2">
      <c r="A90" s="4" t="s">
        <v>195</v>
      </c>
      <c r="B90" s="42" t="s">
        <v>15</v>
      </c>
      <c r="C90" s="42"/>
      <c r="D90" s="42" t="s">
        <v>196</v>
      </c>
      <c r="E90" s="5"/>
      <c r="F90" s="30">
        <v>1</v>
      </c>
      <c r="G90" s="30"/>
      <c r="H90" s="31">
        <f>SUM(I91:I95)</f>
        <v>0</v>
      </c>
      <c r="I90" s="31">
        <f>H90</f>
        <v>0</v>
      </c>
      <c r="J90" s="32" t="e">
        <f>SUM(J91:J95)</f>
        <v>#DIV/0!</v>
      </c>
    </row>
    <row r="91" spans="1:10" ht="51.95" customHeight="1" x14ac:dyDescent="0.2">
      <c r="A91" s="6" t="s">
        <v>197</v>
      </c>
      <c r="B91" s="40" t="s">
        <v>198</v>
      </c>
      <c r="C91" s="40" t="s">
        <v>20</v>
      </c>
      <c r="D91" s="40" t="s">
        <v>199</v>
      </c>
      <c r="E91" s="7" t="s">
        <v>22</v>
      </c>
      <c r="F91" s="33">
        <v>26.282</v>
      </c>
      <c r="G91" s="34"/>
      <c r="H91" s="48"/>
      <c r="I91" s="34">
        <f>TRUNC(F91*H91,2)</f>
        <v>0</v>
      </c>
      <c r="J91" s="35" t="e">
        <f t="shared" ref="J91:J92" si="23">I91/$H$146</f>
        <v>#DIV/0!</v>
      </c>
    </row>
    <row r="92" spans="1:10" ht="51.95" customHeight="1" x14ac:dyDescent="0.2">
      <c r="A92" s="6" t="s">
        <v>200</v>
      </c>
      <c r="B92" s="40" t="s">
        <v>201</v>
      </c>
      <c r="C92" s="40" t="s">
        <v>20</v>
      </c>
      <c r="D92" s="40" t="s">
        <v>202</v>
      </c>
      <c r="E92" s="7" t="s">
        <v>22</v>
      </c>
      <c r="F92" s="33">
        <v>26.28</v>
      </c>
      <c r="G92" s="34"/>
      <c r="H92" s="48"/>
      <c r="I92" s="34">
        <f>TRUNC(F92*H92,2)</f>
        <v>0</v>
      </c>
      <c r="J92" s="35" t="e">
        <f t="shared" si="23"/>
        <v>#DIV/0!</v>
      </c>
    </row>
    <row r="93" spans="1:10" ht="51.95" customHeight="1" x14ac:dyDescent="0.2">
      <c r="A93" s="6" t="s">
        <v>203</v>
      </c>
      <c r="B93" s="40" t="s">
        <v>204</v>
      </c>
      <c r="C93" s="40" t="s">
        <v>20</v>
      </c>
      <c r="D93" s="40" t="s">
        <v>205</v>
      </c>
      <c r="E93" s="7" t="s">
        <v>22</v>
      </c>
      <c r="F93" s="33">
        <v>26.28</v>
      </c>
      <c r="G93" s="34"/>
      <c r="H93" s="48"/>
      <c r="I93" s="34">
        <f>TRUNC(F93*H93,2)</f>
        <v>0</v>
      </c>
      <c r="J93" s="35" t="e">
        <f t="shared" ref="J93:J95" si="24">I93/$H$146</f>
        <v>#DIV/0!</v>
      </c>
    </row>
    <row r="94" spans="1:10" ht="26.1" customHeight="1" x14ac:dyDescent="0.2">
      <c r="A94" s="6" t="s">
        <v>206</v>
      </c>
      <c r="B94" s="40" t="s">
        <v>207</v>
      </c>
      <c r="C94" s="40" t="s">
        <v>20</v>
      </c>
      <c r="D94" s="40" t="s">
        <v>208</v>
      </c>
      <c r="E94" s="7" t="s">
        <v>22</v>
      </c>
      <c r="F94" s="33">
        <v>26.28</v>
      </c>
      <c r="G94" s="34"/>
      <c r="H94" s="48"/>
      <c r="I94" s="34">
        <f>TRUNC(F94*H94,2)</f>
        <v>0</v>
      </c>
      <c r="J94" s="35" t="e">
        <f t="shared" si="24"/>
        <v>#DIV/0!</v>
      </c>
    </row>
    <row r="95" spans="1:10" ht="26.1" customHeight="1" x14ac:dyDescent="0.2">
      <c r="A95" s="6" t="s">
        <v>209</v>
      </c>
      <c r="B95" s="40" t="s">
        <v>210</v>
      </c>
      <c r="C95" s="40" t="s">
        <v>20</v>
      </c>
      <c r="D95" s="40" t="s">
        <v>211</v>
      </c>
      <c r="E95" s="7" t="s">
        <v>22</v>
      </c>
      <c r="F95" s="33">
        <v>26.28</v>
      </c>
      <c r="G95" s="34"/>
      <c r="H95" s="48"/>
      <c r="I95" s="34">
        <f>TRUNC(F95*H95,2)</f>
        <v>0</v>
      </c>
      <c r="J95" s="35" t="e">
        <f t="shared" si="24"/>
        <v>#DIV/0!</v>
      </c>
    </row>
    <row r="96" spans="1:10" ht="24" customHeight="1" x14ac:dyDescent="0.2">
      <c r="A96" s="4" t="s">
        <v>212</v>
      </c>
      <c r="B96" s="42" t="s">
        <v>15</v>
      </c>
      <c r="C96" s="42"/>
      <c r="D96" s="42" t="s">
        <v>213</v>
      </c>
      <c r="E96" s="5"/>
      <c r="F96" s="30">
        <v>1</v>
      </c>
      <c r="G96" s="30"/>
      <c r="H96" s="31">
        <f>SUM(I97:I100)</f>
        <v>0</v>
      </c>
      <c r="I96" s="31">
        <f>H96</f>
        <v>0</v>
      </c>
      <c r="J96" s="32" t="e">
        <f>SUM(J97:J100)</f>
        <v>#DIV/0!</v>
      </c>
    </row>
    <row r="97" spans="1:10" ht="26.1" customHeight="1" x14ac:dyDescent="0.2">
      <c r="A97" s="8" t="s">
        <v>214</v>
      </c>
      <c r="B97" s="43" t="s">
        <v>215</v>
      </c>
      <c r="C97" s="43" t="s">
        <v>216</v>
      </c>
      <c r="D97" s="43" t="s">
        <v>217</v>
      </c>
      <c r="E97" s="9" t="s">
        <v>218</v>
      </c>
      <c r="F97" s="36">
        <v>20</v>
      </c>
      <c r="G97" s="37"/>
      <c r="H97" s="49"/>
      <c r="I97" s="37">
        <f>TRUNC(F97*H97,2)</f>
        <v>0</v>
      </c>
      <c r="J97" s="45" t="e">
        <f t="shared" ref="J97:J100" si="25">I97/$H$146</f>
        <v>#DIV/0!</v>
      </c>
    </row>
    <row r="98" spans="1:10" ht="26.1" customHeight="1" x14ac:dyDescent="0.2">
      <c r="A98" s="8" t="s">
        <v>219</v>
      </c>
      <c r="B98" s="43" t="s">
        <v>220</v>
      </c>
      <c r="C98" s="43" t="s">
        <v>216</v>
      </c>
      <c r="D98" s="43" t="s">
        <v>221</v>
      </c>
      <c r="E98" s="9" t="s">
        <v>218</v>
      </c>
      <c r="F98" s="36">
        <v>10</v>
      </c>
      <c r="G98" s="37"/>
      <c r="H98" s="49"/>
      <c r="I98" s="37">
        <f>TRUNC(F98*H98,2)</f>
        <v>0</v>
      </c>
      <c r="J98" s="45" t="e">
        <f t="shared" si="25"/>
        <v>#DIV/0!</v>
      </c>
    </row>
    <row r="99" spans="1:10" ht="26.1" customHeight="1" x14ac:dyDescent="0.2">
      <c r="A99" s="8" t="s">
        <v>222</v>
      </c>
      <c r="B99" s="43" t="s">
        <v>223</v>
      </c>
      <c r="C99" s="43" t="s">
        <v>216</v>
      </c>
      <c r="D99" s="43" t="s">
        <v>224</v>
      </c>
      <c r="E99" s="9" t="s">
        <v>218</v>
      </c>
      <c r="F99" s="36">
        <v>90</v>
      </c>
      <c r="G99" s="37"/>
      <c r="H99" s="49"/>
      <c r="I99" s="37">
        <f>TRUNC(F99*H99,2)</f>
        <v>0</v>
      </c>
      <c r="J99" s="45" t="e">
        <f t="shared" si="25"/>
        <v>#DIV/0!</v>
      </c>
    </row>
    <row r="100" spans="1:10" ht="26.1" customHeight="1" x14ac:dyDescent="0.2">
      <c r="A100" s="8" t="s">
        <v>225</v>
      </c>
      <c r="B100" s="43" t="s">
        <v>226</v>
      </c>
      <c r="C100" s="43" t="s">
        <v>216</v>
      </c>
      <c r="D100" s="43" t="s">
        <v>227</v>
      </c>
      <c r="E100" s="9" t="s">
        <v>218</v>
      </c>
      <c r="F100" s="36">
        <v>250</v>
      </c>
      <c r="G100" s="37"/>
      <c r="H100" s="49"/>
      <c r="I100" s="37">
        <f>TRUNC(F100*H100,2)</f>
        <v>0</v>
      </c>
      <c r="J100" s="45" t="e">
        <f t="shared" si="25"/>
        <v>#DIV/0!</v>
      </c>
    </row>
    <row r="101" spans="1:10" ht="24" customHeight="1" x14ac:dyDescent="0.2">
      <c r="A101" s="4" t="s">
        <v>228</v>
      </c>
      <c r="B101" s="42" t="s">
        <v>15</v>
      </c>
      <c r="C101" s="42"/>
      <c r="D101" s="42" t="s">
        <v>229</v>
      </c>
      <c r="E101" s="5"/>
      <c r="F101" s="30">
        <v>1</v>
      </c>
      <c r="G101" s="30"/>
      <c r="H101" s="31">
        <f>SUM(I102:I103)</f>
        <v>0</v>
      </c>
      <c r="I101" s="31">
        <f>H101</f>
        <v>0</v>
      </c>
      <c r="J101" s="32" t="e">
        <f>SUM(J102:J103)</f>
        <v>#DIV/0!</v>
      </c>
    </row>
    <row r="102" spans="1:10" ht="65.099999999999994" customHeight="1" x14ac:dyDescent="0.2">
      <c r="A102" s="6" t="s">
        <v>230</v>
      </c>
      <c r="B102" s="40" t="s">
        <v>231</v>
      </c>
      <c r="C102" s="40" t="s">
        <v>216</v>
      </c>
      <c r="D102" s="40" t="s">
        <v>232</v>
      </c>
      <c r="E102" s="7" t="s">
        <v>28</v>
      </c>
      <c r="F102" s="33">
        <v>61.05</v>
      </c>
      <c r="G102" s="34"/>
      <c r="H102" s="48"/>
      <c r="I102" s="34">
        <f>TRUNC(F102*H102,2)</f>
        <v>0</v>
      </c>
      <c r="J102" s="35" t="e">
        <f t="shared" ref="J102:J103" si="26">I102/$H$146</f>
        <v>#DIV/0!</v>
      </c>
    </row>
    <row r="103" spans="1:10" ht="26.1" customHeight="1" x14ac:dyDescent="0.2">
      <c r="A103" s="6" t="s">
        <v>233</v>
      </c>
      <c r="B103" s="40" t="s">
        <v>234</v>
      </c>
      <c r="C103" s="40" t="s">
        <v>216</v>
      </c>
      <c r="D103" s="40" t="s">
        <v>235</v>
      </c>
      <c r="E103" s="7" t="s">
        <v>28</v>
      </c>
      <c r="F103" s="33">
        <v>14.74</v>
      </c>
      <c r="G103" s="34"/>
      <c r="H103" s="48"/>
      <c r="I103" s="34">
        <f>TRUNC(F103*H103,2)</f>
        <v>0</v>
      </c>
      <c r="J103" s="35" t="e">
        <f t="shared" si="26"/>
        <v>#DIV/0!</v>
      </c>
    </row>
    <row r="104" spans="1:10" ht="24" customHeight="1" x14ac:dyDescent="0.2">
      <c r="A104" s="4" t="s">
        <v>236</v>
      </c>
      <c r="B104" s="42" t="s">
        <v>15</v>
      </c>
      <c r="C104" s="42"/>
      <c r="D104" s="42" t="s">
        <v>237</v>
      </c>
      <c r="E104" s="5"/>
      <c r="F104" s="30">
        <v>1</v>
      </c>
      <c r="G104" s="30"/>
      <c r="H104" s="31">
        <f>SUM(I105:I106)</f>
        <v>0</v>
      </c>
      <c r="I104" s="31">
        <f>H104</f>
        <v>0</v>
      </c>
      <c r="J104" s="32" t="e">
        <f>SUM(J105:J106)</f>
        <v>#DIV/0!</v>
      </c>
    </row>
    <row r="105" spans="1:10" ht="26.1" customHeight="1" x14ac:dyDescent="0.2">
      <c r="A105" s="6" t="s">
        <v>238</v>
      </c>
      <c r="B105" s="40" t="s">
        <v>239</v>
      </c>
      <c r="C105" s="40" t="s">
        <v>20</v>
      </c>
      <c r="D105" s="40" t="s">
        <v>240</v>
      </c>
      <c r="E105" s="7" t="s">
        <v>22</v>
      </c>
      <c r="F105" s="33">
        <v>57.97</v>
      </c>
      <c r="G105" s="34"/>
      <c r="H105" s="48"/>
      <c r="I105" s="34">
        <f>TRUNC(F105*H105,2)</f>
        <v>0</v>
      </c>
      <c r="J105" s="35" t="e">
        <f t="shared" ref="J105:J106" si="27">I105/$H$146</f>
        <v>#DIV/0!</v>
      </c>
    </row>
    <row r="106" spans="1:10" ht="39" customHeight="1" x14ac:dyDescent="0.2">
      <c r="A106" s="6" t="s">
        <v>241</v>
      </c>
      <c r="B106" s="40" t="s">
        <v>242</v>
      </c>
      <c r="C106" s="40" t="s">
        <v>216</v>
      </c>
      <c r="D106" s="40" t="s">
        <v>243</v>
      </c>
      <c r="E106" s="7" t="s">
        <v>22</v>
      </c>
      <c r="F106" s="33">
        <v>11.04</v>
      </c>
      <c r="G106" s="34"/>
      <c r="H106" s="48"/>
      <c r="I106" s="34">
        <f>TRUNC(F106*H106,2)</f>
        <v>0</v>
      </c>
      <c r="J106" s="35" t="e">
        <f t="shared" si="27"/>
        <v>#DIV/0!</v>
      </c>
    </row>
    <row r="107" spans="1:10" ht="24" customHeight="1" x14ac:dyDescent="0.2">
      <c r="A107" s="4" t="s">
        <v>244</v>
      </c>
      <c r="B107" s="42" t="s">
        <v>15</v>
      </c>
      <c r="C107" s="42"/>
      <c r="D107" s="42" t="s">
        <v>245</v>
      </c>
      <c r="E107" s="5"/>
      <c r="F107" s="30">
        <v>1</v>
      </c>
      <c r="G107" s="30"/>
      <c r="H107" s="31">
        <f>I108+I112+I120+I123</f>
        <v>0</v>
      </c>
      <c r="I107" s="31">
        <f>H107</f>
        <v>0</v>
      </c>
      <c r="J107" s="32" t="e">
        <f>J108+J112+J120+J123</f>
        <v>#DIV/0!</v>
      </c>
    </row>
    <row r="108" spans="1:10" ht="24" customHeight="1" x14ac:dyDescent="0.2">
      <c r="A108" s="4" t="s">
        <v>246</v>
      </c>
      <c r="B108" s="42" t="s">
        <v>15</v>
      </c>
      <c r="C108" s="42"/>
      <c r="D108" s="42" t="s">
        <v>247</v>
      </c>
      <c r="E108" s="5"/>
      <c r="F108" s="30">
        <v>1</v>
      </c>
      <c r="G108" s="30"/>
      <c r="H108" s="31">
        <f>SUM(I109:I111)</f>
        <v>0</v>
      </c>
      <c r="I108" s="31">
        <f>H108</f>
        <v>0</v>
      </c>
      <c r="J108" s="32" t="e">
        <f>SUM(J109:J111)</f>
        <v>#DIV/0!</v>
      </c>
    </row>
    <row r="109" spans="1:10" ht="65.099999999999994" customHeight="1" x14ac:dyDescent="0.2">
      <c r="A109" s="6" t="s">
        <v>248</v>
      </c>
      <c r="B109" s="40" t="s">
        <v>249</v>
      </c>
      <c r="C109" s="40" t="s">
        <v>20</v>
      </c>
      <c r="D109" s="40" t="s">
        <v>250</v>
      </c>
      <c r="E109" s="7" t="s">
        <v>45</v>
      </c>
      <c r="F109" s="33">
        <v>30.72</v>
      </c>
      <c r="G109" s="34"/>
      <c r="H109" s="48"/>
      <c r="I109" s="34">
        <f>TRUNC(F109*H109,2)</f>
        <v>0</v>
      </c>
      <c r="J109" s="35" t="e">
        <f t="shared" ref="J109:J111" si="28">I109/$H$146</f>
        <v>#DIV/0!</v>
      </c>
    </row>
    <row r="110" spans="1:10" ht="39" customHeight="1" x14ac:dyDescent="0.2">
      <c r="A110" s="6" t="s">
        <v>251</v>
      </c>
      <c r="B110" s="40" t="s">
        <v>252</v>
      </c>
      <c r="C110" s="40" t="s">
        <v>20</v>
      </c>
      <c r="D110" s="40" t="s">
        <v>253</v>
      </c>
      <c r="E110" s="7" t="s">
        <v>45</v>
      </c>
      <c r="F110" s="33">
        <v>18.72</v>
      </c>
      <c r="G110" s="34"/>
      <c r="H110" s="48"/>
      <c r="I110" s="34">
        <f>TRUNC(F110*H110,2)</f>
        <v>0</v>
      </c>
      <c r="J110" s="35" t="e">
        <f t="shared" si="28"/>
        <v>#DIV/0!</v>
      </c>
    </row>
    <row r="111" spans="1:10" ht="26.1" customHeight="1" x14ac:dyDescent="0.2">
      <c r="A111" s="6" t="s">
        <v>254</v>
      </c>
      <c r="B111" s="40" t="s">
        <v>255</v>
      </c>
      <c r="C111" s="40" t="s">
        <v>216</v>
      </c>
      <c r="D111" s="40" t="s">
        <v>256</v>
      </c>
      <c r="E111" s="7" t="s">
        <v>257</v>
      </c>
      <c r="F111" s="33">
        <v>8</v>
      </c>
      <c r="G111" s="34"/>
      <c r="H111" s="48"/>
      <c r="I111" s="34">
        <f>TRUNC(F111*H111,2)</f>
        <v>0</v>
      </c>
      <c r="J111" s="35" t="e">
        <f t="shared" si="28"/>
        <v>#DIV/0!</v>
      </c>
    </row>
    <row r="112" spans="1:10" ht="24" customHeight="1" x14ac:dyDescent="0.2">
      <c r="A112" s="4" t="s">
        <v>258</v>
      </c>
      <c r="B112" s="42" t="s">
        <v>15</v>
      </c>
      <c r="C112" s="42"/>
      <c r="D112" s="42" t="s">
        <v>353</v>
      </c>
      <c r="E112" s="5"/>
      <c r="F112" s="30">
        <v>1</v>
      </c>
      <c r="G112" s="30"/>
      <c r="H112" s="31">
        <f>SUM(I113:I119)</f>
        <v>0</v>
      </c>
      <c r="I112" s="31">
        <f>H112</f>
        <v>0</v>
      </c>
      <c r="J112" s="32" t="e">
        <f>SUM(J113:J119)</f>
        <v>#DIV/0!</v>
      </c>
    </row>
    <row r="113" spans="1:10" ht="65.099999999999994" customHeight="1" x14ac:dyDescent="0.2">
      <c r="A113" s="6" t="s">
        <v>259</v>
      </c>
      <c r="B113" s="40" t="s">
        <v>249</v>
      </c>
      <c r="C113" s="40" t="s">
        <v>20</v>
      </c>
      <c r="D113" s="40" t="s">
        <v>250</v>
      </c>
      <c r="E113" s="7" t="s">
        <v>45</v>
      </c>
      <c r="F113" s="33">
        <v>1092.22</v>
      </c>
      <c r="G113" s="34"/>
      <c r="H113" s="48"/>
      <c r="I113" s="34">
        <f t="shared" ref="I113:I119" si="29">TRUNC(F113*H113,2)</f>
        <v>0</v>
      </c>
      <c r="J113" s="35" t="e">
        <f t="shared" ref="J113:J115" si="30">I113/$H$146</f>
        <v>#DIV/0!</v>
      </c>
    </row>
    <row r="114" spans="1:10" ht="39" customHeight="1" x14ac:dyDescent="0.2">
      <c r="A114" s="6" t="s">
        <v>260</v>
      </c>
      <c r="B114" s="40" t="s">
        <v>261</v>
      </c>
      <c r="C114" s="40" t="s">
        <v>20</v>
      </c>
      <c r="D114" s="40" t="s">
        <v>365</v>
      </c>
      <c r="E114" s="7" t="s">
        <v>45</v>
      </c>
      <c r="F114" s="33">
        <v>20.86</v>
      </c>
      <c r="G114" s="34"/>
      <c r="H114" s="48"/>
      <c r="I114" s="34">
        <f t="shared" si="29"/>
        <v>0</v>
      </c>
      <c r="J114" s="35" t="e">
        <f t="shared" si="30"/>
        <v>#DIV/0!</v>
      </c>
    </row>
    <row r="115" spans="1:10" ht="39" customHeight="1" x14ac:dyDescent="0.2">
      <c r="A115" s="6" t="s">
        <v>262</v>
      </c>
      <c r="B115" s="40" t="s">
        <v>263</v>
      </c>
      <c r="C115" s="40" t="s">
        <v>20</v>
      </c>
      <c r="D115" s="40" t="s">
        <v>264</v>
      </c>
      <c r="E115" s="7" t="s">
        <v>45</v>
      </c>
      <c r="F115" s="33">
        <v>69.53</v>
      </c>
      <c r="G115" s="34"/>
      <c r="H115" s="48"/>
      <c r="I115" s="34">
        <f t="shared" si="29"/>
        <v>0</v>
      </c>
      <c r="J115" s="35" t="e">
        <f t="shared" si="30"/>
        <v>#DIV/0!</v>
      </c>
    </row>
    <row r="116" spans="1:10" ht="39" customHeight="1" x14ac:dyDescent="0.2">
      <c r="A116" s="6" t="s">
        <v>265</v>
      </c>
      <c r="B116" s="40" t="s">
        <v>252</v>
      </c>
      <c r="C116" s="40" t="s">
        <v>20</v>
      </c>
      <c r="D116" s="40" t="s">
        <v>253</v>
      </c>
      <c r="E116" s="7" t="s">
        <v>45</v>
      </c>
      <c r="F116" s="33">
        <v>580.23</v>
      </c>
      <c r="G116" s="34"/>
      <c r="H116" s="48"/>
      <c r="I116" s="34">
        <f t="shared" si="29"/>
        <v>0</v>
      </c>
      <c r="J116" s="35" t="e">
        <f t="shared" ref="J116:J119" si="31">I116/$H$146</f>
        <v>#DIV/0!</v>
      </c>
    </row>
    <row r="117" spans="1:10" ht="39" customHeight="1" x14ac:dyDescent="0.2">
      <c r="A117" s="6" t="s">
        <v>266</v>
      </c>
      <c r="B117" s="40" t="s">
        <v>267</v>
      </c>
      <c r="C117" s="40" t="s">
        <v>216</v>
      </c>
      <c r="D117" s="40" t="s">
        <v>268</v>
      </c>
      <c r="E117" s="7" t="s">
        <v>28</v>
      </c>
      <c r="F117" s="33">
        <v>355</v>
      </c>
      <c r="G117" s="34"/>
      <c r="H117" s="48"/>
      <c r="I117" s="34">
        <f t="shared" si="29"/>
        <v>0</v>
      </c>
      <c r="J117" s="35" t="e">
        <f t="shared" si="31"/>
        <v>#DIV/0!</v>
      </c>
    </row>
    <row r="118" spans="1:10" ht="39" customHeight="1" x14ac:dyDescent="0.2">
      <c r="A118" s="6" t="s">
        <v>269</v>
      </c>
      <c r="B118" s="40" t="s">
        <v>270</v>
      </c>
      <c r="C118" s="40" t="s">
        <v>216</v>
      </c>
      <c r="D118" s="40" t="s">
        <v>271</v>
      </c>
      <c r="E118" s="7" t="s">
        <v>28</v>
      </c>
      <c r="F118" s="33">
        <v>194</v>
      </c>
      <c r="G118" s="34"/>
      <c r="H118" s="48"/>
      <c r="I118" s="34">
        <f t="shared" si="29"/>
        <v>0</v>
      </c>
      <c r="J118" s="35" t="e">
        <f t="shared" si="31"/>
        <v>#DIV/0!</v>
      </c>
    </row>
    <row r="119" spans="1:10" ht="39" customHeight="1" x14ac:dyDescent="0.2">
      <c r="A119" s="40" t="s">
        <v>354</v>
      </c>
      <c r="B119" s="40" t="s">
        <v>355</v>
      </c>
      <c r="C119" s="40" t="s">
        <v>20</v>
      </c>
      <c r="D119" s="40" t="s">
        <v>356</v>
      </c>
      <c r="E119" s="41" t="s">
        <v>28</v>
      </c>
      <c r="F119" s="33">
        <v>45</v>
      </c>
      <c r="G119" s="34"/>
      <c r="H119" s="48"/>
      <c r="I119" s="34">
        <f t="shared" si="29"/>
        <v>0</v>
      </c>
      <c r="J119" s="35" t="e">
        <f t="shared" si="31"/>
        <v>#DIV/0!</v>
      </c>
    </row>
    <row r="120" spans="1:10" ht="24" customHeight="1" x14ac:dyDescent="0.2">
      <c r="A120" s="4" t="s">
        <v>272</v>
      </c>
      <c r="B120" s="42" t="s">
        <v>15</v>
      </c>
      <c r="C120" s="42"/>
      <c r="D120" s="42" t="s">
        <v>273</v>
      </c>
      <c r="E120" s="5"/>
      <c r="F120" s="30">
        <v>1</v>
      </c>
      <c r="G120" s="30"/>
      <c r="H120" s="31">
        <f>SUM(I121:I122)</f>
        <v>0</v>
      </c>
      <c r="I120" s="31">
        <f>H120</f>
        <v>0</v>
      </c>
      <c r="J120" s="32" t="e">
        <f>SUM(J121:J122)</f>
        <v>#DIV/0!</v>
      </c>
    </row>
    <row r="121" spans="1:10" ht="26.1" customHeight="1" x14ac:dyDescent="0.2">
      <c r="A121" s="6" t="s">
        <v>274</v>
      </c>
      <c r="B121" s="40" t="s">
        <v>275</v>
      </c>
      <c r="C121" s="40" t="s">
        <v>276</v>
      </c>
      <c r="D121" s="40" t="s">
        <v>277</v>
      </c>
      <c r="E121" s="7" t="s">
        <v>278</v>
      </c>
      <c r="F121" s="33">
        <v>3</v>
      </c>
      <c r="G121" s="34"/>
      <c r="H121" s="48"/>
      <c r="I121" s="34">
        <f>TRUNC(F121*H121,2)</f>
        <v>0</v>
      </c>
      <c r="J121" s="35" t="e">
        <f t="shared" ref="J121:J122" si="32">I121/$H$146</f>
        <v>#DIV/0!</v>
      </c>
    </row>
    <row r="122" spans="1:10" ht="65.099999999999994" customHeight="1" x14ac:dyDescent="0.2">
      <c r="A122" s="6" t="s">
        <v>279</v>
      </c>
      <c r="B122" s="40" t="s">
        <v>280</v>
      </c>
      <c r="C122" s="40" t="s">
        <v>20</v>
      </c>
      <c r="D122" s="40" t="s">
        <v>281</v>
      </c>
      <c r="E122" s="7" t="s">
        <v>45</v>
      </c>
      <c r="F122" s="33">
        <v>46.48</v>
      </c>
      <c r="G122" s="34"/>
      <c r="H122" s="48"/>
      <c r="I122" s="34">
        <f>TRUNC(F122*H122,2)</f>
        <v>0</v>
      </c>
      <c r="J122" s="35" t="e">
        <f t="shared" si="32"/>
        <v>#DIV/0!</v>
      </c>
    </row>
    <row r="123" spans="1:10" ht="24" customHeight="1" x14ac:dyDescent="0.2">
      <c r="A123" s="4" t="s">
        <v>282</v>
      </c>
      <c r="B123" s="42" t="s">
        <v>15</v>
      </c>
      <c r="C123" s="42"/>
      <c r="D123" s="42" t="s">
        <v>283</v>
      </c>
      <c r="E123" s="5"/>
      <c r="F123" s="30">
        <v>1</v>
      </c>
      <c r="G123" s="30"/>
      <c r="H123" s="31">
        <f>SUM(I124:I126)</f>
        <v>0</v>
      </c>
      <c r="I123" s="31">
        <f>H123</f>
        <v>0</v>
      </c>
      <c r="J123" s="32" t="e">
        <f>SUM(J124:J126)</f>
        <v>#DIV/0!</v>
      </c>
    </row>
    <row r="124" spans="1:10" ht="51.95" customHeight="1" x14ac:dyDescent="0.2">
      <c r="A124" s="6" t="s">
        <v>284</v>
      </c>
      <c r="B124" s="40" t="s">
        <v>285</v>
      </c>
      <c r="C124" s="40" t="s">
        <v>20</v>
      </c>
      <c r="D124" s="40" t="s">
        <v>286</v>
      </c>
      <c r="E124" s="7" t="s">
        <v>45</v>
      </c>
      <c r="F124" s="33">
        <v>2876.84</v>
      </c>
      <c r="G124" s="34"/>
      <c r="H124" s="48"/>
      <c r="I124" s="34">
        <f>TRUNC(F124*H124,2)</f>
        <v>0</v>
      </c>
      <c r="J124" s="35" t="e">
        <f t="shared" ref="J124:J126" si="33">I124/$H$146</f>
        <v>#DIV/0!</v>
      </c>
    </row>
    <row r="125" spans="1:10" ht="24" customHeight="1" x14ac:dyDescent="0.2">
      <c r="A125" s="6" t="s">
        <v>287</v>
      </c>
      <c r="B125" s="40" t="s">
        <v>288</v>
      </c>
      <c r="C125" s="40" t="s">
        <v>20</v>
      </c>
      <c r="D125" s="40" t="s">
        <v>289</v>
      </c>
      <c r="E125" s="7" t="s">
        <v>290</v>
      </c>
      <c r="F125" s="33">
        <v>4424.63</v>
      </c>
      <c r="G125" s="34"/>
      <c r="H125" s="48"/>
      <c r="I125" s="34">
        <f>TRUNC(F125*H125,2)</f>
        <v>0</v>
      </c>
      <c r="J125" s="35" t="e">
        <f t="shared" si="33"/>
        <v>#DIV/0!</v>
      </c>
    </row>
    <row r="126" spans="1:10" ht="24" customHeight="1" x14ac:dyDescent="0.2">
      <c r="A126" s="6" t="s">
        <v>291</v>
      </c>
      <c r="B126" s="40" t="s">
        <v>288</v>
      </c>
      <c r="C126" s="40" t="s">
        <v>20</v>
      </c>
      <c r="D126" s="40" t="s">
        <v>292</v>
      </c>
      <c r="E126" s="7" t="s">
        <v>290</v>
      </c>
      <c r="F126" s="33">
        <v>5755.54</v>
      </c>
      <c r="G126" s="34"/>
      <c r="H126" s="48"/>
      <c r="I126" s="34">
        <f>TRUNC(F126*H126,2)</f>
        <v>0</v>
      </c>
      <c r="J126" s="35" t="e">
        <f t="shared" si="33"/>
        <v>#DIV/0!</v>
      </c>
    </row>
    <row r="127" spans="1:10" ht="24" customHeight="1" x14ac:dyDescent="0.2">
      <c r="A127" s="4" t="s">
        <v>293</v>
      </c>
      <c r="B127" s="42" t="s">
        <v>15</v>
      </c>
      <c r="C127" s="42"/>
      <c r="D127" s="42" t="s">
        <v>294</v>
      </c>
      <c r="E127" s="5"/>
      <c r="F127" s="30">
        <v>1</v>
      </c>
      <c r="G127" s="30"/>
      <c r="H127" s="31">
        <f>I128+I129+I131+I134</f>
        <v>0</v>
      </c>
      <c r="I127" s="31">
        <f>H127</f>
        <v>0</v>
      </c>
      <c r="J127" s="32" t="e">
        <f>J128+J129+J131+J134</f>
        <v>#DIV/0!</v>
      </c>
    </row>
    <row r="128" spans="1:10" ht="26.1" customHeight="1" x14ac:dyDescent="0.2">
      <c r="A128" s="6" t="s">
        <v>295</v>
      </c>
      <c r="B128" s="40" t="s">
        <v>296</v>
      </c>
      <c r="C128" s="40" t="s">
        <v>216</v>
      </c>
      <c r="D128" s="40" t="s">
        <v>297</v>
      </c>
      <c r="E128" s="7" t="s">
        <v>45</v>
      </c>
      <c r="F128" s="33">
        <v>878.4</v>
      </c>
      <c r="G128" s="34"/>
      <c r="H128" s="48"/>
      <c r="I128" s="34">
        <f>TRUNC(F128*H128,2)</f>
        <v>0</v>
      </c>
      <c r="J128" s="35" t="e">
        <f t="shared" ref="J128" si="34">I128/$H$146</f>
        <v>#DIV/0!</v>
      </c>
    </row>
    <row r="129" spans="1:13" ht="24" customHeight="1" x14ac:dyDescent="0.2">
      <c r="A129" s="4" t="s">
        <v>298</v>
      </c>
      <c r="B129" s="42" t="s">
        <v>15</v>
      </c>
      <c r="C129" s="42"/>
      <c r="D129" s="42" t="s">
        <v>299</v>
      </c>
      <c r="E129" s="5"/>
      <c r="F129" s="30">
        <v>1</v>
      </c>
      <c r="G129" s="30"/>
      <c r="H129" s="31">
        <f>I130</f>
        <v>0</v>
      </c>
      <c r="I129" s="31">
        <f>H129</f>
        <v>0</v>
      </c>
      <c r="J129" s="32" t="e">
        <f>SUM(J130)</f>
        <v>#DIV/0!</v>
      </c>
    </row>
    <row r="130" spans="1:13" ht="51.95" customHeight="1" x14ac:dyDescent="0.2">
      <c r="A130" s="6" t="s">
        <v>300</v>
      </c>
      <c r="B130" s="40" t="s">
        <v>301</v>
      </c>
      <c r="C130" s="40" t="s">
        <v>216</v>
      </c>
      <c r="D130" s="40" t="s">
        <v>302</v>
      </c>
      <c r="E130" s="7" t="s">
        <v>45</v>
      </c>
      <c r="F130" s="33">
        <v>43.92</v>
      </c>
      <c r="G130" s="34"/>
      <c r="H130" s="48"/>
      <c r="I130" s="34">
        <f>TRUNC(F130*H130,2)</f>
        <v>0</v>
      </c>
      <c r="J130" s="35" t="e">
        <f t="shared" ref="J130" si="35">I130/$H$146</f>
        <v>#DIV/0!</v>
      </c>
    </row>
    <row r="131" spans="1:13" ht="24" customHeight="1" x14ac:dyDescent="0.2">
      <c r="A131" s="4" t="s">
        <v>303</v>
      </c>
      <c r="B131" s="42" t="s">
        <v>15</v>
      </c>
      <c r="C131" s="42"/>
      <c r="D131" s="42" t="s">
        <v>304</v>
      </c>
      <c r="E131" s="5"/>
      <c r="F131" s="30">
        <v>1</v>
      </c>
      <c r="G131" s="30"/>
      <c r="H131" s="31">
        <f>I131</f>
        <v>0</v>
      </c>
      <c r="I131" s="31">
        <f>I132+I133</f>
        <v>0</v>
      </c>
      <c r="J131" s="32" t="e">
        <f>SUM(J132:J133)</f>
        <v>#DIV/0!</v>
      </c>
    </row>
    <row r="132" spans="1:13" ht="24" customHeight="1" x14ac:dyDescent="0.2">
      <c r="A132" s="8" t="s">
        <v>305</v>
      </c>
      <c r="B132" s="43" t="s">
        <v>306</v>
      </c>
      <c r="C132" s="43" t="s">
        <v>216</v>
      </c>
      <c r="D132" s="43" t="s">
        <v>307</v>
      </c>
      <c r="E132" s="9" t="s">
        <v>308</v>
      </c>
      <c r="F132" s="36">
        <v>6.32</v>
      </c>
      <c r="G132" s="45">
        <v>0.15359999999999999</v>
      </c>
      <c r="H132" s="49"/>
      <c r="I132" s="49">
        <f>TRUNC(F132*H132,2)</f>
        <v>0</v>
      </c>
      <c r="J132" s="45" t="e">
        <f t="shared" ref="J132:J133" si="36">I132/$H$146</f>
        <v>#DIV/0!</v>
      </c>
    </row>
    <row r="133" spans="1:13" ht="26.1" customHeight="1" x14ac:dyDescent="0.2">
      <c r="A133" s="8" t="s">
        <v>309</v>
      </c>
      <c r="B133" s="43" t="s">
        <v>310</v>
      </c>
      <c r="C133" s="43" t="s">
        <v>216</v>
      </c>
      <c r="D133" s="43" t="s">
        <v>311</v>
      </c>
      <c r="E133" s="9" t="s">
        <v>308</v>
      </c>
      <c r="F133" s="36">
        <v>0.4</v>
      </c>
      <c r="G133" s="45">
        <v>0.15359999999999999</v>
      </c>
      <c r="H133" s="49"/>
      <c r="I133" s="49">
        <f>TRUNC(F133*H133,2)</f>
        <v>0</v>
      </c>
      <c r="J133" s="45" t="e">
        <f t="shared" si="36"/>
        <v>#DIV/0!</v>
      </c>
    </row>
    <row r="134" spans="1:13" ht="24" customHeight="1" x14ac:dyDescent="0.2">
      <c r="A134" s="4" t="s">
        <v>312</v>
      </c>
      <c r="B134" s="42" t="s">
        <v>15</v>
      </c>
      <c r="C134" s="42"/>
      <c r="D134" s="42" t="s">
        <v>313</v>
      </c>
      <c r="E134" s="5"/>
      <c r="F134" s="30">
        <v>1</v>
      </c>
      <c r="G134" s="30"/>
      <c r="H134" s="31">
        <f>SUM(I135:I140)</f>
        <v>0</v>
      </c>
      <c r="I134" s="31">
        <f>H134</f>
        <v>0</v>
      </c>
      <c r="J134" s="32" t="e">
        <f>SUM(J135:J140)</f>
        <v>#DIV/0!</v>
      </c>
    </row>
    <row r="135" spans="1:13" ht="51.95" customHeight="1" x14ac:dyDescent="0.2">
      <c r="A135" s="6" t="s">
        <v>314</v>
      </c>
      <c r="B135" s="40" t="s">
        <v>285</v>
      </c>
      <c r="C135" s="40" t="s">
        <v>20</v>
      </c>
      <c r="D135" s="40" t="s">
        <v>286</v>
      </c>
      <c r="E135" s="7" t="s">
        <v>45</v>
      </c>
      <c r="F135" s="33">
        <v>3806.45</v>
      </c>
      <c r="G135" s="34"/>
      <c r="H135" s="48"/>
      <c r="I135" s="34">
        <f t="shared" ref="I135:I140" si="37">TRUNC(F135*H135,2)</f>
        <v>0</v>
      </c>
      <c r="J135" s="35" t="e">
        <f t="shared" ref="J135:J140" si="38">I135/$H$146</f>
        <v>#DIV/0!</v>
      </c>
      <c r="L135" s="39"/>
    </row>
    <row r="136" spans="1:13" ht="39" customHeight="1" x14ac:dyDescent="0.2">
      <c r="A136" s="6" t="s">
        <v>315</v>
      </c>
      <c r="B136" s="40" t="s">
        <v>288</v>
      </c>
      <c r="C136" s="40" t="s">
        <v>20</v>
      </c>
      <c r="D136" s="40" t="s">
        <v>316</v>
      </c>
      <c r="E136" s="7" t="s">
        <v>290</v>
      </c>
      <c r="F136" s="33">
        <v>5761.41</v>
      </c>
      <c r="G136" s="34"/>
      <c r="H136" s="48"/>
      <c r="I136" s="34">
        <f t="shared" si="37"/>
        <v>0</v>
      </c>
      <c r="J136" s="35" t="e">
        <f t="shared" si="38"/>
        <v>#DIV/0!</v>
      </c>
      <c r="L136" s="39"/>
    </row>
    <row r="137" spans="1:13" ht="26.1" customHeight="1" x14ac:dyDescent="0.2">
      <c r="A137" s="6" t="s">
        <v>317</v>
      </c>
      <c r="B137" s="40" t="s">
        <v>318</v>
      </c>
      <c r="C137" s="40" t="s">
        <v>20</v>
      </c>
      <c r="D137" s="40" t="s">
        <v>319</v>
      </c>
      <c r="E137" s="7" t="s">
        <v>45</v>
      </c>
      <c r="F137" s="33">
        <v>43.92</v>
      </c>
      <c r="G137" s="34"/>
      <c r="H137" s="48"/>
      <c r="I137" s="34">
        <f t="shared" si="37"/>
        <v>0</v>
      </c>
      <c r="J137" s="35" t="e">
        <f t="shared" si="38"/>
        <v>#DIV/0!</v>
      </c>
      <c r="L137" s="39"/>
    </row>
    <row r="138" spans="1:13" ht="39" customHeight="1" x14ac:dyDescent="0.2">
      <c r="A138" s="6" t="s">
        <v>320</v>
      </c>
      <c r="B138" s="40" t="s">
        <v>321</v>
      </c>
      <c r="C138" s="40" t="s">
        <v>20</v>
      </c>
      <c r="D138" s="40" t="s">
        <v>322</v>
      </c>
      <c r="E138" s="7" t="s">
        <v>323</v>
      </c>
      <c r="F138" s="33">
        <v>822.18</v>
      </c>
      <c r="G138" s="34"/>
      <c r="H138" s="48"/>
      <c r="I138" s="34">
        <f t="shared" si="37"/>
        <v>0</v>
      </c>
      <c r="J138" s="35" t="e">
        <f t="shared" si="38"/>
        <v>#DIV/0!</v>
      </c>
      <c r="L138" s="39"/>
    </row>
    <row r="139" spans="1:13" ht="39" customHeight="1" x14ac:dyDescent="0.2">
      <c r="A139" s="6" t="s">
        <v>324</v>
      </c>
      <c r="B139" s="40" t="s">
        <v>325</v>
      </c>
      <c r="C139" s="40" t="s">
        <v>20</v>
      </c>
      <c r="D139" s="40" t="s">
        <v>326</v>
      </c>
      <c r="E139" s="7" t="s">
        <v>323</v>
      </c>
      <c r="F139" s="33">
        <v>189.73</v>
      </c>
      <c r="G139" s="34"/>
      <c r="H139" s="48"/>
      <c r="I139" s="34">
        <f t="shared" si="37"/>
        <v>0</v>
      </c>
      <c r="J139" s="35" t="e">
        <f t="shared" si="38"/>
        <v>#DIV/0!</v>
      </c>
      <c r="L139" s="39"/>
    </row>
    <row r="140" spans="1:13" ht="51.95" customHeight="1" x14ac:dyDescent="0.2">
      <c r="A140" s="6" t="s">
        <v>327</v>
      </c>
      <c r="B140" s="40" t="s">
        <v>328</v>
      </c>
      <c r="C140" s="40" t="s">
        <v>20</v>
      </c>
      <c r="D140" s="40" t="s">
        <v>329</v>
      </c>
      <c r="E140" s="7" t="s">
        <v>323</v>
      </c>
      <c r="F140" s="33">
        <v>1619.07</v>
      </c>
      <c r="G140" s="34"/>
      <c r="H140" s="48"/>
      <c r="I140" s="34">
        <f t="shared" si="37"/>
        <v>0</v>
      </c>
      <c r="J140" s="35" t="e">
        <f t="shared" si="38"/>
        <v>#DIV/0!</v>
      </c>
      <c r="L140" s="39"/>
    </row>
    <row r="141" spans="1:13" ht="24" customHeight="1" x14ac:dyDescent="0.2">
      <c r="A141" s="4" t="s">
        <v>330</v>
      </c>
      <c r="B141" s="4" t="s">
        <v>15</v>
      </c>
      <c r="C141" s="4"/>
      <c r="D141" s="4" t="s">
        <v>331</v>
      </c>
      <c r="E141" s="5"/>
      <c r="F141" s="30">
        <v>1</v>
      </c>
      <c r="G141" s="30"/>
      <c r="H141" s="31">
        <f>I142</f>
        <v>0</v>
      </c>
      <c r="I141" s="31">
        <f>H141</f>
        <v>0</v>
      </c>
      <c r="J141" s="32" t="e">
        <f>J142</f>
        <v>#DIV/0!</v>
      </c>
    </row>
    <row r="142" spans="1:13" ht="24" customHeight="1" x14ac:dyDescent="0.2">
      <c r="A142" s="6" t="s">
        <v>332</v>
      </c>
      <c r="B142" s="6" t="s">
        <v>333</v>
      </c>
      <c r="C142" s="6" t="s">
        <v>216</v>
      </c>
      <c r="D142" s="6" t="s">
        <v>334</v>
      </c>
      <c r="E142" s="7" t="s">
        <v>335</v>
      </c>
      <c r="F142" s="33">
        <v>385</v>
      </c>
      <c r="G142" s="34"/>
      <c r="H142" s="48"/>
      <c r="I142" s="34">
        <f>TRUNC(F142*H142,2)</f>
        <v>0</v>
      </c>
      <c r="J142" s="35" t="e">
        <f>I142/$H$146</f>
        <v>#DIV/0!</v>
      </c>
    </row>
    <row r="143" spans="1:13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3" x14ac:dyDescent="0.2">
      <c r="A144" s="73"/>
      <c r="B144" s="73"/>
      <c r="C144" s="73"/>
      <c r="D144" s="12"/>
      <c r="E144" s="11"/>
      <c r="F144" s="72" t="s">
        <v>336</v>
      </c>
      <c r="G144" s="72"/>
      <c r="H144" s="76">
        <f>TRUNC(H146/1.2341,2)</f>
        <v>0</v>
      </c>
      <c r="I144" s="76"/>
      <c r="J144" s="47"/>
      <c r="M144" s="39"/>
    </row>
    <row r="145" spans="1:13" x14ac:dyDescent="0.2">
      <c r="A145" s="73"/>
      <c r="B145" s="73"/>
      <c r="C145" s="73"/>
      <c r="D145" s="12"/>
      <c r="E145" s="11"/>
      <c r="F145" s="72" t="s">
        <v>337</v>
      </c>
      <c r="G145" s="72"/>
      <c r="H145" s="76">
        <f>H146-H144</f>
        <v>0</v>
      </c>
      <c r="I145" s="76"/>
      <c r="J145" s="47"/>
    </row>
    <row r="146" spans="1:13" x14ac:dyDescent="0.2">
      <c r="A146" s="73"/>
      <c r="B146" s="73"/>
      <c r="C146" s="73"/>
      <c r="D146" s="12"/>
      <c r="E146" s="11"/>
      <c r="F146" s="72" t="s">
        <v>338</v>
      </c>
      <c r="G146" s="72"/>
      <c r="H146" s="76">
        <f>I141+I127+I107+I88+I35+I22+I13+I11+I5</f>
        <v>0</v>
      </c>
      <c r="I146" s="76"/>
      <c r="J146" s="46"/>
      <c r="M146" s="39"/>
    </row>
    <row r="147" spans="1:13" ht="60" customHeight="1" x14ac:dyDescent="0.2">
      <c r="A147" s="10"/>
      <c r="B147" s="10"/>
      <c r="C147" s="10"/>
      <c r="D147" s="10"/>
      <c r="E147" s="10"/>
      <c r="F147" s="10"/>
      <c r="G147" s="10"/>
      <c r="H147" s="10"/>
      <c r="I147" s="44"/>
      <c r="J147" s="10"/>
    </row>
    <row r="148" spans="1:13" ht="69.95" customHeight="1" x14ac:dyDescent="0.2">
      <c r="A148" s="74" t="s">
        <v>367</v>
      </c>
      <c r="B148" s="68"/>
      <c r="C148" s="68"/>
      <c r="D148" s="68"/>
      <c r="E148" s="68"/>
      <c r="F148" s="68"/>
      <c r="G148" s="68"/>
      <c r="H148" s="68"/>
      <c r="I148" s="68"/>
      <c r="J148" s="68"/>
    </row>
  </sheetData>
  <sheetProtection algorithmName="SHA-512" hashValue="dE9c499+FuQJg6ISIcyf51G32WwgV1OVxrnPCZQIdJUqqheoq++HrJkVx+kgO0y3gTthvJqZ/FDsEZL3yM3kxg==" saltValue="Tpsk8W26RWxDURcLhOY33g==" spinCount="100000" sheet="1" selectLockedCells="1"/>
  <mergeCells count="15">
    <mergeCell ref="A148:J148"/>
    <mergeCell ref="A3:J3"/>
    <mergeCell ref="A144:C144"/>
    <mergeCell ref="F144:G144"/>
    <mergeCell ref="A145:C145"/>
    <mergeCell ref="F145:G145"/>
    <mergeCell ref="H144:I144"/>
    <mergeCell ref="H145:I145"/>
    <mergeCell ref="H146:I146"/>
    <mergeCell ref="E1:F1"/>
    <mergeCell ref="I1:J1"/>
    <mergeCell ref="E2:F2"/>
    <mergeCell ref="I2:J2"/>
    <mergeCell ref="A146:C146"/>
    <mergeCell ref="F146:G146"/>
  </mergeCells>
  <pageMargins left="0.51181102362204722" right="0.51181102362204722" top="0.78740157480314965" bottom="0.78740157480314965" header="0.51181102362204722" footer="0.51181102362204722"/>
  <pageSetup paperSize="9" scale="75" fitToHeight="0" orientation="landscape" r:id="rId1"/>
  <headerFooter>
    <oddHeader>&amp;L &amp;CMUNICIPIO DE PASSO FUNDO
CNPJ: 87.612.537/0001-90 &amp;R</oddHeader>
    <oddFooter>&amp;L &amp;CRua Doutor João Freitas PREFEITURA MUNICIPAL  DE PASSO FUNDO - Petrópolis - Passo Fundo / RS
(54) 3316-7100 /  pmpf@pmpf.rs.gov.br &amp;R</oddFooter>
  </headerFooter>
  <ignoredErrors>
    <ignoredError sqref="J3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1858A-5D42-4121-AB60-853BBBCACB00}">
  <sheetPr>
    <pageSetUpPr fitToPage="1"/>
  </sheetPr>
  <dimension ref="A1:K50"/>
  <sheetViews>
    <sheetView showWhiteSpace="0" topLeftCell="A25" workbookViewId="0">
      <selection activeCell="A45" sqref="A45:G4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5" width="12" bestFit="1" customWidth="1"/>
    <col min="6" max="8" width="12.375" bestFit="1" customWidth="1"/>
    <col min="9" max="9" width="13.875" bestFit="1" customWidth="1"/>
    <col min="10" max="10" width="13.125" bestFit="1" customWidth="1"/>
    <col min="11" max="11" width="15.625" bestFit="1" customWidth="1"/>
    <col min="12" max="30" width="12" bestFit="1" customWidth="1"/>
  </cols>
  <sheetData>
    <row r="1" spans="1:11" ht="15" x14ac:dyDescent="0.2">
      <c r="A1" s="50"/>
      <c r="B1" s="14" t="s">
        <v>352</v>
      </c>
      <c r="C1" s="14" t="s">
        <v>0</v>
      </c>
      <c r="D1" s="61" t="s">
        <v>1</v>
      </c>
      <c r="E1" s="61"/>
      <c r="F1" s="61" t="s">
        <v>2</v>
      </c>
      <c r="G1" s="61"/>
    </row>
    <row r="2" spans="1:11" ht="95.1" customHeight="1" x14ac:dyDescent="0.2">
      <c r="A2" s="53"/>
      <c r="B2" s="15" t="s">
        <v>351</v>
      </c>
      <c r="C2" s="15" t="s">
        <v>377</v>
      </c>
      <c r="D2" s="62" t="s">
        <v>3</v>
      </c>
      <c r="E2" s="62"/>
      <c r="F2" s="62" t="s">
        <v>4</v>
      </c>
      <c r="G2" s="62"/>
    </row>
    <row r="3" spans="1:11" ht="15" x14ac:dyDescent="0.25">
      <c r="A3" s="63" t="s">
        <v>339</v>
      </c>
      <c r="B3" s="64"/>
      <c r="C3" s="64"/>
      <c r="D3" s="64"/>
      <c r="E3" s="64"/>
      <c r="F3" s="64"/>
      <c r="G3" s="64"/>
    </row>
    <row r="4" spans="1:11" ht="15" x14ac:dyDescent="0.2">
      <c r="A4" s="16" t="s">
        <v>6</v>
      </c>
      <c r="B4" s="16" t="s">
        <v>9</v>
      </c>
      <c r="C4" s="17" t="s">
        <v>340</v>
      </c>
      <c r="D4" s="17" t="s">
        <v>341</v>
      </c>
      <c r="E4" s="17" t="s">
        <v>342</v>
      </c>
      <c r="F4" s="17" t="s">
        <v>343</v>
      </c>
      <c r="G4" s="17" t="s">
        <v>344</v>
      </c>
      <c r="H4" s="17" t="s">
        <v>345</v>
      </c>
      <c r="I4" s="17" t="s">
        <v>346</v>
      </c>
    </row>
    <row r="5" spans="1:11" ht="24" customHeight="1" x14ac:dyDescent="0.2">
      <c r="A5" s="59" t="s">
        <v>14</v>
      </c>
      <c r="B5" s="59" t="s">
        <v>16</v>
      </c>
      <c r="C5" s="18">
        <f t="shared" ref="C5:C36" si="0">SUM(D5:I5)</f>
        <v>1</v>
      </c>
      <c r="D5" s="19">
        <v>1</v>
      </c>
      <c r="E5" s="19" t="s">
        <v>17</v>
      </c>
      <c r="F5" s="19" t="s">
        <v>17</v>
      </c>
      <c r="G5" s="19" t="s">
        <v>17</v>
      </c>
      <c r="H5" s="19" t="s">
        <v>17</v>
      </c>
      <c r="I5" s="19" t="s">
        <v>17</v>
      </c>
    </row>
    <row r="6" spans="1:11" ht="24" customHeight="1" x14ac:dyDescent="0.2">
      <c r="A6" s="60"/>
      <c r="B6" s="60"/>
      <c r="C6" s="20">
        <f t="shared" si="0"/>
        <v>0</v>
      </c>
      <c r="D6" s="20">
        <f>D5*(VLOOKUP($B5,'Orçamento Sintético'!$D$5:$I$142,6,FALSE))</f>
        <v>0</v>
      </c>
      <c r="E6" s="20"/>
      <c r="F6" s="20"/>
      <c r="G6" s="20"/>
      <c r="H6" s="20"/>
      <c r="I6" s="20"/>
      <c r="K6" s="21"/>
    </row>
    <row r="7" spans="1:11" ht="24" customHeight="1" x14ac:dyDescent="0.2">
      <c r="A7" s="59" t="s">
        <v>29</v>
      </c>
      <c r="B7" s="59" t="s">
        <v>30</v>
      </c>
      <c r="C7" s="18">
        <f t="shared" si="0"/>
        <v>0.99999999999999989</v>
      </c>
      <c r="D7" s="19">
        <v>0.1666</v>
      </c>
      <c r="E7" s="19">
        <v>0.1666</v>
      </c>
      <c r="F7" s="19">
        <v>0.16669999999999999</v>
      </c>
      <c r="G7" s="19">
        <v>0.16669999999999999</v>
      </c>
      <c r="H7" s="19">
        <v>0.16669999999999999</v>
      </c>
      <c r="I7" s="19">
        <v>0.16669999999999999</v>
      </c>
      <c r="K7" s="21"/>
    </row>
    <row r="8" spans="1:11" ht="24" customHeight="1" x14ac:dyDescent="0.2">
      <c r="A8" s="60"/>
      <c r="B8" s="60"/>
      <c r="C8" s="20">
        <f t="shared" si="0"/>
        <v>0</v>
      </c>
      <c r="D8" s="20">
        <f>D7*(VLOOKUP($B7,'Orçamento Sintético'!$D$5:$I$142,6,FALSE))</f>
        <v>0</v>
      </c>
      <c r="E8" s="20">
        <f>E7*(VLOOKUP($B7,'Orçamento Sintético'!$D$5:$I$142,6,FALSE))</f>
        <v>0</v>
      </c>
      <c r="F8" s="20">
        <f>F7*(VLOOKUP($B7,'Orçamento Sintético'!$D$5:$I$142,6,FALSE))</f>
        <v>0</v>
      </c>
      <c r="G8" s="20">
        <f>G7*(VLOOKUP($B7,'Orçamento Sintético'!$D$5:$I$142,6,FALSE))</f>
        <v>0</v>
      </c>
      <c r="H8" s="20">
        <f>H7*(VLOOKUP($B7,'Orçamento Sintético'!$D$5:$I$142,6,FALSE))</f>
        <v>0</v>
      </c>
      <c r="I8" s="20">
        <f>I7*(VLOOKUP($B7,'Orçamento Sintético'!$D$5:$I$142,6,FALSE))</f>
        <v>0</v>
      </c>
      <c r="K8" s="21"/>
    </row>
    <row r="9" spans="1:11" ht="24" customHeight="1" x14ac:dyDescent="0.2">
      <c r="A9" s="59" t="s">
        <v>35</v>
      </c>
      <c r="B9" s="59" t="s">
        <v>36</v>
      </c>
      <c r="C9" s="18">
        <f t="shared" si="0"/>
        <v>1</v>
      </c>
      <c r="D9" s="19">
        <v>5.96E-2</v>
      </c>
      <c r="E9" s="19" t="s">
        <v>17</v>
      </c>
      <c r="F9" s="19" t="s">
        <v>17</v>
      </c>
      <c r="G9" s="19" t="s">
        <v>17</v>
      </c>
      <c r="H9" s="19" t="s">
        <v>17</v>
      </c>
      <c r="I9" s="19">
        <v>0.94040000000000001</v>
      </c>
      <c r="K9" s="21"/>
    </row>
    <row r="10" spans="1:11" ht="24" customHeight="1" x14ac:dyDescent="0.2">
      <c r="A10" s="60"/>
      <c r="B10" s="60"/>
      <c r="C10" s="20">
        <f t="shared" si="0"/>
        <v>0</v>
      </c>
      <c r="D10" s="20">
        <f>D9*(VLOOKUP($B9,'Orçamento Sintético'!$D$5:$I$142,6,FALSE))</f>
        <v>0</v>
      </c>
      <c r="E10" s="20"/>
      <c r="F10" s="20"/>
      <c r="G10" s="20"/>
      <c r="H10" s="20"/>
      <c r="I10" s="20">
        <f>I9*(VLOOKUP($B9,'Orçamento Sintético'!$D$5:$I$142,6,FALSE))</f>
        <v>0</v>
      </c>
      <c r="J10" s="21"/>
      <c r="K10" s="21"/>
    </row>
    <row r="11" spans="1:11" ht="24" customHeight="1" x14ac:dyDescent="0.2">
      <c r="A11" s="59" t="s">
        <v>60</v>
      </c>
      <c r="B11" s="59" t="s">
        <v>61</v>
      </c>
      <c r="C11" s="18">
        <f t="shared" si="0"/>
        <v>1</v>
      </c>
      <c r="D11" s="19" t="s">
        <v>17</v>
      </c>
      <c r="E11" s="19" t="s">
        <v>17</v>
      </c>
      <c r="F11" s="19" t="s">
        <v>17</v>
      </c>
      <c r="G11" s="19" t="s">
        <v>17</v>
      </c>
      <c r="H11" s="19">
        <v>1</v>
      </c>
      <c r="I11" s="19" t="s">
        <v>17</v>
      </c>
      <c r="K11" s="21"/>
    </row>
    <row r="12" spans="1:11" ht="24" customHeight="1" x14ac:dyDescent="0.2">
      <c r="A12" s="60"/>
      <c r="B12" s="60"/>
      <c r="C12" s="20">
        <f t="shared" si="0"/>
        <v>0</v>
      </c>
      <c r="D12" s="20"/>
      <c r="E12" s="20"/>
      <c r="F12" s="20"/>
      <c r="G12" s="20"/>
      <c r="H12" s="20">
        <f>H11*(VLOOKUP($B11,'Orçamento Sintético'!$D$5:$I$142,6,FALSE))</f>
        <v>0</v>
      </c>
      <c r="I12" s="20"/>
      <c r="K12" s="21"/>
    </row>
    <row r="13" spans="1:11" ht="24" customHeight="1" x14ac:dyDescent="0.2">
      <c r="A13" s="59" t="s">
        <v>85</v>
      </c>
      <c r="B13" s="59" t="s">
        <v>86</v>
      </c>
      <c r="C13" s="18">
        <f t="shared" si="0"/>
        <v>1</v>
      </c>
      <c r="D13" s="19">
        <v>6.3E-3</v>
      </c>
      <c r="E13" s="19">
        <v>0.32119999999999999</v>
      </c>
      <c r="F13" s="19">
        <v>0.40629999999999999</v>
      </c>
      <c r="G13" s="19">
        <v>0.26619999999999999</v>
      </c>
      <c r="H13" s="19" t="s">
        <v>17</v>
      </c>
      <c r="I13" s="19" t="s">
        <v>17</v>
      </c>
      <c r="K13" s="21"/>
    </row>
    <row r="14" spans="1:11" ht="24" customHeight="1" x14ac:dyDescent="0.2">
      <c r="A14" s="60"/>
      <c r="B14" s="60"/>
      <c r="C14" s="20">
        <f>C16+C18+C20+C22+C24+C26+C28+C30</f>
        <v>0</v>
      </c>
      <c r="D14" s="20">
        <f>D16+D18+D20+D22+D24+D26+D28+D30</f>
        <v>0</v>
      </c>
      <c r="E14" s="20">
        <f t="shared" ref="E14:G14" si="1">E16+E18+E20+E22+E24+E26+E28+E30</f>
        <v>0</v>
      </c>
      <c r="F14" s="20">
        <f t="shared" si="1"/>
        <v>0</v>
      </c>
      <c r="G14" s="20">
        <f t="shared" si="1"/>
        <v>0</v>
      </c>
      <c r="H14" s="20"/>
      <c r="I14" s="20"/>
      <c r="K14" s="21"/>
    </row>
    <row r="15" spans="1:11" ht="24" customHeight="1" x14ac:dyDescent="0.2">
      <c r="A15" s="65" t="s">
        <v>87</v>
      </c>
      <c r="B15" s="65" t="s">
        <v>88</v>
      </c>
      <c r="C15" s="24">
        <f t="shared" si="0"/>
        <v>1</v>
      </c>
      <c r="D15" s="25">
        <v>1</v>
      </c>
      <c r="E15" s="25" t="s">
        <v>17</v>
      </c>
      <c r="F15" s="25" t="s">
        <v>17</v>
      </c>
      <c r="G15" s="25" t="s">
        <v>17</v>
      </c>
      <c r="H15" s="25" t="s">
        <v>17</v>
      </c>
      <c r="I15" s="25" t="s">
        <v>17</v>
      </c>
      <c r="K15" s="21"/>
    </row>
    <row r="16" spans="1:11" ht="24" customHeight="1" x14ac:dyDescent="0.2">
      <c r="A16" s="66"/>
      <c r="B16" s="66"/>
      <c r="C16" s="26">
        <f t="shared" si="0"/>
        <v>0</v>
      </c>
      <c r="D16" s="26">
        <f>D15*(VLOOKUP($B15,'Orçamento Sintético'!$D$5:$I$142,6,FALSE))</f>
        <v>0</v>
      </c>
      <c r="E16" s="26"/>
      <c r="F16" s="26"/>
      <c r="G16" s="26"/>
      <c r="H16" s="26"/>
      <c r="I16" s="26"/>
      <c r="K16" s="21"/>
    </row>
    <row r="17" spans="1:11" ht="24" customHeight="1" x14ac:dyDescent="0.2">
      <c r="A17" s="65" t="s">
        <v>92</v>
      </c>
      <c r="B17" s="65" t="s">
        <v>93</v>
      </c>
      <c r="C17" s="24">
        <f t="shared" si="0"/>
        <v>1</v>
      </c>
      <c r="D17" s="25" t="s">
        <v>17</v>
      </c>
      <c r="E17" s="25">
        <v>1</v>
      </c>
      <c r="F17" s="25" t="s">
        <v>17</v>
      </c>
      <c r="G17" s="25" t="s">
        <v>17</v>
      </c>
      <c r="H17" s="25" t="s">
        <v>17</v>
      </c>
      <c r="I17" s="25" t="s">
        <v>17</v>
      </c>
      <c r="K17" s="21"/>
    </row>
    <row r="18" spans="1:11" ht="24" customHeight="1" x14ac:dyDescent="0.2">
      <c r="A18" s="66"/>
      <c r="B18" s="66"/>
      <c r="C18" s="26">
        <f t="shared" si="0"/>
        <v>0</v>
      </c>
      <c r="D18" s="26"/>
      <c r="E18" s="26">
        <f>E17*(VLOOKUP($B17,'Orçamento Sintético'!$D$5:$I$142,6,FALSE))</f>
        <v>0</v>
      </c>
      <c r="F18" s="26"/>
      <c r="G18" s="26"/>
      <c r="H18" s="26"/>
      <c r="I18" s="26"/>
      <c r="K18" s="21"/>
    </row>
    <row r="19" spans="1:11" ht="24" customHeight="1" x14ac:dyDescent="0.2">
      <c r="A19" s="65" t="s">
        <v>108</v>
      </c>
      <c r="B19" s="65" t="s">
        <v>109</v>
      </c>
      <c r="C19" s="24">
        <f t="shared" si="0"/>
        <v>1</v>
      </c>
      <c r="D19" s="25" t="s">
        <v>17</v>
      </c>
      <c r="E19" s="25" t="s">
        <v>17</v>
      </c>
      <c r="F19" s="25">
        <v>1</v>
      </c>
      <c r="G19" s="25" t="s">
        <v>17</v>
      </c>
      <c r="H19" s="25" t="s">
        <v>17</v>
      </c>
      <c r="I19" s="25" t="s">
        <v>17</v>
      </c>
      <c r="K19" s="21"/>
    </row>
    <row r="20" spans="1:11" ht="24" customHeight="1" x14ac:dyDescent="0.2">
      <c r="A20" s="66"/>
      <c r="B20" s="66"/>
      <c r="C20" s="26">
        <f t="shared" si="0"/>
        <v>0</v>
      </c>
      <c r="D20" s="26"/>
      <c r="E20" s="26"/>
      <c r="F20" s="26">
        <f>F19*(VLOOKUP($B19,'Orçamento Sintético'!$D$5:$I$142,6,FALSE))</f>
        <v>0</v>
      </c>
      <c r="G20" s="26"/>
      <c r="H20" s="26"/>
      <c r="I20" s="26"/>
      <c r="K20" s="21"/>
    </row>
    <row r="21" spans="1:11" ht="24" customHeight="1" x14ac:dyDescent="0.2">
      <c r="A21" s="65" t="s">
        <v>128</v>
      </c>
      <c r="B21" s="65" t="s">
        <v>129</v>
      </c>
      <c r="C21" s="24">
        <f t="shared" si="0"/>
        <v>1</v>
      </c>
      <c r="D21" s="25" t="s">
        <v>17</v>
      </c>
      <c r="E21" s="25" t="s">
        <v>17</v>
      </c>
      <c r="F21" s="25">
        <v>1</v>
      </c>
      <c r="G21" s="25" t="s">
        <v>17</v>
      </c>
      <c r="H21" s="25" t="s">
        <v>17</v>
      </c>
      <c r="I21" s="25" t="s">
        <v>17</v>
      </c>
      <c r="K21" s="21"/>
    </row>
    <row r="22" spans="1:11" ht="24" customHeight="1" x14ac:dyDescent="0.2">
      <c r="A22" s="66"/>
      <c r="B22" s="66"/>
      <c r="C22" s="26">
        <f t="shared" si="0"/>
        <v>0</v>
      </c>
      <c r="D22" s="26"/>
      <c r="E22" s="26"/>
      <c r="F22" s="26">
        <f>F21*(VLOOKUP($B21,'Orçamento Sintético'!$D$5:$I$142,6,FALSE))</f>
        <v>0</v>
      </c>
      <c r="G22" s="26"/>
      <c r="H22" s="26"/>
      <c r="I22" s="26"/>
      <c r="K22" s="21"/>
    </row>
    <row r="23" spans="1:11" ht="24" customHeight="1" x14ac:dyDescent="0.2">
      <c r="A23" s="65" t="s">
        <v>143</v>
      </c>
      <c r="B23" s="65" t="s">
        <v>144</v>
      </c>
      <c r="C23" s="24">
        <f t="shared" si="0"/>
        <v>1</v>
      </c>
      <c r="D23" s="25" t="s">
        <v>17</v>
      </c>
      <c r="E23" s="25" t="s">
        <v>17</v>
      </c>
      <c r="F23" s="25">
        <v>0.3</v>
      </c>
      <c r="G23" s="25">
        <v>0.7</v>
      </c>
      <c r="H23" s="25" t="s">
        <v>17</v>
      </c>
      <c r="I23" s="25" t="s">
        <v>17</v>
      </c>
      <c r="K23" s="21"/>
    </row>
    <row r="24" spans="1:11" ht="24" customHeight="1" x14ac:dyDescent="0.2">
      <c r="A24" s="66"/>
      <c r="B24" s="66"/>
      <c r="C24" s="26">
        <f t="shared" si="0"/>
        <v>0</v>
      </c>
      <c r="D24" s="26"/>
      <c r="E24" s="26"/>
      <c r="F24" s="26">
        <f>F23*(VLOOKUP($B23,'Orçamento Sintético'!$D$5:$I$142,6,FALSE))</f>
        <v>0</v>
      </c>
      <c r="G24" s="26">
        <f>G23*(VLOOKUP($B23,'Orçamento Sintético'!$D$5:$I$142,6,FALSE))</f>
        <v>0</v>
      </c>
      <c r="H24" s="26"/>
      <c r="I24" s="26"/>
      <c r="K24" s="21"/>
    </row>
    <row r="25" spans="1:11" ht="24" customHeight="1" x14ac:dyDescent="0.2">
      <c r="A25" s="65" t="s">
        <v>158</v>
      </c>
      <c r="B25" s="65" t="s">
        <v>159</v>
      </c>
      <c r="C25" s="24">
        <f t="shared" si="0"/>
        <v>1</v>
      </c>
      <c r="D25" s="25" t="s">
        <v>17</v>
      </c>
      <c r="E25" s="25" t="s">
        <v>17</v>
      </c>
      <c r="F25" s="25">
        <v>0.3</v>
      </c>
      <c r="G25" s="25">
        <v>0.7</v>
      </c>
      <c r="H25" s="25" t="s">
        <v>17</v>
      </c>
      <c r="I25" s="25" t="s">
        <v>17</v>
      </c>
      <c r="K25" s="21"/>
    </row>
    <row r="26" spans="1:11" ht="24" customHeight="1" x14ac:dyDescent="0.2">
      <c r="A26" s="66"/>
      <c r="B26" s="66"/>
      <c r="C26" s="26">
        <f t="shared" si="0"/>
        <v>0</v>
      </c>
      <c r="D26" s="26"/>
      <c r="E26" s="26"/>
      <c r="F26" s="26">
        <f>F25*(VLOOKUP($B25,'Orçamento Sintético'!$D$5:$I$142,6,FALSE))</f>
        <v>0</v>
      </c>
      <c r="G26" s="26">
        <f>G25*(VLOOKUP($B25,'Orçamento Sintético'!$D$5:$I$142,6,FALSE))</f>
        <v>0</v>
      </c>
      <c r="H26" s="26"/>
      <c r="I26" s="26"/>
      <c r="K26" s="21"/>
    </row>
    <row r="27" spans="1:11" ht="24" customHeight="1" x14ac:dyDescent="0.2">
      <c r="A27" s="65" t="s">
        <v>168</v>
      </c>
      <c r="B27" s="65" t="s">
        <v>169</v>
      </c>
      <c r="C27" s="24">
        <f t="shared" si="0"/>
        <v>1</v>
      </c>
      <c r="D27" s="25" t="s">
        <v>17</v>
      </c>
      <c r="E27" s="25" t="s">
        <v>17</v>
      </c>
      <c r="F27" s="25">
        <v>0.7</v>
      </c>
      <c r="G27" s="25">
        <v>0.3</v>
      </c>
      <c r="H27" s="25" t="s">
        <v>17</v>
      </c>
      <c r="I27" s="25" t="s">
        <v>17</v>
      </c>
      <c r="K27" s="21"/>
    </row>
    <row r="28" spans="1:11" ht="24" customHeight="1" x14ac:dyDescent="0.2">
      <c r="A28" s="66"/>
      <c r="B28" s="66"/>
      <c r="C28" s="26">
        <f t="shared" si="0"/>
        <v>0</v>
      </c>
      <c r="D28" s="26"/>
      <c r="E28" s="26"/>
      <c r="F28" s="26">
        <f>F27*(VLOOKUP($B27,'Orçamento Sintético'!$D$5:$I$142,6,FALSE))</f>
        <v>0</v>
      </c>
      <c r="G28" s="26">
        <f>G27*(VLOOKUP($B27,'Orçamento Sintético'!$D$5:$I$142,6,FALSE))</f>
        <v>0</v>
      </c>
      <c r="H28" s="26"/>
      <c r="I28" s="26"/>
      <c r="K28" s="21"/>
    </row>
    <row r="29" spans="1:11" ht="24" customHeight="1" x14ac:dyDescent="0.2">
      <c r="A29" s="65" t="s">
        <v>178</v>
      </c>
      <c r="B29" s="65" t="s">
        <v>78</v>
      </c>
      <c r="C29" s="24">
        <f t="shared" si="0"/>
        <v>1</v>
      </c>
      <c r="D29" s="25" t="s">
        <v>17</v>
      </c>
      <c r="E29" s="25" t="s">
        <v>17</v>
      </c>
      <c r="F29" s="25" t="s">
        <v>17</v>
      </c>
      <c r="G29" s="25">
        <v>1</v>
      </c>
      <c r="H29" s="25" t="s">
        <v>17</v>
      </c>
      <c r="I29" s="25" t="s">
        <v>17</v>
      </c>
      <c r="K29" s="21"/>
    </row>
    <row r="30" spans="1:11" ht="24" customHeight="1" x14ac:dyDescent="0.2">
      <c r="A30" s="66"/>
      <c r="B30" s="66"/>
      <c r="C30" s="26">
        <f t="shared" si="0"/>
        <v>0</v>
      </c>
      <c r="D30" s="26"/>
      <c r="E30" s="26"/>
      <c r="F30" s="26"/>
      <c r="G30" s="26">
        <f>G29*'Orçamento Sintético'!I83</f>
        <v>0</v>
      </c>
      <c r="H30" s="26"/>
      <c r="I30" s="26"/>
      <c r="K30" s="21"/>
    </row>
    <row r="31" spans="1:11" ht="24" customHeight="1" x14ac:dyDescent="0.2">
      <c r="A31" s="59" t="s">
        <v>191</v>
      </c>
      <c r="B31" s="59" t="s">
        <v>192</v>
      </c>
      <c r="C31" s="18">
        <f t="shared" si="0"/>
        <v>1</v>
      </c>
      <c r="D31" s="19" t="s">
        <v>17</v>
      </c>
      <c r="E31" s="19" t="s">
        <v>17</v>
      </c>
      <c r="F31" s="19" t="s">
        <v>17</v>
      </c>
      <c r="G31" s="19" t="s">
        <v>17</v>
      </c>
      <c r="H31" s="19">
        <v>1</v>
      </c>
      <c r="I31" s="19" t="s">
        <v>17</v>
      </c>
      <c r="K31" s="21"/>
    </row>
    <row r="32" spans="1:11" ht="24" customHeight="1" x14ac:dyDescent="0.2">
      <c r="A32" s="60"/>
      <c r="B32" s="60"/>
      <c r="C32" s="20">
        <f t="shared" si="0"/>
        <v>0</v>
      </c>
      <c r="D32" s="20"/>
      <c r="E32" s="20"/>
      <c r="F32" s="20"/>
      <c r="G32" s="20"/>
      <c r="H32" s="20">
        <f>H31*(VLOOKUP($B31,'Orçamento Sintético'!$D$5:$I$142,6,FALSE))</f>
        <v>0</v>
      </c>
      <c r="I32" s="20"/>
      <c r="K32" s="21"/>
    </row>
    <row r="33" spans="1:11" ht="24" customHeight="1" x14ac:dyDescent="0.2">
      <c r="A33" s="59" t="s">
        <v>244</v>
      </c>
      <c r="B33" s="59" t="s">
        <v>245</v>
      </c>
      <c r="C33" s="18">
        <f t="shared" si="0"/>
        <v>1</v>
      </c>
      <c r="D33" s="19" t="s">
        <v>17</v>
      </c>
      <c r="E33" s="19" t="s">
        <v>17</v>
      </c>
      <c r="F33" s="19" t="s">
        <v>17</v>
      </c>
      <c r="G33" s="19">
        <v>0.05</v>
      </c>
      <c r="H33" s="19">
        <v>0.75</v>
      </c>
      <c r="I33" s="19">
        <v>0.2</v>
      </c>
      <c r="K33" s="21"/>
    </row>
    <row r="34" spans="1:11" ht="24" customHeight="1" x14ac:dyDescent="0.2">
      <c r="A34" s="60"/>
      <c r="B34" s="60"/>
      <c r="C34" s="20">
        <f t="shared" si="0"/>
        <v>0</v>
      </c>
      <c r="D34" s="20"/>
      <c r="E34" s="20"/>
      <c r="F34" s="20"/>
      <c r="G34" s="20">
        <f>G33*(VLOOKUP($B33,'Orçamento Sintético'!$D$5:$I$142,6,FALSE))</f>
        <v>0</v>
      </c>
      <c r="H34" s="20">
        <f>H33*(VLOOKUP($B33,'Orçamento Sintético'!$D$5:$I$142,6,FALSE))</f>
        <v>0</v>
      </c>
      <c r="I34" s="20">
        <f>I33*(VLOOKUP($B33,'Orçamento Sintético'!$D$5:$I$142,6,FALSE))</f>
        <v>0</v>
      </c>
      <c r="K34" s="21"/>
    </row>
    <row r="35" spans="1:11" ht="24" customHeight="1" x14ac:dyDescent="0.2">
      <c r="A35" s="59" t="s">
        <v>293</v>
      </c>
      <c r="B35" s="59" t="s">
        <v>294</v>
      </c>
      <c r="C35" s="18">
        <f t="shared" si="0"/>
        <v>1</v>
      </c>
      <c r="D35" s="19" t="s">
        <v>17</v>
      </c>
      <c r="E35" s="19" t="s">
        <v>17</v>
      </c>
      <c r="F35" s="19" t="s">
        <v>17</v>
      </c>
      <c r="G35" s="19" t="s">
        <v>17</v>
      </c>
      <c r="H35" s="19" t="s">
        <v>17</v>
      </c>
      <c r="I35" s="19">
        <v>1</v>
      </c>
      <c r="K35" s="21"/>
    </row>
    <row r="36" spans="1:11" ht="24" customHeight="1" x14ac:dyDescent="0.2">
      <c r="A36" s="60"/>
      <c r="B36" s="60"/>
      <c r="C36" s="20">
        <f t="shared" si="0"/>
        <v>0</v>
      </c>
      <c r="D36" s="20"/>
      <c r="E36" s="20"/>
      <c r="F36" s="20"/>
      <c r="G36" s="20"/>
      <c r="H36" s="20"/>
      <c r="I36" s="20">
        <f>I35*(VLOOKUP($B35,'Orçamento Sintético'!$D$5:$I$142,6,FALSE))</f>
        <v>0</v>
      </c>
      <c r="K36" s="21"/>
    </row>
    <row r="37" spans="1:11" ht="24" customHeight="1" x14ac:dyDescent="0.2">
      <c r="A37" s="69" t="s">
        <v>330</v>
      </c>
      <c r="B37" s="59" t="s">
        <v>331</v>
      </c>
      <c r="C37" s="18">
        <f>SUM(D37:I37)</f>
        <v>1</v>
      </c>
      <c r="D37" s="19" t="s">
        <v>17</v>
      </c>
      <c r="E37" s="19" t="s">
        <v>17</v>
      </c>
      <c r="F37" s="19" t="s">
        <v>17</v>
      </c>
      <c r="G37" s="19" t="s">
        <v>17</v>
      </c>
      <c r="H37" s="19" t="s">
        <v>17</v>
      </c>
      <c r="I37" s="19">
        <v>1</v>
      </c>
      <c r="K37" s="21"/>
    </row>
    <row r="38" spans="1:11" ht="24" customHeight="1" x14ac:dyDescent="0.2">
      <c r="A38" s="70"/>
      <c r="B38" s="60"/>
      <c r="C38" s="20">
        <f t="shared" ref="C38" si="2">SUM(D38:I38)</f>
        <v>0</v>
      </c>
      <c r="D38" s="20"/>
      <c r="E38" s="20"/>
      <c r="F38" s="20"/>
      <c r="G38" s="20"/>
      <c r="H38" s="20"/>
      <c r="I38" s="20">
        <f>I37*(VLOOKUP($B37,'Orçamento Sintético'!$D$5:$I$142,6,FALSE))</f>
        <v>0</v>
      </c>
      <c r="K38" s="21"/>
    </row>
    <row r="39" spans="1:11" x14ac:dyDescent="0.2">
      <c r="A39" s="62" t="s">
        <v>347</v>
      </c>
      <c r="B39" s="62"/>
      <c r="C39" s="15"/>
      <c r="D39" s="27" t="e">
        <f>D40/$I$42</f>
        <v>#DIV/0!</v>
      </c>
      <c r="E39" s="27" t="e">
        <f t="shared" ref="E39:I39" si="3">E40/$I$42</f>
        <v>#DIV/0!</v>
      </c>
      <c r="F39" s="27" t="e">
        <f t="shared" si="3"/>
        <v>#DIV/0!</v>
      </c>
      <c r="G39" s="27" t="e">
        <f t="shared" si="3"/>
        <v>#DIV/0!</v>
      </c>
      <c r="H39" s="27" t="e">
        <f t="shared" si="3"/>
        <v>#DIV/0!</v>
      </c>
      <c r="I39" s="27" t="e">
        <f t="shared" si="3"/>
        <v>#DIV/0!</v>
      </c>
    </row>
    <row r="40" spans="1:11" x14ac:dyDescent="0.2">
      <c r="A40" s="62" t="s">
        <v>348</v>
      </c>
      <c r="B40" s="62"/>
      <c r="C40" s="15"/>
      <c r="D40" s="28">
        <f>D38+D36+D34+D32+D30+D28+D26+D24+D22+D20+D18+D16+D12+D10+D8+D6</f>
        <v>0</v>
      </c>
      <c r="E40" s="28">
        <f t="shared" ref="E40:I40" si="4">E38+E36+E34+E32+E30+E28+E26+E24+E22+E20+E18+E16+E12+E10+E8+E6</f>
        <v>0</v>
      </c>
      <c r="F40" s="28">
        <f t="shared" si="4"/>
        <v>0</v>
      </c>
      <c r="G40" s="28">
        <f t="shared" si="4"/>
        <v>0</v>
      </c>
      <c r="H40" s="28">
        <f t="shared" si="4"/>
        <v>0</v>
      </c>
      <c r="I40" s="28">
        <f t="shared" si="4"/>
        <v>0</v>
      </c>
    </row>
    <row r="41" spans="1:11" x14ac:dyDescent="0.2">
      <c r="A41" s="62" t="s">
        <v>349</v>
      </c>
      <c r="B41" s="62"/>
      <c r="C41" s="15"/>
      <c r="D41" s="29" t="e">
        <f>D39</f>
        <v>#DIV/0!</v>
      </c>
      <c r="E41" s="29" t="e">
        <f>D41+E39</f>
        <v>#DIV/0!</v>
      </c>
      <c r="F41" s="29" t="e">
        <f>E41+F39</f>
        <v>#DIV/0!</v>
      </c>
      <c r="G41" s="29" t="e">
        <f t="shared" ref="G41:I41" si="5">F41+G39</f>
        <v>#DIV/0!</v>
      </c>
      <c r="H41" s="29" t="e">
        <f t="shared" si="5"/>
        <v>#DIV/0!</v>
      </c>
      <c r="I41" s="29" t="e">
        <f t="shared" si="5"/>
        <v>#DIV/0!</v>
      </c>
    </row>
    <row r="42" spans="1:11" x14ac:dyDescent="0.2">
      <c r="A42" s="62" t="s">
        <v>350</v>
      </c>
      <c r="B42" s="62"/>
      <c r="C42" s="15"/>
      <c r="D42" s="28">
        <f>D40</f>
        <v>0</v>
      </c>
      <c r="E42" s="28">
        <f>D42+E40</f>
        <v>0</v>
      </c>
      <c r="F42" s="28">
        <f t="shared" ref="F42:I42" si="6">E42+F40</f>
        <v>0</v>
      </c>
      <c r="G42" s="28">
        <f t="shared" si="6"/>
        <v>0</v>
      </c>
      <c r="H42" s="28">
        <f t="shared" si="6"/>
        <v>0</v>
      </c>
      <c r="I42" s="28">
        <f t="shared" si="6"/>
        <v>0</v>
      </c>
    </row>
    <row r="43" spans="1:11" x14ac:dyDescent="0.2">
      <c r="A43" s="22"/>
      <c r="B43" s="22"/>
      <c r="C43" s="22"/>
      <c r="D43" s="22"/>
      <c r="E43" s="22"/>
      <c r="F43" s="22"/>
      <c r="G43" s="22"/>
      <c r="H43" s="38"/>
      <c r="I43" s="38"/>
    </row>
    <row r="44" spans="1:11" ht="60" customHeight="1" x14ac:dyDescent="0.2">
      <c r="A44" s="23"/>
      <c r="B44" s="23"/>
      <c r="C44" s="23"/>
      <c r="D44" s="23"/>
      <c r="E44" s="23"/>
      <c r="F44" s="23"/>
      <c r="G44" s="23"/>
      <c r="H44" s="38"/>
      <c r="I44" s="38"/>
    </row>
    <row r="45" spans="1:11" ht="69.95" customHeight="1" x14ac:dyDescent="0.2">
      <c r="A45" s="67" t="s">
        <v>367</v>
      </c>
      <c r="B45" s="68"/>
      <c r="C45" s="68"/>
      <c r="D45" s="68"/>
      <c r="E45" s="68"/>
      <c r="F45" s="68"/>
      <c r="G45" s="68"/>
      <c r="H45" s="38"/>
      <c r="I45" s="38"/>
    </row>
    <row r="47" spans="1:11" x14ac:dyDescent="0.2">
      <c r="C47" s="21"/>
    </row>
    <row r="49" spans="3:3" x14ac:dyDescent="0.2">
      <c r="C49" s="21"/>
    </row>
    <row r="50" spans="3:3" x14ac:dyDescent="0.2">
      <c r="C50" s="21"/>
    </row>
  </sheetData>
  <sheetProtection algorithmName="SHA-512" hashValue="IgNooqg6HQjLc2qQ6WPNm9cVvxqTCKzlJzihQbEUDWScPYC5Puieg76ovIMMoQ9TrchhNMy3dAFUuRMk7hQ+DA==" saltValue="IjExXDo/NV7cHTGiPwSjrw==" spinCount="100000" sheet="1" selectLockedCells="1"/>
  <mergeCells count="44">
    <mergeCell ref="A45:G45"/>
    <mergeCell ref="A37:A38"/>
    <mergeCell ref="B37:B38"/>
    <mergeCell ref="A39:B39"/>
    <mergeCell ref="A40:B40"/>
    <mergeCell ref="A41:B41"/>
    <mergeCell ref="A42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7:A8"/>
    <mergeCell ref="B7:B8"/>
    <mergeCell ref="A9:A10"/>
    <mergeCell ref="B9:B10"/>
    <mergeCell ref="A11:A12"/>
    <mergeCell ref="B11:B12"/>
    <mergeCell ref="A5:A6"/>
    <mergeCell ref="B5:B6"/>
    <mergeCell ref="D1:E1"/>
    <mergeCell ref="F1:G1"/>
    <mergeCell ref="D2:E2"/>
    <mergeCell ref="F2:G2"/>
    <mergeCell ref="A3:G3"/>
  </mergeCells>
  <pageMargins left="0.5" right="0.5" top="1" bottom="1" header="0.5" footer="0.5"/>
  <pageSetup paperSize="8" fitToHeight="0" orientation="landscape" r:id="rId1"/>
  <headerFooter>
    <oddHeader>&amp;L &amp;CMUNICIPIO DE PASSO FUNDO
CNPJ: 87.612.537/0001-90 &amp;R</oddHeader>
    <oddFooter>&amp;L &amp;CRua Doutor João Freitas PREFEITURA MUNICIPAL  DE PASSO FUNDO - Petrópolis - Passo Fundo / RS
(54) 3316-7100 /  pmpf@pmpf.rs.gov.br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Scheleder Barbosa</cp:lastModifiedBy>
  <cp:revision>0</cp:revision>
  <cp:lastPrinted>2026-07-06T12:32:29Z</cp:lastPrinted>
  <dcterms:created xsi:type="dcterms:W3CDTF">2025-12-19T17:36:25Z</dcterms:created>
  <dcterms:modified xsi:type="dcterms:W3CDTF">2026-07-07T18:39:26Z</dcterms:modified>
</cp:coreProperties>
</file>