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ESUMO GERAL" sheetId="1" state="visible" r:id="rId2"/>
    <sheet name="CUSTO E COMPOSIÇÃO" sheetId="2" state="visible" r:id="rId3"/>
    <sheet name="BDI" sheetId="3" state="visible" r:id="rId4"/>
  </sheets>
  <definedNames>
    <definedName function="false" hidden="false" localSheetId="1" name="_xlnm.Print_Area" vbProcedure="false">'custo e composição'!#ref!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10" authorId="0">
      <text>
        <r>
          <rPr>
            <sz val="11"/>
            <color rgb="FF000000"/>
            <rFont val="Calibri"/>
            <family val="2"/>
            <charset val="1"/>
          </rPr>
          <t xml:space="preserve">Informar o % de Administração Central estimado
</t>
        </r>
      </text>
    </comment>
    <comment ref="C11" authorId="0">
      <text>
        <r>
          <rPr>
            <sz val="11"/>
            <color rgb="FF000000"/>
            <rFont val="Calibri"/>
            <family val="2"/>
            <charset val="1"/>
          </rPr>
          <t xml:space="preserve">Informar o % de Seguros, Riscos e Garantia estimado
</t>
        </r>
      </text>
    </comment>
    <comment ref="C12" authorId="0">
      <text>
        <r>
          <rPr>
            <sz val="11"/>
            <color rgb="FF000000"/>
            <rFont val="Calibri"/>
            <family val="2"/>
            <charset val="1"/>
          </rPr>
          <t xml:space="preserve">Informar o % de Lucro estimado
</t>
        </r>
      </text>
    </comment>
    <comment ref="C15" authorId="0">
      <text>
        <r>
          <rPr>
            <sz val="11"/>
            <color rgb="FF000000"/>
            <rFont val="Calibri"/>
            <family val="2"/>
            <charset val="1"/>
          </rPr>
          <t xml:space="preserve">Informar o percentual de ISS, de acordo com a legislação tributária do município onde serão prestados os serviços. De 2% até o limite de 5%.
</t>
        </r>
      </text>
    </comment>
    <comment ref="C16" authorId="0">
      <text>
        <r>
          <rPr>
            <sz val="11"/>
            <color rgb="FF000000"/>
            <rFont val="Calibri"/>
            <family val="2"/>
            <charset val="1"/>
          </rPr>
          <t xml:space="preserve">Informar o valor estimado de PIS/COFINS. 
</t>
        </r>
        <r>
          <rPr>
            <sz val="9"/>
            <color rgb="FF000000"/>
            <rFont val="Tahoma"/>
            <family val="2"/>
            <charset val="1"/>
          </rPr>
          <t xml:space="preserve">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E13" authorId="0">
      <text>
        <r>
          <rPr>
            <sz val="11"/>
            <color rgb="FF000000"/>
            <rFont val="Calibri"/>
            <family val="2"/>
            <charset val="1"/>
          </rPr>
          <t xml:space="preserve">Informar o valor anual da taxa financeira, em percentual. Admite-se utilizar a SELIC</t>
        </r>
      </text>
    </comment>
    <comment ref="E14" authorId="0">
      <text>
        <r>
          <rPr>
            <sz val="11"/>
            <color rgb="FF000000"/>
            <rFont val="Calibri"/>
            <family val="2"/>
            <charset val="1"/>
          </rPr>
          <t xml:space="preserve">Informar a média de dias úteis entre data de pagamento prevista no contrato e a data final do período de adimplemento da parcela
</t>
        </r>
      </text>
    </comment>
  </commentList>
</comments>
</file>

<file path=xl/sharedStrings.xml><?xml version="1.0" encoding="utf-8"?>
<sst xmlns="http://schemas.openxmlformats.org/spreadsheetml/2006/main" count="412" uniqueCount="119">
  <si>
    <t xml:space="preserve">Tabela 01 - PLANILHA RESUMO FINAL
Mensuração de Custos Unitários</t>
  </si>
  <si>
    <t xml:space="preserve">ITEM</t>
  </si>
  <si>
    <t xml:space="preserve">DESCRIÇÃO SINAPI (SIMILARES OU APROXIMADAS)</t>
  </si>
  <si>
    <t xml:space="preserve">QUANTIDADE</t>
  </si>
  <si>
    <t xml:space="preserve">CÓDIGO
SINAPI</t>
  </si>
  <si>
    <t xml:space="preserve">UNIDADE (SINAPI)</t>
  </si>
  <si>
    <t xml:space="preserve">CUSTO UNI</t>
  </si>
  <si>
    <t xml:space="preserve">BDI UNI</t>
  </si>
  <si>
    <t xml:space="preserve">CUSTO TOTAL
MENSAL</t>
  </si>
  <si>
    <t xml:space="preserve">CUSTO TOTAL
12 MESES</t>
  </si>
  <si>
    <t xml:space="preserve">1 - PODA</t>
  </si>
  <si>
    <t xml:space="preserve">PODA EM ALTURA DE ÁRVORE COM DIÂMETRO DE TRONCO MENOR QUE 0,20 M. AF_0</t>
  </si>
  <si>
    <t xml:space="preserve">UN.</t>
  </si>
  <si>
    <t xml:space="preserve">PODA EM ALTURA DE ÁRVORE COM DIÂMETRO DE TRONCO MAIOR OU IGUAL A 0,20 M E MENOR QUE 0,40 M. AF_03/2024</t>
  </si>
  <si>
    <t xml:space="preserve">PODA EM ALTURA DE ÁRVORE COM DIÂMETRO DE TRONCO MAIOR OU IGUAL A 0,40 M E MENOR QUE 0,60 M. AF_03/2024</t>
  </si>
  <si>
    <t xml:space="preserve">2 - SUPRESSÃO</t>
  </si>
  <si>
    <t xml:space="preserve">LIMPEZA MECANIZADA DE CAMADA VEGETAL, VEGETAÇÃO E PEQUENAS ÁRVORES (DIÂMETRO DE TRONCO MENOR QUE 0,20 M), COM TRATOR DE ESTEIRAS. AF_03/2024</t>
  </si>
  <si>
    <t xml:space="preserve">M²</t>
  </si>
  <si>
    <t xml:space="preserve">CORTE RASO E RECORTE DE ÁRVORE COM DIÂMETRO DE TRONCO MAIOR OU IGUAL A 0,20 M E MENOR QUE 0,40 M. AF_03/2024</t>
  </si>
  <si>
    <t xml:space="preserve">CORTE RASO E RECORTE DE ÁRVORE COM DIÂMETRO DE TRONCO MAIOR OU IGUAL A 0,40 M E MENOR QUE 0,60 M. AF_03/2024</t>
  </si>
  <si>
    <t xml:space="preserve">Transplante de arvores - 03 serviços + 01 deslocamento:</t>
  </si>
  <si>
    <t xml:space="preserve">3.1</t>
  </si>
  <si>
    <t xml:space="preserve">REMOÇÃO DE RAÍZES REMANESCENTES DE TRONCO DE ÁRVORE COM DIÂMETRO MAIOR OU IGUAL A 0,20 M E MENOR QUE 0,40 M. AF_03/2024</t>
  </si>
  <si>
    <t xml:space="preserve">3.2</t>
  </si>
  <si>
    <t xml:space="preserve">REMOÇÃO DE RAÍZES REMANESCENTES DE TRONCO DE ÁRVORE COM DIÂMETRO MAIOR OU IGUAL A 0,40 M E MENOR QUE 0,60 M. AF_03/2024</t>
  </si>
  <si>
    <t xml:space="preserve">3.3</t>
  </si>
  <si>
    <t xml:space="preserve">REMOÇÃO DE RAÍZES REMANESCENTES DE TRONCO DE ÁRVORE COM DIÂMETRO MAIOR OU IGUAL A 0,60 M. AF_03/2024</t>
  </si>
  <si>
    <t xml:space="preserve">3.4</t>
  </si>
  <si>
    <t xml:space="preserve">KM/RODADO</t>
  </si>
  <si>
    <t xml:space="preserve">(Plantio, preparo de solo, adubação e manutenção) - 04 SERVIÇOS:</t>
  </si>
  <si>
    <t xml:space="preserve">4.1</t>
  </si>
  <si>
    <t xml:space="preserve">PLANTIO DE ÁRVORE ORNAMENTAL COM ALTURA DE MUDA MENOR OU IGUAL A 2,00 M . AF_07/2024</t>
  </si>
  <si>
    <t xml:space="preserve">4.2</t>
  </si>
  <si>
    <t xml:space="preserve">ESPALHAMENTO DE TERRA VEGETAL PARA O PLANTIO. AF_07/2024</t>
  </si>
  <si>
    <t xml:space="preserve">4.3</t>
  </si>
  <si>
    <t xml:space="preserve">APLICAÇÃO DE ADUBO EM SOLO. AF_07/2024</t>
  </si>
  <si>
    <t xml:space="preserve">4.4</t>
  </si>
  <si>
    <t xml:space="preserve">REVOLVIMENTO E LIMPEZA MANUAL DE SOLO. AF_07/2024</t>
  </si>
  <si>
    <t xml:space="preserve">5 - FITOSSANITÁRIA </t>
  </si>
  <si>
    <t xml:space="preserve">6 - DESTOCA</t>
  </si>
  <si>
    <t xml:space="preserve">Transporte e destinação final dos resíduos - 02 SERVIÇOS:</t>
  </si>
  <si>
    <t xml:space="preserve">7.1</t>
  </si>
  <si>
    <t xml:space="preserve">REMOÇÃO DE ENTULHO CLASSE B (FRAGMENTOS DE MADEIRA) TRANSPORTADOS POR CREMALHEIRA. ACONDICIONAMENTO FINAL CAÇAMBA ESTACIONÁRIA. EXCLUSO FRETE. AF_09/2025</t>
  </si>
  <si>
    <t xml:space="preserve">DIA</t>
  </si>
  <si>
    <t xml:space="preserve">7.2</t>
  </si>
  <si>
    <t xml:space="preserve">RECEBIMENTO E DESTINO FINAL DE RESÍDUOS CLASSE B * (50,00 M³/Mensal)</t>
  </si>
  <si>
    <t xml:space="preserve">CTO</t>
  </si>
  <si>
    <t xml:space="preserve">M3</t>
  </si>
  <si>
    <t xml:space="preserve">TOTAL GERAL</t>
  </si>
  <si>
    <t xml:space="preserve">Tabela 2 - Mensuração de Custos conforme - Valores Analíticos e Análises dos Custos</t>
  </si>
  <si>
    <t xml:space="preserve">Código da
Composição</t>
  </si>
  <si>
    <t xml:space="preserve">Tipo Item</t>
  </si>
  <si>
    <t xml:space="preserve">Código do
Item</t>
  </si>
  <si>
    <t xml:space="preserve">CLASSIFICAÇÃO
CUSTO</t>
  </si>
  <si>
    <t xml:space="preserve">Descrição</t>
  </si>
  <si>
    <t xml:space="preserve">Unidade</t>
  </si>
  <si>
    <t xml:space="preserve">Coeficiente</t>
  </si>
  <si>
    <t xml:space="preserve">Situação</t>
  </si>
  <si>
    <t xml:space="preserve">Custo Item</t>
  </si>
  <si>
    <t xml:space="preserve">Custo Item
        x Coeficiente</t>
  </si>
  <si>
    <t xml:space="preserve">Quant.</t>
  </si>
  <si>
    <t xml:space="preserve">Valor Por
Composição
e por Item</t>
  </si>
  <si>
    <t xml:space="preserve">BDI </t>
  </si>
  <si>
    <t xml:space="preserve">Preço da 
Composição</t>
  </si>
  <si>
    <t xml:space="preserve">M2</t>
  </si>
  <si>
    <t xml:space="preserve">COM CUSTO</t>
  </si>
  <si>
    <t xml:space="preserve">CUSTO ITEM</t>
  </si>
  <si>
    <t xml:space="preserve">COMPOSICAO</t>
  </si>
  <si>
    <t xml:space="preserve">CVD</t>
  </si>
  <si>
    <t xml:space="preserve">JARDINEIRO COM ENCARGOS COMPLEMENTARES</t>
  </si>
  <si>
    <t xml:space="preserve">H</t>
  </si>
  <si>
    <t xml:space="preserve">SERVENTE COM ENCARGOS COMPLEMENTARES</t>
  </si>
  <si>
    <t xml:space="preserve">INSUMO</t>
  </si>
  <si>
    <t xml:space="preserve">FERTILIZANTE ORGANICO COMPOSTO, CLASSE A</t>
  </si>
  <si>
    <t xml:space="preserve">KG</t>
  </si>
  <si>
    <t xml:space="preserve">COM PREÇO</t>
  </si>
  <si>
    <t xml:space="preserve">FERTILIZANTE NPK - 4: 14: 8</t>
  </si>
  <si>
    <t xml:space="preserve">TERRA VEGETAL (GRANEL)</t>
  </si>
  <si>
    <t xml:space="preserve">UN</t>
  </si>
  <si>
    <t xml:space="preserve">MUDA DE ARVORE ORNAMENTAL, OITI/AROEIRA SALSA/ANGICO/IPE/JACARANDA OU EQUIVALENTE DA REGIAO, H= *1* M</t>
  </si>
  <si>
    <t xml:space="preserve">CVI</t>
  </si>
  <si>
    <t xml:space="preserve">TRATOR DE ESTEIRAS, POTÊNCIA 100 HP, PESO OPERACIONAL 9,4 T, COM LÂMINA 2,19 M3 - CHP DIURNO. AF_06/2014</t>
  </si>
  <si>
    <t xml:space="preserve">CHP</t>
  </si>
  <si>
    <t xml:space="preserve">TRATOR DE ESTEIRAS, POTÊNCIA 100 HP, PESO OPERACIONAL 9,4 T, COM LÂMINA 2,19 M3 - CHI DIURNO. AF_06/2014</t>
  </si>
  <si>
    <t xml:space="preserve">CHI</t>
  </si>
  <si>
    <t xml:space="preserve">GUINDAUTO HIDRÁULICO, CAPACIDADE MÁXIMA DE CARGA 6200 KG, MOMENTO MÁXIMO DE CARGA 11,7 TM, ALCANCE MÁXIMO HORIZONTAL 9,70 M, INCLUSIVE CAMINHÃO TOCO PBT 16.000 KG, POTÊNCIA DE 189 CV - CHI DIURNO. AF_06/2014</t>
  </si>
  <si>
    <t xml:space="preserve">GUINDAUTO HIDRÁULICO, CAPACIDADE MÁXIMA DE CARGA 6200 KG, MOMENTO MÁXIMO DE CARGA 11,7 TM, ALCANCE MÁXIMO HORIZONTAL 9,70 M, INCLUSIVE CAMINHÃO TOCO PBT 16.000 KG, POTÊNCIA DE 189 CV - CHP DIURNO. AF_06/2014</t>
  </si>
  <si>
    <t xml:space="preserve">PODA EM ALTURA DE ÁRVORE COM DIÂMETRO DE TRONCO MENOR QUE 0,20 M. AF_03/2024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</si>
  <si>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</si>
  <si>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</si>
  <si>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TRANSPORTE COM CAMINHÃO CARROCERIA COM GUINDAUTO (MUNCK), MOMENTO MÁXIMO DE CARGA 11,7 TM, EM VIA INTERNA (DENTRO DO CANTEIRO - UNIDADE: TXKM). AF_07/2020</t>
  </si>
  <si>
    <t xml:space="preserve">TX/KM</t>
  </si>
  <si>
    <t xml:space="preserve">-</t>
  </si>
  <si>
    <t xml:space="preserve">CTO VIGENTE</t>
  </si>
  <si>
    <t xml:space="preserve">ECOSMART</t>
  </si>
  <si>
    <t xml:space="preserve">Tabela 03 - Orientações para preenchimento:</t>
  </si>
  <si>
    <t xml:space="preserve">1. Esta planilha deve ser ajustada conforme intenção do licitante aplicada no caso concreto.</t>
  </si>
  <si>
    <t xml:space="preserve">2. Preencher somente células em amarelo</t>
  </si>
  <si>
    <t xml:space="preserve">4. Composição do BDI - Benefícios e Despesas Indiretas</t>
  </si>
  <si>
    <t xml:space="preserve">Referência estudo TCU 
Acordão n°. 2.622/2013</t>
  </si>
  <si>
    <t xml:space="preserve">1° Quartil</t>
  </si>
  <si>
    <t xml:space="preserve">Médio</t>
  </si>
  <si>
    <t xml:space="preserve">3° Quartil</t>
  </si>
  <si>
    <t xml:space="preserve">Administração Central</t>
  </si>
  <si>
    <t xml:space="preserve">AC</t>
  </si>
  <si>
    <t xml:space="preserve">Seguros/Riscos/Garantias</t>
  </si>
  <si>
    <t xml:space="preserve">SRG</t>
  </si>
  <si>
    <t xml:space="preserve">Lucro</t>
  </si>
  <si>
    <t xml:space="preserve">L</t>
  </si>
  <si>
    <t xml:space="preserve">Despesas Financeiras</t>
  </si>
  <si>
    <t xml:space="preserve">DF</t>
  </si>
  <si>
    <t xml:space="preserve">i</t>
  </si>
  <si>
    <t xml:space="preserve">DU</t>
  </si>
  <si>
    <t xml:space="preserve">Tributos - ISS</t>
  </si>
  <si>
    <t xml:space="preserve">T</t>
  </si>
  <si>
    <t xml:space="preserve">Tributos - PIS/COFINS</t>
  </si>
  <si>
    <t xml:space="preserve">Fórmula para o cálculo do BDI:</t>
  </si>
  <si>
    <t xml:space="preserve">{[(1+AC+SRG) x (1+L) x (1+DF)] / (1-T)} -1</t>
  </si>
  <si>
    <t xml:space="preserve">Resultado do cálculo do BDI: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</si>
</sst>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_-&quot;R$ &quot;* #,##0.00_-;&quot;-R$ &quot;* #,##0.00_-;_-&quot;R$ &quot;* \-??_-;_-@_-"/>
    <numFmt numFmtId="166" formatCode="_-&quot;R$ &quot;* #,##0.00_-;&quot;-R$ &quot;* #,##0.00_-;_-&quot;R$ &quot;* \-??_-;_-@_-"/>
    <numFmt numFmtId="167" formatCode="0.00"/>
    <numFmt numFmtId="168" formatCode="#,##0"/>
    <numFmt numFmtId="169" formatCode="#,##0.00"/>
    <numFmt numFmtId="170" formatCode="0.00%"/>
    <numFmt numFmtId="171" formatCode="#,##0.0000000"/>
    <numFmt numFmtId="172" formatCode="0%"/>
    <numFmt numFmtId="173" formatCode="_-&quot;R$ &quot;* #,##0.00_-;&quot;-R$ &quot;* #,##0.00_-;_-&quot;R$ &quot;* \-???????_-;_-@_-"/>
  </numFmts>
  <fonts count="2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u val="singl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u val="single"/>
      <sz val="11"/>
      <color rgb="FF0563C1"/>
      <name val="Calibri"/>
      <family val="2"/>
      <charset val="1"/>
    </font>
    <font>
      <u val="single"/>
      <sz val="10"/>
      <color rgb="FF0563C1"/>
      <name val="Arial"/>
      <family val="2"/>
      <charset val="1"/>
    </font>
    <font>
      <b val="true"/>
      <sz val="13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name val="Arial"/>
      <family val="2"/>
      <charset val="1"/>
    </font>
    <font>
      <sz val="10"/>
      <name val="Arial"/>
      <family val="2"/>
      <charset val="1"/>
    </font>
    <font>
      <b val="true"/>
      <sz val="13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name val="Arial"/>
      <family val="2"/>
      <charset val="1"/>
    </font>
    <font>
      <sz val="13"/>
      <name val="Arial"/>
      <family val="2"/>
      <charset val="1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sz val="9"/>
      <color rgb="FF000000"/>
      <name val="Tahoma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C5E0B4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2F2F2"/>
      </patternFill>
    </fill>
    <fill>
      <patternFill patternType="solid">
        <fgColor rgb="FF00B0F0"/>
        <bgColor rgb="FF33CCCC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D0CECE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1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5" borderId="3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4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7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4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5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6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3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7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7" fillId="0" borderId="7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3" fillId="0" borderId="8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13" fillId="0" borderId="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3" fillId="0" borderId="9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10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13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8" fillId="5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3" fillId="0" borderId="8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8" fillId="5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8" fillId="5" borderId="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5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4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70" fontId="18" fillId="5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16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13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3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3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3" fillId="0" borderId="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3" fillId="0" borderId="9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9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13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9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9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9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0" fillId="0" borderId="1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0" fillId="0" borderId="1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0" fillId="0" borderId="1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F2F2F2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ColWidth="9.1484375" defaultRowHeight="12.7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20.14"/>
    <col collapsed="false" customWidth="true" hidden="false" outlineLevel="0" max="3" min="3" style="1" width="81.71"/>
    <col collapsed="false" customWidth="true" hidden="false" outlineLevel="0" max="4" min="4" style="1" width="12.86"/>
    <col collapsed="false" customWidth="true" hidden="false" outlineLevel="0" max="5" min="5" style="1" width="8.29"/>
    <col collapsed="false" customWidth="true" hidden="false" outlineLevel="0" max="6" min="6" style="1" width="14.29"/>
    <col collapsed="false" customWidth="true" hidden="false" outlineLevel="0" max="8" min="7" style="1" width="15.29"/>
    <col collapsed="false" customWidth="true" hidden="false" outlineLevel="0" max="9" min="9" style="1" width="18"/>
    <col collapsed="false" customWidth="true" hidden="false" outlineLevel="0" max="10" min="10" style="1" width="19.86"/>
    <col collapsed="false" customWidth="false" hidden="false" outlineLevel="0" max="16384" min="11" style="1" width="9.14"/>
  </cols>
  <sheetData>
    <row r="1" customFormat="false" ht="13.5" hidden="false" customHeight="false" outlineLevel="0" collapsed="false">
      <c r="B1" s="2"/>
      <c r="C1" s="2"/>
      <c r="D1" s="2"/>
      <c r="E1" s="3"/>
      <c r="F1" s="3"/>
    </row>
    <row r="2" customFormat="false" ht="40.5" hidden="false" customHeight="true" outlineLevel="0" collapsed="false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</row>
    <row r="3" customFormat="false" ht="30" hidden="false" customHeight="true" outlineLevel="0" collapsed="false">
      <c r="A3" s="6"/>
      <c r="B3" s="7"/>
      <c r="C3" s="7"/>
      <c r="D3" s="7"/>
      <c r="E3" s="7"/>
      <c r="F3" s="7"/>
      <c r="G3" s="7"/>
      <c r="H3" s="7"/>
      <c r="I3" s="7"/>
      <c r="J3" s="7"/>
    </row>
    <row r="4" customFormat="false" ht="39.75" hidden="false" customHeight="true" outlineLevel="0" collapsed="false">
      <c r="A4" s="2"/>
      <c r="B4" s="8" t="s">
        <v>1</v>
      </c>
      <c r="C4" s="8" t="s">
        <v>2</v>
      </c>
      <c r="D4" s="8" t="s">
        <v>3</v>
      </c>
      <c r="E4" s="9" t="s">
        <v>4</v>
      </c>
      <c r="F4" s="9" t="s">
        <v>5</v>
      </c>
      <c r="G4" s="8" t="s">
        <v>6</v>
      </c>
      <c r="H4" s="8" t="s">
        <v>7</v>
      </c>
      <c r="I4" s="10" t="s">
        <v>8</v>
      </c>
      <c r="J4" s="9" t="s">
        <v>9</v>
      </c>
    </row>
    <row r="5" customFormat="false" ht="39.75" hidden="false" customHeight="true" outlineLevel="0" collapsed="false">
      <c r="A5" s="2"/>
      <c r="B5" s="8" t="s">
        <v>10</v>
      </c>
      <c r="C5" s="11" t="s">
        <v>11</v>
      </c>
      <c r="D5" s="12" t="n">
        <v>10</v>
      </c>
      <c r="E5" s="12" t="n">
        <v>98532</v>
      </c>
      <c r="F5" s="8" t="s">
        <v>12</v>
      </c>
      <c r="G5" s="13" t="n">
        <f aca="false">VLOOKUP(E5,'CUSTO E COMPOSIÇÃO'!$A$7:$N$81,12,0)/'CUSTO E COMPOSIÇÃO'!$K$56</f>
        <v>33.206146</v>
      </c>
      <c r="H5" s="13" t="n">
        <f aca="false">G5*'CUSTO E COMPOSIÇÃO'!$M$5</f>
        <v>8.334742646</v>
      </c>
      <c r="I5" s="14" t="n">
        <f aca="false">(G5+H5)*D5</f>
        <v>415.40888646</v>
      </c>
      <c r="J5" s="15" t="n">
        <f aca="false">I5*12</f>
        <v>4984.90663752</v>
      </c>
    </row>
    <row r="6" customFormat="false" ht="39.75" hidden="false" customHeight="true" outlineLevel="0" collapsed="false">
      <c r="A6" s="2"/>
      <c r="B6" s="8"/>
      <c r="C6" s="16" t="s">
        <v>13</v>
      </c>
      <c r="D6" s="12" t="n">
        <v>15</v>
      </c>
      <c r="E6" s="12" t="n">
        <v>98533</v>
      </c>
      <c r="F6" s="8" t="s">
        <v>12</v>
      </c>
      <c r="G6" s="13" t="n">
        <f aca="false">VLOOKUP(E6,'CUSTO E COMPOSIÇÃO'!$A$7:$N$81,12,0)/'CUSTO E COMPOSIÇÃO'!$K$44</f>
        <v>125.752886</v>
      </c>
      <c r="H6" s="13" t="n">
        <f aca="false">G6*'CUSTO E COMPOSIÇÃO'!$M$5</f>
        <v>31.563974386</v>
      </c>
      <c r="I6" s="14" t="n">
        <f aca="false">(G6+H6)*D6</f>
        <v>2359.75290579</v>
      </c>
      <c r="J6" s="15" t="n">
        <f aca="false">I6*12</f>
        <v>28317.03486948</v>
      </c>
    </row>
    <row r="7" customFormat="false" ht="39.75" hidden="false" customHeight="true" outlineLevel="0" collapsed="false">
      <c r="A7" s="2"/>
      <c r="B7" s="8"/>
      <c r="C7" s="16" t="s">
        <v>14</v>
      </c>
      <c r="D7" s="12" t="n">
        <v>40</v>
      </c>
      <c r="E7" s="12" t="n">
        <v>98534</v>
      </c>
      <c r="F7" s="8" t="s">
        <v>12</v>
      </c>
      <c r="G7" s="13" t="n">
        <f aca="false">VLOOKUP(E7,'CUSTO E COMPOSIÇÃO'!$A$7:$N$81,12,0)/'CUSTO E COMPOSIÇÃO'!$K$50</f>
        <v>347.696639</v>
      </c>
      <c r="H7" s="13" t="n">
        <f aca="false">G7*'CUSTO E COMPOSIÇÃO'!$M$5</f>
        <v>87.271856389</v>
      </c>
      <c r="I7" s="14" t="n">
        <f aca="false">(G7+H7)*D7</f>
        <v>17398.73981556</v>
      </c>
      <c r="J7" s="15" t="n">
        <f aca="false">I7*12</f>
        <v>208784.87778672</v>
      </c>
    </row>
    <row r="8" customFormat="false" ht="12.75" hidden="false" customHeight="true" outlineLevel="0" collapsed="false">
      <c r="B8" s="17"/>
    </row>
    <row r="9" customFormat="false" ht="39.75" hidden="false" customHeight="true" outlineLevel="0" collapsed="false">
      <c r="A9" s="2"/>
      <c r="B9" s="8" t="s">
        <v>15</v>
      </c>
      <c r="C9" s="16" t="s">
        <v>16</v>
      </c>
      <c r="D9" s="12" t="n">
        <v>50</v>
      </c>
      <c r="E9" s="12" t="n">
        <v>98525</v>
      </c>
      <c r="F9" s="8" t="s">
        <v>17</v>
      </c>
      <c r="G9" s="13" t="n">
        <f aca="false">VLOOKUP(E9,'CUSTO E COMPOSIÇÃO'!$A$7:$N$81,12,0)/D9</f>
        <v>0.73285</v>
      </c>
      <c r="H9" s="13" t="n">
        <f aca="false">G9*'CUSTO E COMPOSIÇÃO'!$M$5</f>
        <v>0.18394535</v>
      </c>
      <c r="I9" s="14" t="n">
        <f aca="false">(G9+H9)*D9</f>
        <v>45.8397675</v>
      </c>
      <c r="J9" s="15" t="n">
        <f aca="false">I9*12</f>
        <v>550.07721</v>
      </c>
    </row>
    <row r="10" customFormat="false" ht="39.75" hidden="false" customHeight="true" outlineLevel="0" collapsed="false">
      <c r="A10" s="2"/>
      <c r="B10" s="8"/>
      <c r="C10" s="16" t="s">
        <v>18</v>
      </c>
      <c r="D10" s="12" t="n">
        <v>50</v>
      </c>
      <c r="E10" s="12" t="n">
        <v>98529</v>
      </c>
      <c r="F10" s="8" t="s">
        <v>12</v>
      </c>
      <c r="G10" s="13" t="n">
        <f aca="false">VLOOKUP(E10,'CUSTO E COMPOSIÇÃO'!$A$7:$N$81,12,0)/D10</f>
        <v>82.0036</v>
      </c>
      <c r="H10" s="13" t="n">
        <f aca="false">G10*'CUSTO E COMPOSIÇÃO'!$M$5</f>
        <v>20.5829036</v>
      </c>
      <c r="I10" s="14" t="n">
        <f aca="false">(G10+H10)*D10</f>
        <v>5129.32518</v>
      </c>
      <c r="J10" s="15" t="n">
        <f aca="false">I10*12</f>
        <v>61551.90216</v>
      </c>
    </row>
    <row r="11" customFormat="false" ht="39.75" hidden="false" customHeight="true" outlineLevel="0" collapsed="false">
      <c r="A11" s="2"/>
      <c r="B11" s="8"/>
      <c r="C11" s="16" t="s">
        <v>19</v>
      </c>
      <c r="D11" s="12" t="n">
        <v>50</v>
      </c>
      <c r="E11" s="12" t="n">
        <v>98530</v>
      </c>
      <c r="F11" s="8" t="s">
        <v>12</v>
      </c>
      <c r="G11" s="13" t="n">
        <f aca="false">VLOOKUP(E11,'CUSTO E COMPOSIÇÃO'!$A$7:$N$81,12,0)/D11</f>
        <v>160.948643</v>
      </c>
      <c r="H11" s="13" t="n">
        <f aca="false">G11*'CUSTO E COMPOSIÇÃO'!$M$5</f>
        <v>40.398109393</v>
      </c>
      <c r="I11" s="14" t="n">
        <f aca="false">(G11+H11)*D11</f>
        <v>10067.33761965</v>
      </c>
      <c r="J11" s="15" t="n">
        <f aca="false">I11*12</f>
        <v>120808.0514358</v>
      </c>
    </row>
    <row r="12" customFormat="false" ht="12.75" hidden="false" customHeight="true" outlineLevel="0" collapsed="false">
      <c r="B12" s="17"/>
    </row>
    <row r="13" customFormat="false" ht="39.75" hidden="false" customHeight="true" outlineLevel="0" collapsed="false">
      <c r="A13" s="2"/>
      <c r="B13" s="8" t="n">
        <v>3</v>
      </c>
      <c r="C13" s="18" t="s">
        <v>20</v>
      </c>
      <c r="D13" s="12"/>
      <c r="E13" s="12"/>
      <c r="F13" s="9"/>
      <c r="G13" s="13"/>
      <c r="H13" s="13"/>
      <c r="I13" s="19"/>
      <c r="J13" s="15"/>
    </row>
    <row r="14" customFormat="false" ht="39.75" hidden="false" customHeight="true" outlineLevel="0" collapsed="false">
      <c r="A14" s="2"/>
      <c r="B14" s="8" t="s">
        <v>21</v>
      </c>
      <c r="C14" s="16" t="s">
        <v>22</v>
      </c>
      <c r="D14" s="12" t="n">
        <v>15</v>
      </c>
      <c r="E14" s="12" t="n">
        <v>98526</v>
      </c>
      <c r="F14" s="8" t="s">
        <v>12</v>
      </c>
      <c r="G14" s="13" t="n">
        <f aca="false">VLOOKUP(E14,'CUSTO E COMPOSIÇÃO'!$A$7:$N$81,12,0)/'CUSTO E COMPOSIÇÃO'!K62</f>
        <v>142.525039</v>
      </c>
      <c r="H14" s="13" t="n">
        <f aca="false">G14*'CUSTO E COMPOSIÇÃO'!$M$5</f>
        <v>35.773784789</v>
      </c>
      <c r="I14" s="14" t="n">
        <f aca="false">(G14+H14)*D14</f>
        <v>2674.482356835</v>
      </c>
      <c r="J14" s="15" t="n">
        <f aca="false">I14*12</f>
        <v>32093.78828202</v>
      </c>
    </row>
    <row r="15" customFormat="false" ht="39.75" hidden="false" customHeight="true" outlineLevel="0" collapsed="false">
      <c r="A15" s="2"/>
      <c r="B15" s="8" t="s">
        <v>23</v>
      </c>
      <c r="C15" s="16" t="s">
        <v>24</v>
      </c>
      <c r="D15" s="12" t="n">
        <v>15</v>
      </c>
      <c r="E15" s="12" t="n">
        <v>98527</v>
      </c>
      <c r="F15" s="8" t="s">
        <v>12</v>
      </c>
      <c r="G15" s="13" t="n">
        <f aca="false">VLOOKUP(E15,'CUSTO E COMPOSIÇÃO'!$A$7:$N$81,12,0)/'CUSTO E COMPOSIÇÃO'!K68</f>
        <v>236.523765</v>
      </c>
      <c r="H15" s="13" t="n">
        <f aca="false">G15*'CUSTO E COMPOSIÇÃO'!$M$5</f>
        <v>59.367465015</v>
      </c>
      <c r="I15" s="14" t="n">
        <f aca="false">(G15+H15)*D15</f>
        <v>4438.368450225</v>
      </c>
      <c r="J15" s="15" t="n">
        <f aca="false">I15*12</f>
        <v>53260.4214027</v>
      </c>
    </row>
    <row r="16" customFormat="false" ht="39.75" hidden="false" customHeight="true" outlineLevel="0" collapsed="false">
      <c r="A16" s="2"/>
      <c r="B16" s="8" t="s">
        <v>25</v>
      </c>
      <c r="C16" s="16" t="s">
        <v>26</v>
      </c>
      <c r="D16" s="12" t="n">
        <v>15</v>
      </c>
      <c r="E16" s="12" t="n">
        <v>98528</v>
      </c>
      <c r="F16" s="8" t="s">
        <v>12</v>
      </c>
      <c r="G16" s="13" t="n">
        <f aca="false">VLOOKUP(E16,'CUSTO E COMPOSIÇÃO'!$A$7:$N$81,12,0)/'CUSTO E COMPOSIÇÃO'!K74</f>
        <v>311.72696</v>
      </c>
      <c r="H16" s="13" t="n">
        <f aca="false">G16*'CUSTO E COMPOSIÇÃO'!$M$5</f>
        <v>78.24346696</v>
      </c>
      <c r="I16" s="14" t="n">
        <f aca="false">(G16+H16)*D16</f>
        <v>5849.5564044</v>
      </c>
      <c r="J16" s="15" t="n">
        <f aca="false">I16*12</f>
        <v>70194.6768528</v>
      </c>
    </row>
    <row r="17" customFormat="false" ht="39.75" hidden="false" customHeight="true" outlineLevel="0" collapsed="false">
      <c r="A17" s="2"/>
      <c r="B17" s="8" t="s">
        <v>27</v>
      </c>
      <c r="C17" s="16" t="str">
        <f aca="false">'CUSTO E COMPOSIÇÃO'!E79</f>
        <v>TRANSPORTE COM CAMINHÃO CARROCERIA COM GUINDAUTO (MUNCK), MOMENTO MÁXIMO DE CARGA 11,7 TM, EM VIA INTERNA (DENTRO DO CANTEIRO - UNIDADE: TXKM). AF_07/2020</v>
      </c>
      <c r="D17" s="20" t="n">
        <f aca="false">'CUSTO E COMPOSIÇÃO'!K80</f>
        <v>17</v>
      </c>
      <c r="E17" s="12" t="n">
        <f aca="false">'CUSTO E COMPOSIÇÃO'!A79</f>
        <v>100954</v>
      </c>
      <c r="F17" s="8" t="s">
        <v>28</v>
      </c>
      <c r="G17" s="13" t="n">
        <f aca="false">'CUSTO E COMPOSIÇÃO'!J82</f>
        <v>9.076005</v>
      </c>
      <c r="H17" s="13" t="n">
        <f aca="false">G17*'CUSTO E COMPOSIÇÃO'!$M$5</f>
        <v>2.278077255</v>
      </c>
      <c r="I17" s="14" t="n">
        <f aca="false">(G17+H17)*D17</f>
        <v>193.019398335</v>
      </c>
      <c r="J17" s="15" t="n">
        <f aca="false">I17*12</f>
        <v>2316.23278002</v>
      </c>
    </row>
    <row r="18" customFormat="false" ht="12.75" hidden="false" customHeight="true" outlineLevel="0" collapsed="false">
      <c r="B18" s="17"/>
    </row>
    <row r="19" customFormat="false" ht="39.75" hidden="false" customHeight="true" outlineLevel="0" collapsed="false">
      <c r="A19" s="2"/>
      <c r="B19" s="8" t="n">
        <v>4</v>
      </c>
      <c r="C19" s="18" t="s">
        <v>29</v>
      </c>
      <c r="D19" s="12"/>
      <c r="E19" s="12"/>
      <c r="F19" s="8"/>
      <c r="G19" s="13"/>
      <c r="H19" s="13"/>
      <c r="I19" s="19"/>
      <c r="J19" s="15"/>
    </row>
    <row r="20" customFormat="false" ht="39.75" hidden="false" customHeight="true" outlineLevel="0" collapsed="false">
      <c r="A20" s="2"/>
      <c r="B20" s="8" t="s">
        <v>30</v>
      </c>
      <c r="C20" s="16" t="s">
        <v>31</v>
      </c>
      <c r="D20" s="21" t="n">
        <v>120</v>
      </c>
      <c r="E20" s="12" t="n">
        <v>98510</v>
      </c>
      <c r="F20" s="8" t="s">
        <v>12</v>
      </c>
      <c r="G20" s="13" t="n">
        <f aca="false">VLOOKUP(E20,'CUSTO E COMPOSIÇÃO'!$A$7:$N$81,12,0)/D20</f>
        <v>80.644767</v>
      </c>
      <c r="H20" s="13" t="n">
        <f aca="false">G20*'CUSTO E COMPOSIÇÃO'!$M$5</f>
        <v>20.241836517</v>
      </c>
      <c r="I20" s="14" t="n">
        <f aca="false">(G20+H20)*D20</f>
        <v>12106.39242204</v>
      </c>
      <c r="J20" s="15" t="n">
        <f aca="false">I20*12</f>
        <v>145276.70906448</v>
      </c>
    </row>
    <row r="21" customFormat="false" ht="39.75" hidden="false" customHeight="true" outlineLevel="0" collapsed="false">
      <c r="A21" s="2"/>
      <c r="B21" s="8" t="s">
        <v>32</v>
      </c>
      <c r="C21" s="16" t="s">
        <v>33</v>
      </c>
      <c r="D21" s="21" t="n">
        <v>120</v>
      </c>
      <c r="E21" s="12" t="n">
        <v>105521</v>
      </c>
      <c r="F21" s="8" t="s">
        <v>17</v>
      </c>
      <c r="G21" s="13" t="n">
        <f aca="false">VLOOKUP(E21,'CUSTO E COMPOSIÇÃO'!$A$7:$N$81,12,0)/D21</f>
        <v>3.878137</v>
      </c>
      <c r="H21" s="13" t="n">
        <f aca="false">G21*'CUSTO E COMPOSIÇÃO'!$M$5</f>
        <v>0.973412387</v>
      </c>
      <c r="I21" s="14" t="n">
        <f aca="false">(G21+H21)*D21</f>
        <v>582.18592644</v>
      </c>
      <c r="J21" s="15" t="n">
        <f aca="false">I21*12</f>
        <v>6986.23111728</v>
      </c>
    </row>
    <row r="22" customFormat="false" ht="39.75" hidden="false" customHeight="true" outlineLevel="0" collapsed="false">
      <c r="A22" s="2"/>
      <c r="B22" s="8" t="s">
        <v>34</v>
      </c>
      <c r="C22" s="16" t="s">
        <v>35</v>
      </c>
      <c r="D22" s="21" t="n">
        <v>120</v>
      </c>
      <c r="E22" s="12" t="n">
        <v>98520</v>
      </c>
      <c r="F22" s="8" t="s">
        <v>17</v>
      </c>
      <c r="G22" s="13" t="n">
        <f aca="false">VLOOKUP(E22,'CUSTO E COMPOSIÇÃO'!$A$7:$N$81,12,0)/D22</f>
        <v>5.678256</v>
      </c>
      <c r="H22" s="13" t="n">
        <f aca="false">G22*'CUSTO E COMPOSIÇÃO'!$M$5</f>
        <v>1.425242256</v>
      </c>
      <c r="I22" s="14" t="n">
        <f aca="false">(G22+H22)*D22</f>
        <v>852.41979072</v>
      </c>
      <c r="J22" s="15" t="n">
        <f aca="false">I22*12</f>
        <v>10229.03748864</v>
      </c>
    </row>
    <row r="23" customFormat="false" ht="39.75" hidden="false" customHeight="true" outlineLevel="0" collapsed="false">
      <c r="A23" s="2"/>
      <c r="B23" s="8" t="s">
        <v>36</v>
      </c>
      <c r="C23" s="16" t="s">
        <v>37</v>
      </c>
      <c r="D23" s="21" t="n">
        <v>120</v>
      </c>
      <c r="E23" s="12" t="n">
        <v>98519</v>
      </c>
      <c r="F23" s="8" t="s">
        <v>17</v>
      </c>
      <c r="G23" s="13" t="n">
        <f aca="false">VLOOKUP(E23,'CUSTO E COMPOSIÇÃO'!$A$7:$N$81,12,0)/D23</f>
        <v>4.11432</v>
      </c>
      <c r="H23" s="13" t="n">
        <f aca="false">G23*'CUSTO E COMPOSIÇÃO'!$M$5</f>
        <v>1.03269432</v>
      </c>
      <c r="I23" s="14" t="n">
        <f aca="false">(G23+H23)*D23</f>
        <v>617.6417184</v>
      </c>
      <c r="J23" s="15" t="n">
        <f aca="false">I23*12</f>
        <v>7411.7006208</v>
      </c>
    </row>
    <row r="24" customFormat="false" ht="12.75" hidden="false" customHeight="true" outlineLevel="0" collapsed="false">
      <c r="B24" s="17"/>
    </row>
    <row r="25" customFormat="false" ht="39.75" hidden="false" customHeight="true" outlineLevel="0" collapsed="false">
      <c r="A25" s="2"/>
      <c r="B25" s="8" t="s">
        <v>38</v>
      </c>
      <c r="C25" s="11" t="s">
        <v>11</v>
      </c>
      <c r="D25" s="12" t="n">
        <v>60</v>
      </c>
      <c r="E25" s="12" t="n">
        <v>98532</v>
      </c>
      <c r="F25" s="8" t="s">
        <v>12</v>
      </c>
      <c r="G25" s="13" t="n">
        <f aca="false">VLOOKUP(E25,'CUSTO E COMPOSIÇÃO'!$A$7:$N$81,12,0)/'CUSTO E COMPOSIÇÃO'!$K$56</f>
        <v>33.206146</v>
      </c>
      <c r="H25" s="13" t="n">
        <f aca="false">G25*'CUSTO E COMPOSIÇÃO'!$M$5</f>
        <v>8.334742646</v>
      </c>
      <c r="I25" s="14" t="n">
        <f aca="false">(G25+H25)*D25</f>
        <v>2492.45331876</v>
      </c>
      <c r="J25" s="15" t="n">
        <f aca="false">I25*12</f>
        <v>29909.43982512</v>
      </c>
    </row>
    <row r="26" customFormat="false" ht="39.75" hidden="false" customHeight="true" outlineLevel="0" collapsed="false">
      <c r="A26" s="2"/>
      <c r="B26" s="8"/>
      <c r="C26" s="16" t="s">
        <v>13</v>
      </c>
      <c r="D26" s="12" t="n">
        <v>60</v>
      </c>
      <c r="E26" s="12" t="n">
        <v>98533</v>
      </c>
      <c r="F26" s="8" t="s">
        <v>12</v>
      </c>
      <c r="G26" s="13" t="n">
        <f aca="false">VLOOKUP(E26,'CUSTO E COMPOSIÇÃO'!$A$7:$N$81,12,0)/'CUSTO E COMPOSIÇÃO'!$K$44</f>
        <v>125.752886</v>
      </c>
      <c r="H26" s="13" t="n">
        <f aca="false">G26*'CUSTO E COMPOSIÇÃO'!$M$5</f>
        <v>31.563974386</v>
      </c>
      <c r="I26" s="14" t="n">
        <f aca="false">(G26+H26)*D26</f>
        <v>9439.01162316</v>
      </c>
      <c r="J26" s="15" t="n">
        <f aca="false">I26*12</f>
        <v>113268.13947792</v>
      </c>
    </row>
    <row r="27" customFormat="false" ht="39.75" hidden="false" customHeight="true" outlineLevel="0" collapsed="false">
      <c r="A27" s="2"/>
      <c r="B27" s="8"/>
      <c r="C27" s="16" t="s">
        <v>14</v>
      </c>
      <c r="D27" s="12" t="n">
        <v>60</v>
      </c>
      <c r="E27" s="12" t="n">
        <v>98534</v>
      </c>
      <c r="F27" s="8" t="s">
        <v>12</v>
      </c>
      <c r="G27" s="13" t="n">
        <f aca="false">VLOOKUP(E27,'CUSTO E COMPOSIÇÃO'!$A$7:$N$81,12,0)/'CUSTO E COMPOSIÇÃO'!$K$50</f>
        <v>347.696639</v>
      </c>
      <c r="H27" s="13" t="n">
        <f aca="false">G27*'CUSTO E COMPOSIÇÃO'!$M$5</f>
        <v>87.271856389</v>
      </c>
      <c r="I27" s="14" t="n">
        <f aca="false">(G27+H27)*D27</f>
        <v>26098.10972334</v>
      </c>
      <c r="J27" s="15" t="n">
        <f aca="false">I27*12</f>
        <v>313177.31668008</v>
      </c>
    </row>
    <row r="28" customFormat="false" ht="12.75" hidden="false" customHeight="true" outlineLevel="0" collapsed="false">
      <c r="B28" s="17"/>
    </row>
    <row r="29" customFormat="false" ht="39.75" hidden="false" customHeight="true" outlineLevel="0" collapsed="false">
      <c r="A29" s="2"/>
      <c r="B29" s="8" t="s">
        <v>39</v>
      </c>
      <c r="C29" s="16" t="s">
        <v>22</v>
      </c>
      <c r="D29" s="12" t="n">
        <v>45</v>
      </c>
      <c r="E29" s="12" t="n">
        <v>98526</v>
      </c>
      <c r="F29" s="8" t="s">
        <v>12</v>
      </c>
      <c r="G29" s="13" t="n">
        <f aca="false">VLOOKUP(E29,'CUSTO E COMPOSIÇÃO'!$A$7:$N$81,12,0)/'CUSTO E COMPOSIÇÃO'!K62</f>
        <v>142.525039</v>
      </c>
      <c r="H29" s="13" t="n">
        <f aca="false">G29*'CUSTO E COMPOSIÇÃO'!$M$5</f>
        <v>35.773784789</v>
      </c>
      <c r="I29" s="14" t="n">
        <f aca="false">(G29+H29)*D29</f>
        <v>8023.447070505</v>
      </c>
      <c r="J29" s="15" t="n">
        <f aca="false">I29*12</f>
        <v>96281.36484606</v>
      </c>
    </row>
    <row r="30" customFormat="false" ht="39.75" hidden="false" customHeight="true" outlineLevel="0" collapsed="false">
      <c r="A30" s="2"/>
      <c r="B30" s="8"/>
      <c r="C30" s="16" t="s">
        <v>24</v>
      </c>
      <c r="D30" s="12" t="n">
        <v>45</v>
      </c>
      <c r="E30" s="12" t="n">
        <v>98527</v>
      </c>
      <c r="F30" s="8" t="s">
        <v>12</v>
      </c>
      <c r="G30" s="13" t="n">
        <f aca="false">VLOOKUP(E30,'CUSTO E COMPOSIÇÃO'!$A$7:$N$81,12,0)/'CUSTO E COMPOSIÇÃO'!K68</f>
        <v>236.523765</v>
      </c>
      <c r="H30" s="13" t="n">
        <f aca="false">G30*'CUSTO E COMPOSIÇÃO'!$M$5</f>
        <v>59.367465015</v>
      </c>
      <c r="I30" s="14" t="n">
        <f aca="false">(G30+H30)*D30</f>
        <v>13315.105350675</v>
      </c>
      <c r="J30" s="15" t="n">
        <f aca="false">I30*12</f>
        <v>159781.2642081</v>
      </c>
    </row>
    <row r="31" customFormat="false" ht="39.75" hidden="false" customHeight="true" outlineLevel="0" collapsed="false">
      <c r="A31" s="2"/>
      <c r="B31" s="8"/>
      <c r="C31" s="16" t="s">
        <v>26</v>
      </c>
      <c r="D31" s="12" t="n">
        <v>45</v>
      </c>
      <c r="E31" s="12" t="n">
        <v>98528</v>
      </c>
      <c r="F31" s="8" t="s">
        <v>12</v>
      </c>
      <c r="G31" s="13" t="n">
        <f aca="false">VLOOKUP(E31,'CUSTO E COMPOSIÇÃO'!$A$7:$N$81,12,0)/'CUSTO E COMPOSIÇÃO'!K74</f>
        <v>311.72696</v>
      </c>
      <c r="H31" s="13" t="n">
        <f aca="false">G31*'CUSTO E COMPOSIÇÃO'!$M$5</f>
        <v>78.24346696</v>
      </c>
      <c r="I31" s="14" t="n">
        <f aca="false">(G31+H31)*D31</f>
        <v>17548.6692132</v>
      </c>
      <c r="J31" s="15" t="n">
        <f aca="false">I31*12</f>
        <v>210584.0305584</v>
      </c>
    </row>
    <row r="32" customFormat="false" ht="12.75" hidden="false" customHeight="true" outlineLevel="0" collapsed="false">
      <c r="B32" s="17"/>
    </row>
    <row r="33" customFormat="false" ht="39.75" hidden="false" customHeight="true" outlineLevel="0" collapsed="false">
      <c r="A33" s="2"/>
      <c r="B33" s="8" t="n">
        <v>7</v>
      </c>
      <c r="C33" s="18" t="s">
        <v>40</v>
      </c>
      <c r="D33" s="12"/>
      <c r="E33" s="12"/>
      <c r="F33" s="8"/>
      <c r="G33" s="13"/>
      <c r="H33" s="13"/>
      <c r="I33" s="19"/>
      <c r="J33" s="15"/>
    </row>
    <row r="34" customFormat="false" ht="39.75" hidden="false" customHeight="true" outlineLevel="0" collapsed="false">
      <c r="A34" s="2"/>
      <c r="B34" s="8" t="s">
        <v>41</v>
      </c>
      <c r="C34" s="16" t="s">
        <v>42</v>
      </c>
      <c r="D34" s="12" t="n">
        <v>25</v>
      </c>
      <c r="E34" s="12" t="n">
        <v>106127</v>
      </c>
      <c r="F34" s="8" t="s">
        <v>43</v>
      </c>
      <c r="G34" s="13" t="n">
        <f aca="false">VLOOKUP(E34,'CUSTO E COMPOSIÇÃO'!$A$7:$N$81,12,0)/D34</f>
        <v>111.755437794</v>
      </c>
      <c r="H34" s="13" t="n">
        <f aca="false">G34*'CUSTO E COMPOSIÇÃO'!$M$5</f>
        <v>28.050614886294</v>
      </c>
      <c r="I34" s="14" t="n">
        <f aca="false">(G34+H34)*D34</f>
        <v>3495.15131700735</v>
      </c>
      <c r="J34" s="15" t="n">
        <f aca="false">I34*12</f>
        <v>41941.8158040882</v>
      </c>
    </row>
    <row r="35" customFormat="false" ht="39.75" hidden="false" customHeight="true" outlineLevel="0" collapsed="false">
      <c r="A35" s="2"/>
      <c r="B35" s="8" t="s">
        <v>44</v>
      </c>
      <c r="C35" s="16" t="s">
        <v>45</v>
      </c>
      <c r="D35" s="12" t="n">
        <f aca="false">'CUSTO E COMPOSIÇÃO'!K85</f>
        <v>50</v>
      </c>
      <c r="E35" s="12" t="s">
        <v>46</v>
      </c>
      <c r="F35" s="8" t="s">
        <v>47</v>
      </c>
      <c r="G35" s="13" t="n">
        <f aca="false">'CUSTO E COMPOSIÇÃO'!I85</f>
        <v>17.71</v>
      </c>
      <c r="H35" s="13" t="n">
        <f aca="false">G35*'CUSTO E COMPOSIÇÃO'!$M$5</f>
        <v>4.44521</v>
      </c>
      <c r="I35" s="14" t="n">
        <f aca="false">(G35+H35)*D35</f>
        <v>1107.7605</v>
      </c>
      <c r="J35" s="15" t="n">
        <f aca="false">I35*12</f>
        <v>13293.126</v>
      </c>
    </row>
    <row r="36" customFormat="false" ht="12.75" hidden="false" customHeight="true" outlineLevel="0" collapsed="false">
      <c r="I36" s="22"/>
    </row>
    <row r="37" customFormat="false" ht="30" hidden="false" customHeight="true" outlineLevel="0" collapsed="false">
      <c r="A37" s="2"/>
      <c r="B37" s="23"/>
      <c r="C37" s="24" t="s">
        <v>48</v>
      </c>
      <c r="D37" s="25"/>
      <c r="E37" s="26"/>
      <c r="F37" s="26"/>
      <c r="G37" s="27" t="n">
        <f aca="false">SUM(G5:G35)</f>
        <v>2871.404885794</v>
      </c>
      <c r="H37" s="27" t="n">
        <f aca="false">SUM(H5:H35)</f>
        <v>720.722626334294</v>
      </c>
      <c r="I37" s="14" t="n">
        <f aca="false">SUM(I5:I35)</f>
        <v>144250.178759002</v>
      </c>
      <c r="J37" s="27" t="n">
        <f aca="false">SUM(J5:J35)</f>
        <v>1731002.14510803</v>
      </c>
    </row>
    <row r="38" customFormat="false" ht="12.75" hidden="false" customHeight="false" outlineLevel="0" collapsed="false">
      <c r="A38" s="2"/>
    </row>
  </sheetData>
  <sheetProtection sheet="true" password="ce99" objects="true" scenarios="true"/>
  <mergeCells count="6">
    <mergeCell ref="B2:J2"/>
    <mergeCell ref="B3:J3"/>
    <mergeCell ref="B5:B7"/>
    <mergeCell ref="B9:B11"/>
    <mergeCell ref="B25:B27"/>
    <mergeCell ref="B29:B31"/>
  </mergeCells>
  <printOptions headings="false" gridLines="false" gridLinesSet="true" horizontalCentered="false" verticalCentered="false"/>
  <pageMargins left="0.39375" right="0.39375" top="1.96805555555556" bottom="0.39375" header="0.196527777777778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>&amp;C&amp;A&amp;R&amp;N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91"/>
  <sheetViews>
    <sheetView showFormulas="false" showGridLines="tru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E17" activeCellId="0" sqref="E17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2.15"/>
    <col collapsed="false" customWidth="true" hidden="false" outlineLevel="0" max="2" min="2" style="1" width="13.86"/>
    <col collapsed="false" customWidth="true" hidden="false" outlineLevel="0" max="3" min="3" style="1" width="9.29"/>
    <col collapsed="false" customWidth="true" hidden="false" outlineLevel="0" max="4" min="4" style="1" width="16.29"/>
    <col collapsed="false" customWidth="true" hidden="false" outlineLevel="0" max="5" min="5" style="1" width="31.57"/>
    <col collapsed="false" customWidth="true" hidden="false" outlineLevel="0" max="6" min="6" style="1" width="11.14"/>
    <col collapsed="false" customWidth="true" hidden="false" outlineLevel="0" max="7" min="7" style="1" width="11.43"/>
    <col collapsed="false" customWidth="true" hidden="false" outlineLevel="0" max="8" min="8" style="1" width="12.42"/>
    <col collapsed="false" customWidth="true" hidden="false" outlineLevel="0" max="10" min="9" style="1" width="15.29"/>
    <col collapsed="false" customWidth="true" hidden="false" outlineLevel="0" max="11" min="11" style="1" width="8.29"/>
    <col collapsed="false" customWidth="true" hidden="false" outlineLevel="0" max="12" min="12" style="1" width="18"/>
    <col collapsed="false" customWidth="true" hidden="false" outlineLevel="0" max="13" min="13" style="1" width="17"/>
    <col collapsed="false" customWidth="true" hidden="false" outlineLevel="0" max="14" min="14" style="1" width="18"/>
    <col collapsed="false" customWidth="true" hidden="false" outlineLevel="0" max="15" min="15" style="1" width="20.71"/>
    <col collapsed="false" customWidth="false" hidden="false" outlineLevel="0" max="16384" min="16" style="1" width="9.14"/>
  </cols>
  <sheetData>
    <row r="1" customFormat="false" ht="12.75" hidden="false" customHeight="false" outlineLevel="0" collapsed="false">
      <c r="B1" s="28"/>
      <c r="C1" s="28"/>
      <c r="D1" s="28"/>
      <c r="E1" s="28"/>
    </row>
    <row r="2" customFormat="false" ht="24.75" hidden="false" customHeight="true" outlineLevel="0" collapsed="false">
      <c r="A2" s="29" t="s">
        <v>49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/>
    </row>
    <row r="3" customFormat="false" ht="38.25" hidden="false" customHeight="false" outlineLevel="0" collapsed="false">
      <c r="A3" s="30" t="s">
        <v>50</v>
      </c>
      <c r="B3" s="9" t="s">
        <v>51</v>
      </c>
      <c r="C3" s="30" t="s">
        <v>52</v>
      </c>
      <c r="D3" s="30" t="s">
        <v>53</v>
      </c>
      <c r="E3" s="9" t="s">
        <v>54</v>
      </c>
      <c r="F3" s="9" t="s">
        <v>55</v>
      </c>
      <c r="G3" s="9" t="s">
        <v>56</v>
      </c>
      <c r="H3" s="9" t="s">
        <v>57</v>
      </c>
      <c r="I3" s="8" t="s">
        <v>58</v>
      </c>
      <c r="J3" s="31" t="s">
        <v>59</v>
      </c>
      <c r="K3" s="9" t="s">
        <v>60</v>
      </c>
      <c r="L3" s="32" t="s">
        <v>61</v>
      </c>
      <c r="M3" s="30" t="s">
        <v>62</v>
      </c>
      <c r="N3" s="32" t="s">
        <v>63</v>
      </c>
      <c r="O3" s="33"/>
    </row>
    <row r="4" customFormat="false" ht="12" hidden="false" customHeight="true" outlineLevel="0" collapsed="false"/>
    <row r="5" customFormat="false" ht="12.75" hidden="false" customHeight="false" outlineLevel="0" collapsed="false">
      <c r="M5" s="34" t="n">
        <f aca="false">BDI!C19</f>
        <v>0.251</v>
      </c>
      <c r="N5" s="33"/>
      <c r="O5" s="33"/>
    </row>
    <row r="6" customFormat="false" ht="12" hidden="false" customHeight="true" outlineLevel="0" collapsed="false"/>
    <row r="7" s="40" customFormat="true" ht="24.75" hidden="false" customHeight="true" outlineLevel="0" collapsed="false">
      <c r="A7" s="8" t="n">
        <v>98520</v>
      </c>
      <c r="B7" s="12"/>
      <c r="C7" s="12"/>
      <c r="D7" s="12"/>
      <c r="E7" s="35" t="s">
        <v>35</v>
      </c>
      <c r="F7" s="8" t="s">
        <v>64</v>
      </c>
      <c r="G7" s="36"/>
      <c r="H7" s="8" t="s">
        <v>65</v>
      </c>
      <c r="I7" s="8" t="s">
        <v>66</v>
      </c>
      <c r="J7" s="12"/>
      <c r="K7" s="12"/>
      <c r="L7" s="37" t="n">
        <f aca="false">SUM(L8:L11)</f>
        <v>681.39072</v>
      </c>
      <c r="M7" s="37" t="n">
        <f aca="false">SUM(M8:M11)</f>
        <v>171.02907072</v>
      </c>
      <c r="N7" s="38" t="n">
        <f aca="false">L7+M7</f>
        <v>852.41979072</v>
      </c>
      <c r="O7" s="39"/>
    </row>
    <row r="8" s="46" customFormat="true" ht="24.75" hidden="false" customHeight="true" outlineLevel="0" collapsed="false">
      <c r="A8" s="12" t="n">
        <v>98520</v>
      </c>
      <c r="B8" s="12" t="s">
        <v>67</v>
      </c>
      <c r="C8" s="12" t="n">
        <v>88441</v>
      </c>
      <c r="D8" s="12" t="s">
        <v>68</v>
      </c>
      <c r="E8" s="11" t="s">
        <v>69</v>
      </c>
      <c r="F8" s="12" t="s">
        <v>70</v>
      </c>
      <c r="G8" s="41" t="n">
        <v>0.0112</v>
      </c>
      <c r="H8" s="12" t="s">
        <v>65</v>
      </c>
      <c r="I8" s="42" t="n">
        <v>25.39</v>
      </c>
      <c r="J8" s="43" t="n">
        <f aca="false">I8*G8</f>
        <v>0.284368</v>
      </c>
      <c r="K8" s="21" t="n">
        <v>120</v>
      </c>
      <c r="L8" s="43" t="n">
        <f aca="false">K8*J8</f>
        <v>34.12416</v>
      </c>
      <c r="M8" s="43" t="n">
        <f aca="false">L8*$M$5</f>
        <v>8.56516416</v>
      </c>
      <c r="N8" s="44"/>
      <c r="O8" s="45"/>
    </row>
    <row r="9" s="46" customFormat="true" ht="24.75" hidden="false" customHeight="true" outlineLevel="0" collapsed="false">
      <c r="A9" s="12" t="n">
        <v>98520</v>
      </c>
      <c r="B9" s="12" t="s">
        <v>67</v>
      </c>
      <c r="C9" s="12" t="n">
        <v>88316</v>
      </c>
      <c r="D9" s="12" t="s">
        <v>68</v>
      </c>
      <c r="E9" s="11" t="s">
        <v>71</v>
      </c>
      <c r="F9" s="12" t="s">
        <v>70</v>
      </c>
      <c r="G9" s="41" t="n">
        <v>0.0558</v>
      </c>
      <c r="H9" s="12" t="s">
        <v>65</v>
      </c>
      <c r="I9" s="42" t="n">
        <v>24.31</v>
      </c>
      <c r="J9" s="43" t="n">
        <f aca="false">I9*G9</f>
        <v>1.356498</v>
      </c>
      <c r="K9" s="21" t="n">
        <v>120</v>
      </c>
      <c r="L9" s="43" t="n">
        <f aca="false">K9*J9</f>
        <v>162.77976</v>
      </c>
      <c r="M9" s="43" t="n">
        <f aca="false">L9*$M$5</f>
        <v>40.85771976</v>
      </c>
      <c r="N9" s="44"/>
      <c r="O9" s="45"/>
    </row>
    <row r="10" s="46" customFormat="true" ht="24.75" hidden="false" customHeight="true" outlineLevel="0" collapsed="false">
      <c r="A10" s="12" t="n">
        <v>98520</v>
      </c>
      <c r="B10" s="12" t="s">
        <v>72</v>
      </c>
      <c r="C10" s="12" t="n">
        <v>38125</v>
      </c>
      <c r="D10" s="12" t="s">
        <v>68</v>
      </c>
      <c r="E10" s="11" t="s">
        <v>73</v>
      </c>
      <c r="F10" s="12" t="s">
        <v>74</v>
      </c>
      <c r="G10" s="41" t="n">
        <v>2.6526</v>
      </c>
      <c r="H10" s="12" t="s">
        <v>75</v>
      </c>
      <c r="I10" s="42" t="n">
        <v>1.4</v>
      </c>
      <c r="J10" s="43" t="n">
        <f aca="false">I10*G10</f>
        <v>3.71364</v>
      </c>
      <c r="K10" s="21" t="n">
        <v>120</v>
      </c>
      <c r="L10" s="43" t="n">
        <f aca="false">K10*J10</f>
        <v>445.6368</v>
      </c>
      <c r="M10" s="43" t="n">
        <f aca="false">L10*$M$5</f>
        <v>111.8548368</v>
      </c>
      <c r="N10" s="44"/>
      <c r="O10" s="45"/>
    </row>
    <row r="11" s="46" customFormat="true" ht="24.75" hidden="false" customHeight="true" outlineLevel="0" collapsed="false">
      <c r="A11" s="12" t="n">
        <v>98520</v>
      </c>
      <c r="B11" s="12" t="s">
        <v>72</v>
      </c>
      <c r="C11" s="12" t="n">
        <v>3123</v>
      </c>
      <c r="D11" s="12" t="s">
        <v>68</v>
      </c>
      <c r="E11" s="11" t="s">
        <v>76</v>
      </c>
      <c r="F11" s="12" t="s">
        <v>74</v>
      </c>
      <c r="G11" s="41" t="n">
        <v>0.125</v>
      </c>
      <c r="H11" s="12" t="s">
        <v>75</v>
      </c>
      <c r="I11" s="42" t="n">
        <v>2.59</v>
      </c>
      <c r="J11" s="43" t="n">
        <f aca="false">I11*G11</f>
        <v>0.32375</v>
      </c>
      <c r="K11" s="21" t="n">
        <v>120</v>
      </c>
      <c r="L11" s="43" t="n">
        <f aca="false">K11*J11</f>
        <v>38.85</v>
      </c>
      <c r="M11" s="43" t="n">
        <f aca="false">L11*$M$5</f>
        <v>9.75135</v>
      </c>
      <c r="N11" s="44"/>
      <c r="O11" s="45"/>
    </row>
    <row r="12" s="46" customFormat="true" ht="24.75" hidden="false" customHeight="true" outlineLevel="0" collapsed="false">
      <c r="A12" s="12"/>
      <c r="B12" s="12"/>
      <c r="C12" s="12"/>
      <c r="D12" s="12"/>
      <c r="E12" s="11"/>
      <c r="F12" s="12"/>
      <c r="G12" s="41"/>
      <c r="H12" s="12"/>
      <c r="I12" s="13"/>
      <c r="J12" s="47" t="n">
        <f aca="false">SUM(J8:J11)</f>
        <v>5.678256</v>
      </c>
      <c r="K12" s="21"/>
      <c r="L12" s="43"/>
      <c r="M12" s="43"/>
      <c r="N12" s="44"/>
      <c r="O12" s="45"/>
    </row>
    <row r="13" s="40" customFormat="true" ht="24.75" hidden="false" customHeight="true" outlineLevel="0" collapsed="false">
      <c r="A13" s="8" t="n">
        <v>105521</v>
      </c>
      <c r="B13" s="12"/>
      <c r="C13" s="12"/>
      <c r="D13" s="12"/>
      <c r="E13" s="35" t="s">
        <v>33</v>
      </c>
      <c r="F13" s="8" t="s">
        <v>64</v>
      </c>
      <c r="G13" s="36"/>
      <c r="H13" s="8" t="s">
        <v>65</v>
      </c>
      <c r="I13" s="8" t="s">
        <v>66</v>
      </c>
      <c r="J13" s="12"/>
      <c r="K13" s="21"/>
      <c r="L13" s="37" t="n">
        <f aca="false">SUM(L14:L16)</f>
        <v>465.37644</v>
      </c>
      <c r="M13" s="37" t="n">
        <f aca="false">SUM(M14:M16)</f>
        <v>116.80948644</v>
      </c>
      <c r="N13" s="38" t="n">
        <f aca="false">L13+M13</f>
        <v>582.18592644</v>
      </c>
      <c r="O13" s="39"/>
    </row>
    <row r="14" s="46" customFormat="true" ht="24.75" hidden="false" customHeight="true" outlineLevel="0" collapsed="false">
      <c r="A14" s="12" t="n">
        <v>105521</v>
      </c>
      <c r="B14" s="12" t="s">
        <v>67</v>
      </c>
      <c r="C14" s="12" t="n">
        <v>88441</v>
      </c>
      <c r="D14" s="12" t="s">
        <v>68</v>
      </c>
      <c r="E14" s="11" t="s">
        <v>69</v>
      </c>
      <c r="F14" s="12" t="s">
        <v>70</v>
      </c>
      <c r="G14" s="41" t="n">
        <v>0.011</v>
      </c>
      <c r="H14" s="12" t="s">
        <v>65</v>
      </c>
      <c r="I14" s="42" t="n">
        <v>25.39</v>
      </c>
      <c r="J14" s="43" t="n">
        <f aca="false">I14*G14</f>
        <v>0.27929</v>
      </c>
      <c r="K14" s="21" t="n">
        <v>120</v>
      </c>
      <c r="L14" s="43" t="n">
        <f aca="false">K14*J14</f>
        <v>33.5148</v>
      </c>
      <c r="M14" s="43" t="n">
        <f aca="false">L14*$M$5</f>
        <v>8.4122148</v>
      </c>
      <c r="N14" s="44"/>
      <c r="O14" s="45"/>
    </row>
    <row r="15" s="46" customFormat="true" ht="24.75" hidden="false" customHeight="true" outlineLevel="0" collapsed="false">
      <c r="A15" s="12" t="n">
        <v>105521</v>
      </c>
      <c r="B15" s="12" t="s">
        <v>67</v>
      </c>
      <c r="C15" s="12" t="n">
        <v>88316</v>
      </c>
      <c r="D15" s="12" t="s">
        <v>68</v>
      </c>
      <c r="E15" s="11" t="s">
        <v>71</v>
      </c>
      <c r="F15" s="12" t="s">
        <v>70</v>
      </c>
      <c r="G15" s="41" t="n">
        <v>0.0548</v>
      </c>
      <c r="H15" s="12" t="s">
        <v>65</v>
      </c>
      <c r="I15" s="42" t="n">
        <v>24.31</v>
      </c>
      <c r="J15" s="43" t="n">
        <f aca="false">I15*G15</f>
        <v>1.332188</v>
      </c>
      <c r="K15" s="21" t="n">
        <v>120</v>
      </c>
      <c r="L15" s="43" t="n">
        <f aca="false">K15*J15</f>
        <v>159.86256</v>
      </c>
      <c r="M15" s="43" t="n">
        <f aca="false">L15*$M$5</f>
        <v>40.12550256</v>
      </c>
      <c r="N15" s="44"/>
      <c r="O15" s="45"/>
    </row>
    <row r="16" s="46" customFormat="true" ht="24.75" hidden="false" customHeight="true" outlineLevel="0" collapsed="false">
      <c r="A16" s="12" t="n">
        <v>105521</v>
      </c>
      <c r="B16" s="12" t="s">
        <v>72</v>
      </c>
      <c r="C16" s="12" t="n">
        <v>7253</v>
      </c>
      <c r="D16" s="12" t="s">
        <v>68</v>
      </c>
      <c r="E16" s="11" t="s">
        <v>77</v>
      </c>
      <c r="F16" s="12" t="s">
        <v>47</v>
      </c>
      <c r="G16" s="41" t="n">
        <v>0.0129</v>
      </c>
      <c r="H16" s="12" t="s">
        <v>75</v>
      </c>
      <c r="I16" s="42" t="n">
        <v>175.71</v>
      </c>
      <c r="J16" s="43" t="n">
        <f aca="false">I16*G16</f>
        <v>2.266659</v>
      </c>
      <c r="K16" s="21" t="n">
        <v>120</v>
      </c>
      <c r="L16" s="43" t="n">
        <f aca="false">K16*J16</f>
        <v>271.99908</v>
      </c>
      <c r="M16" s="43" t="n">
        <f aca="false">L16*$M$5</f>
        <v>68.27176908</v>
      </c>
      <c r="N16" s="44"/>
      <c r="O16" s="45"/>
    </row>
    <row r="17" s="46" customFormat="true" ht="24.75" hidden="false" customHeight="true" outlineLevel="0" collapsed="false">
      <c r="A17" s="12"/>
      <c r="B17" s="12"/>
      <c r="C17" s="12"/>
      <c r="D17" s="12"/>
      <c r="E17" s="11"/>
      <c r="F17" s="12"/>
      <c r="G17" s="41"/>
      <c r="H17" s="12"/>
      <c r="I17" s="13"/>
      <c r="J17" s="48" t="n">
        <f aca="false">SUM(J14:J16)</f>
        <v>3.878137</v>
      </c>
      <c r="K17" s="21"/>
      <c r="L17" s="43"/>
      <c r="M17" s="43"/>
      <c r="N17" s="44"/>
      <c r="O17" s="45"/>
    </row>
    <row r="18" s="40" customFormat="true" ht="24.75" hidden="false" customHeight="true" outlineLevel="0" collapsed="false">
      <c r="A18" s="8" t="n">
        <v>98510</v>
      </c>
      <c r="B18" s="12"/>
      <c r="C18" s="12"/>
      <c r="D18" s="12"/>
      <c r="E18" s="35" t="s">
        <v>31</v>
      </c>
      <c r="F18" s="8" t="s">
        <v>78</v>
      </c>
      <c r="G18" s="36"/>
      <c r="H18" s="8" t="s">
        <v>65</v>
      </c>
      <c r="I18" s="8" t="s">
        <v>66</v>
      </c>
      <c r="J18" s="12"/>
      <c r="K18" s="21"/>
      <c r="L18" s="37" t="n">
        <f aca="false">SUM(L19:L21)</f>
        <v>9677.37204</v>
      </c>
      <c r="M18" s="37" t="n">
        <f aca="false">SUM(M19:M21)</f>
        <v>2429.02038204</v>
      </c>
      <c r="N18" s="38" t="n">
        <f aca="false">L18+M18</f>
        <v>12106.39242204</v>
      </c>
      <c r="O18" s="39"/>
    </row>
    <row r="19" s="46" customFormat="true" ht="24.75" hidden="false" customHeight="true" outlineLevel="0" collapsed="false">
      <c r="A19" s="12" t="n">
        <v>98510</v>
      </c>
      <c r="B19" s="12" t="s">
        <v>67</v>
      </c>
      <c r="C19" s="12" t="n">
        <v>88441</v>
      </c>
      <c r="D19" s="12" t="s">
        <v>68</v>
      </c>
      <c r="E19" s="11" t="s">
        <v>69</v>
      </c>
      <c r="F19" s="12" t="s">
        <v>70</v>
      </c>
      <c r="G19" s="41" t="n">
        <v>0.2117</v>
      </c>
      <c r="H19" s="12" t="s">
        <v>65</v>
      </c>
      <c r="I19" s="42" t="n">
        <v>25.39</v>
      </c>
      <c r="J19" s="49" t="n">
        <f aca="false">I19*G19</f>
        <v>5.375063</v>
      </c>
      <c r="K19" s="21" t="n">
        <v>120</v>
      </c>
      <c r="L19" s="43" t="n">
        <f aca="false">K19*J19</f>
        <v>645.00756</v>
      </c>
      <c r="M19" s="43" t="n">
        <f aca="false">L19*$M$5</f>
        <v>161.89689756</v>
      </c>
      <c r="N19" s="44"/>
      <c r="O19" s="45"/>
    </row>
    <row r="20" s="46" customFormat="true" ht="24.75" hidden="false" customHeight="true" outlineLevel="0" collapsed="false">
      <c r="A20" s="12" t="n">
        <v>98510</v>
      </c>
      <c r="B20" s="12" t="s">
        <v>67</v>
      </c>
      <c r="C20" s="12" t="n">
        <v>88316</v>
      </c>
      <c r="D20" s="12" t="s">
        <v>68</v>
      </c>
      <c r="E20" s="11" t="s">
        <v>71</v>
      </c>
      <c r="F20" s="12" t="s">
        <v>70</v>
      </c>
      <c r="G20" s="41" t="n">
        <v>1.0584</v>
      </c>
      <c r="H20" s="12" t="s">
        <v>65</v>
      </c>
      <c r="I20" s="42" t="n">
        <v>24.31</v>
      </c>
      <c r="J20" s="49" t="n">
        <f aca="false">I20*G20</f>
        <v>25.729704</v>
      </c>
      <c r="K20" s="21" t="n">
        <v>120</v>
      </c>
      <c r="L20" s="43" t="n">
        <f aca="false">K20*J20</f>
        <v>3087.56448</v>
      </c>
      <c r="M20" s="43" t="n">
        <f aca="false">L20*$M$5</f>
        <v>774.97868448</v>
      </c>
      <c r="N20" s="44"/>
      <c r="O20" s="45"/>
    </row>
    <row r="21" s="46" customFormat="true" ht="24.75" hidden="false" customHeight="true" outlineLevel="0" collapsed="false">
      <c r="A21" s="12" t="n">
        <v>98510</v>
      </c>
      <c r="B21" s="12" t="s">
        <v>72</v>
      </c>
      <c r="C21" s="12" t="n">
        <v>358</v>
      </c>
      <c r="D21" s="12" t="s">
        <v>68</v>
      </c>
      <c r="E21" s="11" t="s">
        <v>79</v>
      </c>
      <c r="F21" s="12" t="s">
        <v>78</v>
      </c>
      <c r="G21" s="41" t="n">
        <v>1</v>
      </c>
      <c r="H21" s="12" t="s">
        <v>75</v>
      </c>
      <c r="I21" s="42" t="n">
        <v>49.54</v>
      </c>
      <c r="J21" s="49" t="n">
        <f aca="false">I21*G21</f>
        <v>49.54</v>
      </c>
      <c r="K21" s="21" t="n">
        <v>120</v>
      </c>
      <c r="L21" s="43" t="n">
        <f aca="false">K21*J21</f>
        <v>5944.8</v>
      </c>
      <c r="M21" s="43" t="n">
        <f aca="false">L21*$M$5</f>
        <v>1492.1448</v>
      </c>
      <c r="N21" s="44"/>
      <c r="O21" s="45"/>
    </row>
    <row r="22" s="46" customFormat="true" ht="24.75" hidden="false" customHeight="true" outlineLevel="0" collapsed="false">
      <c r="A22" s="12"/>
      <c r="B22" s="12"/>
      <c r="C22" s="12"/>
      <c r="D22" s="12"/>
      <c r="E22" s="11"/>
      <c r="F22" s="12"/>
      <c r="G22" s="41"/>
      <c r="H22" s="12"/>
      <c r="I22" s="13"/>
      <c r="J22" s="50" t="n">
        <f aca="false">SUM(J19:J21)</f>
        <v>80.644767</v>
      </c>
      <c r="K22" s="21"/>
      <c r="L22" s="43"/>
      <c r="M22" s="43"/>
      <c r="N22" s="44"/>
      <c r="O22" s="45"/>
    </row>
    <row r="23" s="40" customFormat="true" ht="24.75" hidden="false" customHeight="true" outlineLevel="0" collapsed="false">
      <c r="A23" s="8" t="n">
        <v>98519</v>
      </c>
      <c r="B23" s="12"/>
      <c r="C23" s="12"/>
      <c r="D23" s="12"/>
      <c r="E23" s="35" t="s">
        <v>37</v>
      </c>
      <c r="F23" s="8" t="s">
        <v>64</v>
      </c>
      <c r="G23" s="36"/>
      <c r="H23" s="8" t="s">
        <v>65</v>
      </c>
      <c r="I23" s="8" t="s">
        <v>66</v>
      </c>
      <c r="J23" s="12"/>
      <c r="K23" s="21"/>
      <c r="L23" s="37" t="n">
        <f aca="false">SUM(L24:L25)</f>
        <v>493.7184</v>
      </c>
      <c r="M23" s="37" t="n">
        <f aca="false">SUM(M24:M25)</f>
        <v>123.9233184</v>
      </c>
      <c r="N23" s="38" t="n">
        <f aca="false">L23+M23</f>
        <v>617.6417184</v>
      </c>
      <c r="O23" s="39"/>
    </row>
    <row r="24" s="46" customFormat="true" ht="24.75" hidden="false" customHeight="true" outlineLevel="0" collapsed="false">
      <c r="A24" s="12" t="n">
        <v>98519</v>
      </c>
      <c r="B24" s="12" t="s">
        <v>67</v>
      </c>
      <c r="C24" s="12" t="n">
        <v>88441</v>
      </c>
      <c r="D24" s="12" t="s">
        <v>68</v>
      </c>
      <c r="E24" s="11" t="s">
        <v>69</v>
      </c>
      <c r="F24" s="12" t="s">
        <v>70</v>
      </c>
      <c r="G24" s="41" t="n">
        <v>0.028</v>
      </c>
      <c r="H24" s="12" t="s">
        <v>65</v>
      </c>
      <c r="I24" s="42" t="n">
        <v>25.39</v>
      </c>
      <c r="J24" s="49" t="n">
        <f aca="false">I24*G24</f>
        <v>0.71092</v>
      </c>
      <c r="K24" s="21" t="n">
        <v>120</v>
      </c>
      <c r="L24" s="43" t="n">
        <f aca="false">K24*J24</f>
        <v>85.3104</v>
      </c>
      <c r="M24" s="43" t="n">
        <f aca="false">L24*$M$5</f>
        <v>21.4129104</v>
      </c>
      <c r="N24" s="44"/>
      <c r="O24" s="45"/>
    </row>
    <row r="25" s="46" customFormat="true" ht="24.75" hidden="false" customHeight="true" outlineLevel="0" collapsed="false">
      <c r="A25" s="12" t="n">
        <v>98519</v>
      </c>
      <c r="B25" s="12" t="s">
        <v>67</v>
      </c>
      <c r="C25" s="12" t="n">
        <v>88316</v>
      </c>
      <c r="D25" s="12" t="s">
        <v>68</v>
      </c>
      <c r="E25" s="11" t="s">
        <v>71</v>
      </c>
      <c r="F25" s="12" t="s">
        <v>70</v>
      </c>
      <c r="G25" s="41" t="n">
        <v>0.14</v>
      </c>
      <c r="H25" s="12" t="s">
        <v>65</v>
      </c>
      <c r="I25" s="42" t="n">
        <v>24.31</v>
      </c>
      <c r="J25" s="49" t="n">
        <f aca="false">I25*G25</f>
        <v>3.4034</v>
      </c>
      <c r="K25" s="21" t="n">
        <v>120</v>
      </c>
      <c r="L25" s="43" t="n">
        <f aca="false">K25*J25</f>
        <v>408.408</v>
      </c>
      <c r="M25" s="43" t="n">
        <f aca="false">L25*$M$5</f>
        <v>102.510408</v>
      </c>
      <c r="N25" s="44"/>
      <c r="O25" s="45"/>
    </row>
    <row r="26" s="46" customFormat="true" ht="24.75" hidden="false" customHeight="true" outlineLevel="0" collapsed="false">
      <c r="A26" s="12"/>
      <c r="B26" s="12"/>
      <c r="C26" s="12"/>
      <c r="D26" s="12"/>
      <c r="E26" s="11"/>
      <c r="F26" s="12"/>
      <c r="G26" s="41"/>
      <c r="H26" s="12"/>
      <c r="I26" s="13"/>
      <c r="J26" s="50" t="n">
        <f aca="false">SUM(J24:J25)</f>
        <v>4.11432</v>
      </c>
      <c r="K26" s="21"/>
      <c r="L26" s="43"/>
      <c r="M26" s="43"/>
      <c r="N26" s="44"/>
      <c r="O26" s="45"/>
    </row>
    <row r="27" s="40" customFormat="true" ht="24.75" hidden="false" customHeight="true" outlineLevel="0" collapsed="false">
      <c r="A27" s="8" t="n">
        <v>106127</v>
      </c>
      <c r="B27" s="12"/>
      <c r="C27" s="12"/>
      <c r="D27" s="12"/>
      <c r="E27" s="35" t="s">
        <v>42</v>
      </c>
      <c r="F27" s="8" t="s">
        <v>70</v>
      </c>
      <c r="G27" s="36"/>
      <c r="H27" s="8" t="s">
        <v>65</v>
      </c>
      <c r="I27" s="51" t="s">
        <v>66</v>
      </c>
      <c r="J27" s="12"/>
      <c r="K27" s="21"/>
      <c r="L27" s="37" t="n">
        <f aca="false">SUM(L28)</f>
        <v>2793.88594485</v>
      </c>
      <c r="M27" s="37" t="n">
        <f aca="false">SUM(M28)</f>
        <v>701.26537215735</v>
      </c>
      <c r="N27" s="38" t="n">
        <f aca="false">L27+M27</f>
        <v>3495.15131700735</v>
      </c>
      <c r="O27" s="39"/>
    </row>
    <row r="28" s="46" customFormat="true" ht="24.75" hidden="false" customHeight="true" outlineLevel="0" collapsed="false">
      <c r="A28" s="12" t="n">
        <v>106127</v>
      </c>
      <c r="B28" s="12" t="s">
        <v>67</v>
      </c>
      <c r="C28" s="12" t="n">
        <v>88316</v>
      </c>
      <c r="D28" s="12" t="s">
        <v>68</v>
      </c>
      <c r="E28" s="11" t="s">
        <v>71</v>
      </c>
      <c r="F28" s="12" t="s">
        <v>70</v>
      </c>
      <c r="G28" s="41" t="n">
        <v>4.5970974</v>
      </c>
      <c r="H28" s="12" t="s">
        <v>65</v>
      </c>
      <c r="I28" s="42" t="n">
        <v>24.31</v>
      </c>
      <c r="J28" s="49" t="n">
        <f aca="false">I28*G28</f>
        <v>111.755437794</v>
      </c>
      <c r="K28" s="21" t="n">
        <v>25</v>
      </c>
      <c r="L28" s="43" t="n">
        <f aca="false">K28*J28</f>
        <v>2793.88594485</v>
      </c>
      <c r="M28" s="43" t="n">
        <f aca="false">L28*$M$5</f>
        <v>701.26537215735</v>
      </c>
      <c r="N28" s="44"/>
      <c r="O28" s="45"/>
    </row>
    <row r="29" s="46" customFormat="true" ht="24.75" hidden="false" customHeight="true" outlineLevel="0" collapsed="false">
      <c r="A29" s="12"/>
      <c r="B29" s="12"/>
      <c r="C29" s="12"/>
      <c r="D29" s="12"/>
      <c r="E29" s="11"/>
      <c r="F29" s="12"/>
      <c r="G29" s="41"/>
      <c r="H29" s="12"/>
      <c r="I29" s="13"/>
      <c r="J29" s="11"/>
      <c r="K29" s="21"/>
      <c r="L29" s="43"/>
      <c r="M29" s="43"/>
      <c r="N29" s="44"/>
      <c r="O29" s="45"/>
    </row>
    <row r="30" s="40" customFormat="true" ht="24.75" hidden="false" customHeight="true" outlineLevel="0" collapsed="false">
      <c r="A30" s="8" t="n">
        <v>98529</v>
      </c>
      <c r="B30" s="12"/>
      <c r="C30" s="12"/>
      <c r="D30" s="12"/>
      <c r="E30" s="8" t="s">
        <v>18</v>
      </c>
      <c r="F30" s="8" t="s">
        <v>78</v>
      </c>
      <c r="G30" s="36"/>
      <c r="H30" s="8" t="s">
        <v>65</v>
      </c>
      <c r="I30" s="8" t="s">
        <v>66</v>
      </c>
      <c r="J30" s="12"/>
      <c r="K30" s="21"/>
      <c r="L30" s="37" t="n">
        <f aca="false">SUM(L31:L32)</f>
        <v>4100.18</v>
      </c>
      <c r="M30" s="37" t="n">
        <f aca="false">SUM(M31:M32)</f>
        <v>1029.14518</v>
      </c>
      <c r="N30" s="38" t="n">
        <f aca="false">L30+M30</f>
        <v>5129.32518</v>
      </c>
      <c r="O30" s="39"/>
    </row>
    <row r="31" s="46" customFormat="true" ht="24.75" hidden="false" customHeight="true" outlineLevel="0" collapsed="false">
      <c r="A31" s="12" t="n">
        <v>98529</v>
      </c>
      <c r="B31" s="12" t="s">
        <v>67</v>
      </c>
      <c r="C31" s="12" t="n">
        <v>88441</v>
      </c>
      <c r="D31" s="12" t="s">
        <v>68</v>
      </c>
      <c r="E31" s="11" t="s">
        <v>69</v>
      </c>
      <c r="F31" s="12" t="s">
        <v>70</v>
      </c>
      <c r="G31" s="41" t="n">
        <v>1.1535</v>
      </c>
      <c r="H31" s="12" t="s">
        <v>65</v>
      </c>
      <c r="I31" s="42" t="n">
        <v>25.39</v>
      </c>
      <c r="J31" s="49" t="n">
        <f aca="false">I31*G31</f>
        <v>29.287365</v>
      </c>
      <c r="K31" s="21" t="n">
        <v>50</v>
      </c>
      <c r="L31" s="43" t="n">
        <f aca="false">K31*J31</f>
        <v>1464.36825</v>
      </c>
      <c r="M31" s="43" t="n">
        <f aca="false">L31*$M$5</f>
        <v>367.55643075</v>
      </c>
      <c r="N31" s="44"/>
      <c r="O31" s="45"/>
    </row>
    <row r="32" s="46" customFormat="true" ht="24.75" hidden="false" customHeight="true" outlineLevel="0" collapsed="false">
      <c r="A32" s="12" t="n">
        <v>98529</v>
      </c>
      <c r="B32" s="12" t="s">
        <v>67</v>
      </c>
      <c r="C32" s="12" t="n">
        <v>88316</v>
      </c>
      <c r="D32" s="12" t="s">
        <v>68</v>
      </c>
      <c r="E32" s="11" t="s">
        <v>71</v>
      </c>
      <c r="F32" s="12" t="s">
        <v>70</v>
      </c>
      <c r="G32" s="41" t="n">
        <v>2.1685</v>
      </c>
      <c r="H32" s="12" t="s">
        <v>65</v>
      </c>
      <c r="I32" s="42" t="n">
        <v>24.31</v>
      </c>
      <c r="J32" s="49" t="n">
        <f aca="false">I32*G32</f>
        <v>52.716235</v>
      </c>
      <c r="K32" s="21" t="n">
        <v>50</v>
      </c>
      <c r="L32" s="43" t="n">
        <f aca="false">K32*J32</f>
        <v>2635.81175</v>
      </c>
      <c r="M32" s="43" t="n">
        <f aca="false">L32*$M$5</f>
        <v>661.58874925</v>
      </c>
      <c r="N32" s="44"/>
      <c r="O32" s="45"/>
    </row>
    <row r="33" s="46" customFormat="true" ht="24.75" hidden="false" customHeight="true" outlineLevel="0" collapsed="false">
      <c r="A33" s="12"/>
      <c r="B33" s="12"/>
      <c r="C33" s="12"/>
      <c r="D33" s="12"/>
      <c r="E33" s="11"/>
      <c r="F33" s="12"/>
      <c r="G33" s="41"/>
      <c r="H33" s="12"/>
      <c r="I33" s="13"/>
      <c r="J33" s="50" t="n">
        <f aca="false">SUM(J31:J32)</f>
        <v>82.0036</v>
      </c>
      <c r="K33" s="21"/>
      <c r="L33" s="43"/>
      <c r="M33" s="43"/>
      <c r="N33" s="44"/>
      <c r="O33" s="45"/>
    </row>
    <row r="34" s="40" customFormat="true" ht="24.75" hidden="false" customHeight="true" outlineLevel="0" collapsed="false">
      <c r="A34" s="8" t="n">
        <v>98530</v>
      </c>
      <c r="B34" s="12"/>
      <c r="C34" s="12"/>
      <c r="D34" s="12"/>
      <c r="E34" s="8" t="s">
        <v>19</v>
      </c>
      <c r="F34" s="8" t="s">
        <v>78</v>
      </c>
      <c r="G34" s="36"/>
      <c r="H34" s="8" t="s">
        <v>65</v>
      </c>
      <c r="I34" s="8" t="s">
        <v>66</v>
      </c>
      <c r="J34" s="12"/>
      <c r="K34" s="21"/>
      <c r="L34" s="37" t="n">
        <f aca="false">SUM(L35:L36)</f>
        <v>8047.43215</v>
      </c>
      <c r="M34" s="37" t="n">
        <f aca="false">SUM(M35:M36)</f>
        <v>2019.90546965</v>
      </c>
      <c r="N34" s="38" t="n">
        <f aca="false">L34+M34</f>
        <v>10067.33761965</v>
      </c>
      <c r="O34" s="39"/>
    </row>
    <row r="35" s="46" customFormat="true" ht="24.75" hidden="false" customHeight="true" outlineLevel="0" collapsed="false">
      <c r="A35" s="12" t="n">
        <v>98530</v>
      </c>
      <c r="B35" s="12" t="s">
        <v>67</v>
      </c>
      <c r="C35" s="12" t="n">
        <v>88441</v>
      </c>
      <c r="D35" s="12" t="s">
        <v>68</v>
      </c>
      <c r="E35" s="11" t="s">
        <v>69</v>
      </c>
      <c r="F35" s="12" t="s">
        <v>70</v>
      </c>
      <c r="G35" s="41" t="n">
        <v>2.2639</v>
      </c>
      <c r="H35" s="12" t="s">
        <v>65</v>
      </c>
      <c r="I35" s="42" t="n">
        <v>25.39</v>
      </c>
      <c r="J35" s="49" t="n">
        <f aca="false">I35*G35</f>
        <v>57.480421</v>
      </c>
      <c r="K35" s="21" t="n">
        <v>50</v>
      </c>
      <c r="L35" s="43" t="n">
        <f aca="false">K35*J35</f>
        <v>2874.02105</v>
      </c>
      <c r="M35" s="43" t="n">
        <f aca="false">L35*$M$5</f>
        <v>721.37928355</v>
      </c>
      <c r="N35" s="44"/>
      <c r="O35" s="45"/>
    </row>
    <row r="36" s="46" customFormat="true" ht="24.75" hidden="false" customHeight="true" outlineLevel="0" collapsed="false">
      <c r="A36" s="12" t="n">
        <v>98530</v>
      </c>
      <c r="B36" s="12" t="s">
        <v>67</v>
      </c>
      <c r="C36" s="12" t="n">
        <v>88316</v>
      </c>
      <c r="D36" s="12" t="s">
        <v>68</v>
      </c>
      <c r="E36" s="11" t="s">
        <v>71</v>
      </c>
      <c r="F36" s="12" t="s">
        <v>70</v>
      </c>
      <c r="G36" s="41" t="n">
        <v>4.2562</v>
      </c>
      <c r="H36" s="12" t="s">
        <v>65</v>
      </c>
      <c r="I36" s="42" t="n">
        <v>24.31</v>
      </c>
      <c r="J36" s="49" t="n">
        <f aca="false">I36*G36</f>
        <v>103.468222</v>
      </c>
      <c r="K36" s="21" t="n">
        <v>50</v>
      </c>
      <c r="L36" s="43" t="n">
        <f aca="false">K36*J36</f>
        <v>5173.4111</v>
      </c>
      <c r="M36" s="43" t="n">
        <f aca="false">L36*$M$5</f>
        <v>1298.5261861</v>
      </c>
      <c r="N36" s="44"/>
      <c r="O36" s="45"/>
    </row>
    <row r="37" s="46" customFormat="true" ht="24.75" hidden="false" customHeight="true" outlineLevel="0" collapsed="false">
      <c r="A37" s="12"/>
      <c r="B37" s="12"/>
      <c r="C37" s="12"/>
      <c r="D37" s="12"/>
      <c r="E37" s="11"/>
      <c r="F37" s="12"/>
      <c r="G37" s="41"/>
      <c r="H37" s="12"/>
      <c r="I37" s="13"/>
      <c r="J37" s="50" t="n">
        <f aca="false">SUM(J35:J36)</f>
        <v>160.948643</v>
      </c>
      <c r="K37" s="21"/>
      <c r="L37" s="43"/>
      <c r="M37" s="43"/>
      <c r="N37" s="44"/>
      <c r="O37" s="45"/>
    </row>
    <row r="38" s="40" customFormat="true" ht="24.75" hidden="false" customHeight="true" outlineLevel="0" collapsed="false">
      <c r="A38" s="8" t="n">
        <v>98525</v>
      </c>
      <c r="B38" s="12"/>
      <c r="C38" s="12"/>
      <c r="D38" s="12"/>
      <c r="E38" s="8" t="s">
        <v>16</v>
      </c>
      <c r="F38" s="8" t="s">
        <v>64</v>
      </c>
      <c r="G38" s="36"/>
      <c r="H38" s="8" t="s">
        <v>65</v>
      </c>
      <c r="I38" s="8" t="s">
        <v>66</v>
      </c>
      <c r="J38" s="12"/>
      <c r="K38" s="21"/>
      <c r="L38" s="37" t="n">
        <f aca="false">SUM(L39:L41)</f>
        <v>36.6425</v>
      </c>
      <c r="M38" s="37" t="n">
        <f aca="false">SUM(M39:M41)</f>
        <v>9.1972675</v>
      </c>
      <c r="N38" s="38" t="n">
        <f aca="false">L38+M38</f>
        <v>45.8397675</v>
      </c>
      <c r="O38" s="39"/>
    </row>
    <row r="39" s="46" customFormat="true" ht="24.75" hidden="false" customHeight="true" outlineLevel="0" collapsed="false">
      <c r="A39" s="12" t="n">
        <v>98525</v>
      </c>
      <c r="B39" s="12" t="s">
        <v>67</v>
      </c>
      <c r="C39" s="12" t="n">
        <v>89032</v>
      </c>
      <c r="D39" s="12" t="s">
        <v>80</v>
      </c>
      <c r="E39" s="11" t="s">
        <v>81</v>
      </c>
      <c r="F39" s="12" t="s">
        <v>82</v>
      </c>
      <c r="G39" s="41" t="n">
        <v>0.0017</v>
      </c>
      <c r="H39" s="12" t="s">
        <v>65</v>
      </c>
      <c r="I39" s="42" t="n">
        <v>210.17</v>
      </c>
      <c r="J39" s="49" t="n">
        <f aca="false">I39*G39</f>
        <v>0.357289</v>
      </c>
      <c r="K39" s="21" t="n">
        <v>50</v>
      </c>
      <c r="L39" s="43" t="n">
        <f aca="false">K39*J39</f>
        <v>17.86445</v>
      </c>
      <c r="M39" s="43" t="n">
        <f aca="false">L39*$M$5</f>
        <v>4.48397695</v>
      </c>
      <c r="N39" s="44"/>
      <c r="O39" s="45"/>
    </row>
    <row r="40" s="46" customFormat="true" ht="24.75" hidden="false" customHeight="true" outlineLevel="0" collapsed="false">
      <c r="A40" s="12" t="n">
        <v>98525</v>
      </c>
      <c r="B40" s="12" t="s">
        <v>67</v>
      </c>
      <c r="C40" s="12" t="n">
        <v>89031</v>
      </c>
      <c r="D40" s="12" t="s">
        <v>80</v>
      </c>
      <c r="E40" s="11" t="s">
        <v>83</v>
      </c>
      <c r="F40" s="12" t="s">
        <v>84</v>
      </c>
      <c r="G40" s="41" t="n">
        <v>0.0029</v>
      </c>
      <c r="H40" s="12" t="s">
        <v>65</v>
      </c>
      <c r="I40" s="42" t="n">
        <v>89.23</v>
      </c>
      <c r="J40" s="49" t="n">
        <f aca="false">I40*G40</f>
        <v>0.258767</v>
      </c>
      <c r="K40" s="21" t="n">
        <v>50</v>
      </c>
      <c r="L40" s="43" t="n">
        <f aca="false">K40*J40</f>
        <v>12.93835</v>
      </c>
      <c r="M40" s="43" t="n">
        <f aca="false">L40*$M$5</f>
        <v>3.24752585</v>
      </c>
      <c r="N40" s="44"/>
      <c r="O40" s="45"/>
    </row>
    <row r="41" s="46" customFormat="true" ht="24.75" hidden="false" customHeight="true" outlineLevel="0" collapsed="false">
      <c r="A41" s="12" t="n">
        <v>98525</v>
      </c>
      <c r="B41" s="12" t="s">
        <v>67</v>
      </c>
      <c r="C41" s="12" t="n">
        <v>88441</v>
      </c>
      <c r="D41" s="12" t="s">
        <v>68</v>
      </c>
      <c r="E41" s="11" t="s">
        <v>69</v>
      </c>
      <c r="F41" s="12" t="s">
        <v>70</v>
      </c>
      <c r="G41" s="41" t="n">
        <v>0.0046</v>
      </c>
      <c r="H41" s="12" t="s">
        <v>65</v>
      </c>
      <c r="I41" s="42" t="n">
        <v>25.39</v>
      </c>
      <c r="J41" s="49" t="n">
        <f aca="false">I41*G41</f>
        <v>0.116794</v>
      </c>
      <c r="K41" s="21" t="n">
        <v>50</v>
      </c>
      <c r="L41" s="43" t="n">
        <f aca="false">K41*J41</f>
        <v>5.8397</v>
      </c>
      <c r="M41" s="43" t="n">
        <f aca="false">L41*$M$5</f>
        <v>1.4657647</v>
      </c>
      <c r="N41" s="44"/>
      <c r="O41" s="45"/>
    </row>
    <row r="42" s="46" customFormat="true" ht="24.75" hidden="false" customHeight="true" outlineLevel="0" collapsed="false">
      <c r="A42" s="12"/>
      <c r="B42" s="12"/>
      <c r="C42" s="12"/>
      <c r="D42" s="12"/>
      <c r="E42" s="11"/>
      <c r="F42" s="12"/>
      <c r="G42" s="41"/>
      <c r="H42" s="12"/>
      <c r="I42" s="13"/>
      <c r="J42" s="50" t="n">
        <f aca="false">SUM(J39:J41)</f>
        <v>0.73285</v>
      </c>
      <c r="K42" s="21"/>
      <c r="L42" s="43"/>
      <c r="M42" s="43"/>
      <c r="N42" s="44"/>
      <c r="O42" s="45"/>
    </row>
    <row r="43" s="40" customFormat="true" ht="24.75" hidden="false" customHeight="true" outlineLevel="0" collapsed="false">
      <c r="A43" s="8" t="n">
        <v>98533</v>
      </c>
      <c r="B43" s="12"/>
      <c r="C43" s="12"/>
      <c r="D43" s="12"/>
      <c r="E43" s="8" t="s">
        <v>13</v>
      </c>
      <c r="F43" s="8" t="s">
        <v>78</v>
      </c>
      <c r="G43" s="36"/>
      <c r="H43" s="8" t="s">
        <v>65</v>
      </c>
      <c r="I43" s="8" t="s">
        <v>66</v>
      </c>
      <c r="J43" s="12"/>
      <c r="K43" s="21"/>
      <c r="L43" s="37" t="n">
        <f aca="false">SUM(L44:L47)</f>
        <v>9431.46645</v>
      </c>
      <c r="M43" s="37" t="n">
        <f aca="false">SUM(M44:M47)</f>
        <v>2367.29807895</v>
      </c>
      <c r="N43" s="38" t="n">
        <f aca="false">L43+M43</f>
        <v>11798.76452895</v>
      </c>
      <c r="O43" s="39"/>
    </row>
    <row r="44" s="46" customFormat="true" ht="24.75" hidden="false" customHeight="true" outlineLevel="0" collapsed="false">
      <c r="A44" s="12" t="n">
        <v>98533</v>
      </c>
      <c r="B44" s="12" t="s">
        <v>67</v>
      </c>
      <c r="C44" s="12" t="n">
        <v>88441</v>
      </c>
      <c r="D44" s="12" t="s">
        <v>68</v>
      </c>
      <c r="E44" s="11" t="s">
        <v>69</v>
      </c>
      <c r="F44" s="12" t="s">
        <v>70</v>
      </c>
      <c r="G44" s="41" t="n">
        <v>1.1174</v>
      </c>
      <c r="H44" s="12" t="s">
        <v>65</v>
      </c>
      <c r="I44" s="42" t="n">
        <v>25.39</v>
      </c>
      <c r="J44" s="49" t="n">
        <f aca="false">G44*I44</f>
        <v>28.370786</v>
      </c>
      <c r="K44" s="21" t="n">
        <v>75</v>
      </c>
      <c r="L44" s="43" t="n">
        <f aca="false">K44*J44</f>
        <v>2127.80895</v>
      </c>
      <c r="M44" s="43" t="n">
        <f aca="false">L44*$M$5</f>
        <v>534.08004645</v>
      </c>
      <c r="N44" s="44"/>
      <c r="O44" s="45"/>
    </row>
    <row r="45" s="46" customFormat="true" ht="24.75" hidden="false" customHeight="true" outlineLevel="0" collapsed="false">
      <c r="A45" s="12" t="n">
        <v>98533</v>
      </c>
      <c r="B45" s="12" t="s">
        <v>67</v>
      </c>
      <c r="C45" s="12" t="n">
        <v>88316</v>
      </c>
      <c r="D45" s="12" t="s">
        <v>68</v>
      </c>
      <c r="E45" s="11" t="s">
        <v>71</v>
      </c>
      <c r="F45" s="12" t="s">
        <v>70</v>
      </c>
      <c r="G45" s="41" t="n">
        <v>1.4898</v>
      </c>
      <c r="H45" s="12" t="s">
        <v>65</v>
      </c>
      <c r="I45" s="42" t="n">
        <v>24.31</v>
      </c>
      <c r="J45" s="49" t="n">
        <f aca="false">G45*I45</f>
        <v>36.217038</v>
      </c>
      <c r="K45" s="21" t="n">
        <v>75</v>
      </c>
      <c r="L45" s="43" t="n">
        <f aca="false">K45*J45</f>
        <v>2716.27785</v>
      </c>
      <c r="M45" s="43" t="n">
        <f aca="false">L45*$M$5</f>
        <v>681.78574035</v>
      </c>
      <c r="N45" s="44"/>
      <c r="O45" s="45"/>
    </row>
    <row r="46" s="46" customFormat="true" ht="24.75" hidden="false" customHeight="true" outlineLevel="0" collapsed="false">
      <c r="A46" s="12" t="n">
        <v>98533</v>
      </c>
      <c r="B46" s="12" t="s">
        <v>67</v>
      </c>
      <c r="C46" s="12" t="n">
        <v>5930</v>
      </c>
      <c r="D46" s="12" t="s">
        <v>80</v>
      </c>
      <c r="E46" s="11" t="s">
        <v>85</v>
      </c>
      <c r="F46" s="12" t="s">
        <v>84</v>
      </c>
      <c r="G46" s="41" t="n">
        <v>0.1402</v>
      </c>
      <c r="H46" s="12" t="s">
        <v>65</v>
      </c>
      <c r="I46" s="42" t="n">
        <v>79.23</v>
      </c>
      <c r="J46" s="49" t="n">
        <f aca="false">G46*I46</f>
        <v>11.108046</v>
      </c>
      <c r="K46" s="21" t="n">
        <v>75</v>
      </c>
      <c r="L46" s="43" t="n">
        <f aca="false">K46*J46</f>
        <v>833.10345</v>
      </c>
      <c r="M46" s="43" t="n">
        <f aca="false">L46*$M$5</f>
        <v>209.10896595</v>
      </c>
      <c r="N46" s="44"/>
      <c r="O46" s="45"/>
    </row>
    <row r="47" s="46" customFormat="true" ht="24.75" hidden="false" customHeight="true" outlineLevel="0" collapsed="false">
      <c r="A47" s="12" t="n">
        <v>98533</v>
      </c>
      <c r="B47" s="12" t="s">
        <v>67</v>
      </c>
      <c r="C47" s="12" t="n">
        <v>5928</v>
      </c>
      <c r="D47" s="12" t="s">
        <v>80</v>
      </c>
      <c r="E47" s="11" t="s">
        <v>86</v>
      </c>
      <c r="F47" s="12" t="s">
        <v>82</v>
      </c>
      <c r="G47" s="41" t="n">
        <v>0.1711</v>
      </c>
      <c r="H47" s="12" t="s">
        <v>65</v>
      </c>
      <c r="I47" s="42" t="n">
        <v>292.56</v>
      </c>
      <c r="J47" s="49" t="n">
        <f aca="false">G47*I47</f>
        <v>50.057016</v>
      </c>
      <c r="K47" s="21" t="n">
        <v>75</v>
      </c>
      <c r="L47" s="43" t="n">
        <f aca="false">K47*J47</f>
        <v>3754.2762</v>
      </c>
      <c r="M47" s="43" t="n">
        <f aca="false">L47*$M$5</f>
        <v>942.3233262</v>
      </c>
      <c r="N47" s="44"/>
      <c r="O47" s="45"/>
    </row>
    <row r="48" s="46" customFormat="true" ht="24.75" hidden="false" customHeight="true" outlineLevel="0" collapsed="false">
      <c r="A48" s="12"/>
      <c r="B48" s="12"/>
      <c r="C48" s="12"/>
      <c r="D48" s="12"/>
      <c r="E48" s="11"/>
      <c r="F48" s="12"/>
      <c r="G48" s="41"/>
      <c r="H48" s="12"/>
      <c r="I48" s="13"/>
      <c r="J48" s="50" t="n">
        <f aca="false">SUM(J44:J47)</f>
        <v>125.752886</v>
      </c>
      <c r="K48" s="21"/>
      <c r="L48" s="43"/>
      <c r="M48" s="47"/>
      <c r="N48" s="52"/>
      <c r="O48" s="45"/>
    </row>
    <row r="49" s="40" customFormat="true" ht="24.75" hidden="false" customHeight="true" outlineLevel="0" collapsed="false">
      <c r="A49" s="8" t="n">
        <v>98534</v>
      </c>
      <c r="B49" s="12"/>
      <c r="C49" s="12"/>
      <c r="D49" s="12"/>
      <c r="E49" s="8" t="s">
        <v>14</v>
      </c>
      <c r="F49" s="8" t="s">
        <v>78</v>
      </c>
      <c r="G49" s="36"/>
      <c r="H49" s="8" t="s">
        <v>65</v>
      </c>
      <c r="I49" s="8" t="s">
        <v>66</v>
      </c>
      <c r="J49" s="12"/>
      <c r="K49" s="21"/>
      <c r="L49" s="37" t="n">
        <f aca="false">SUM(L50:L53)</f>
        <v>34769.6639</v>
      </c>
      <c r="M49" s="37" t="n">
        <f aca="false">SUM(M50:M53)</f>
        <v>8727.1856389</v>
      </c>
      <c r="N49" s="38" t="n">
        <f aca="false">L49+M49</f>
        <v>43496.8495389</v>
      </c>
      <c r="O49" s="39"/>
    </row>
    <row r="50" s="46" customFormat="true" ht="24.75" hidden="false" customHeight="true" outlineLevel="0" collapsed="false">
      <c r="A50" s="12" t="n">
        <v>98534</v>
      </c>
      <c r="B50" s="12" t="s">
        <v>67</v>
      </c>
      <c r="C50" s="12" t="n">
        <v>88441</v>
      </c>
      <c r="D50" s="12" t="s">
        <v>68</v>
      </c>
      <c r="E50" s="11" t="s">
        <v>69</v>
      </c>
      <c r="F50" s="12" t="s">
        <v>70</v>
      </c>
      <c r="G50" s="41" t="n">
        <v>3.0209</v>
      </c>
      <c r="H50" s="12" t="s">
        <v>65</v>
      </c>
      <c r="I50" s="42" t="n">
        <v>25.39</v>
      </c>
      <c r="J50" s="49" t="n">
        <f aca="false">I50*G50</f>
        <v>76.700651</v>
      </c>
      <c r="K50" s="21" t="n">
        <v>100</v>
      </c>
      <c r="L50" s="43" t="n">
        <f aca="false">K50*J50</f>
        <v>7670.0651</v>
      </c>
      <c r="M50" s="43" t="n">
        <f aca="false">L50*$M$5</f>
        <v>1925.1863401</v>
      </c>
      <c r="N50" s="44"/>
      <c r="O50" s="45"/>
    </row>
    <row r="51" s="46" customFormat="true" ht="24.75" hidden="false" customHeight="true" outlineLevel="0" collapsed="false">
      <c r="A51" s="12" t="n">
        <v>98534</v>
      </c>
      <c r="B51" s="12" t="s">
        <v>67</v>
      </c>
      <c r="C51" s="12" t="n">
        <v>88316</v>
      </c>
      <c r="D51" s="12" t="s">
        <v>68</v>
      </c>
      <c r="E51" s="11" t="s">
        <v>71</v>
      </c>
      <c r="F51" s="12" t="s">
        <v>70</v>
      </c>
      <c r="G51" s="41" t="n">
        <v>4.0278</v>
      </c>
      <c r="H51" s="12" t="s">
        <v>65</v>
      </c>
      <c r="I51" s="42" t="n">
        <v>24.31</v>
      </c>
      <c r="J51" s="49" t="n">
        <f aca="false">I51*G51</f>
        <v>97.915818</v>
      </c>
      <c r="K51" s="21" t="n">
        <v>100</v>
      </c>
      <c r="L51" s="43" t="n">
        <f aca="false">K51*J51</f>
        <v>9791.5818</v>
      </c>
      <c r="M51" s="43" t="n">
        <f aca="false">L51*$M$5</f>
        <v>2457.6870318</v>
      </c>
      <c r="N51" s="44"/>
      <c r="O51" s="45"/>
    </row>
    <row r="52" s="46" customFormat="true" ht="24.75" hidden="false" customHeight="true" outlineLevel="0" collapsed="false">
      <c r="A52" s="12" t="n">
        <v>98534</v>
      </c>
      <c r="B52" s="12" t="s">
        <v>67</v>
      </c>
      <c r="C52" s="12" t="n">
        <v>5930</v>
      </c>
      <c r="D52" s="12" t="s">
        <v>80</v>
      </c>
      <c r="E52" s="11" t="s">
        <v>85</v>
      </c>
      <c r="F52" s="12" t="s">
        <v>84</v>
      </c>
      <c r="G52" s="41" t="n">
        <v>0.3966</v>
      </c>
      <c r="H52" s="12" t="s">
        <v>65</v>
      </c>
      <c r="I52" s="42" t="n">
        <v>79.23</v>
      </c>
      <c r="J52" s="49" t="n">
        <f aca="false">I52*G52</f>
        <v>31.422618</v>
      </c>
      <c r="K52" s="21" t="n">
        <v>100</v>
      </c>
      <c r="L52" s="43" t="n">
        <f aca="false">K52*J52</f>
        <v>3142.2618</v>
      </c>
      <c r="M52" s="43" t="n">
        <f aca="false">L52*$M$5</f>
        <v>788.7077118</v>
      </c>
      <c r="N52" s="44"/>
      <c r="O52" s="45"/>
    </row>
    <row r="53" s="46" customFormat="true" ht="24.75" hidden="false" customHeight="true" outlineLevel="0" collapsed="false">
      <c r="A53" s="12" t="n">
        <v>98534</v>
      </c>
      <c r="B53" s="12" t="s">
        <v>67</v>
      </c>
      <c r="C53" s="12" t="n">
        <v>5928</v>
      </c>
      <c r="D53" s="12" t="s">
        <v>80</v>
      </c>
      <c r="E53" s="11" t="s">
        <v>86</v>
      </c>
      <c r="F53" s="12" t="s">
        <v>82</v>
      </c>
      <c r="G53" s="41" t="n">
        <v>0.4842</v>
      </c>
      <c r="H53" s="12" t="s">
        <v>65</v>
      </c>
      <c r="I53" s="42" t="n">
        <v>292.56</v>
      </c>
      <c r="J53" s="49" t="n">
        <f aca="false">I53*G53</f>
        <v>141.657552</v>
      </c>
      <c r="K53" s="21" t="n">
        <v>100</v>
      </c>
      <c r="L53" s="43" t="n">
        <f aca="false">K53*J53</f>
        <v>14165.7552</v>
      </c>
      <c r="M53" s="43" t="n">
        <f aca="false">L53*$M$5</f>
        <v>3555.6045552</v>
      </c>
      <c r="N53" s="44"/>
      <c r="O53" s="45"/>
    </row>
    <row r="54" s="46" customFormat="true" ht="24.75" hidden="false" customHeight="true" outlineLevel="0" collapsed="false">
      <c r="A54" s="12"/>
      <c r="B54" s="12"/>
      <c r="C54" s="12"/>
      <c r="D54" s="12"/>
      <c r="E54" s="11"/>
      <c r="F54" s="12"/>
      <c r="G54" s="41"/>
      <c r="H54" s="12"/>
      <c r="I54" s="13"/>
      <c r="J54" s="50" t="n">
        <f aca="false">SUM(J50:J53)</f>
        <v>347.696639</v>
      </c>
      <c r="K54" s="21"/>
      <c r="L54" s="43"/>
      <c r="M54" s="43"/>
      <c r="N54" s="53"/>
      <c r="O54" s="45"/>
    </row>
    <row r="55" s="40" customFormat="true" ht="24.75" hidden="false" customHeight="true" outlineLevel="0" collapsed="false">
      <c r="A55" s="8" t="n">
        <v>98532</v>
      </c>
      <c r="B55" s="12"/>
      <c r="C55" s="12"/>
      <c r="D55" s="12"/>
      <c r="E55" s="35" t="s">
        <v>87</v>
      </c>
      <c r="F55" s="8" t="s">
        <v>78</v>
      </c>
      <c r="G55" s="36"/>
      <c r="H55" s="8" t="s">
        <v>65</v>
      </c>
      <c r="I55" s="8" t="s">
        <v>66</v>
      </c>
      <c r="J55" s="12"/>
      <c r="K55" s="21"/>
      <c r="L55" s="37" t="n">
        <f aca="false">SUM(L56:L59)</f>
        <v>2324.43022</v>
      </c>
      <c r="M55" s="37" t="n">
        <f aca="false">SUM(M56:M59)</f>
        <v>583.43198522</v>
      </c>
      <c r="N55" s="38" t="n">
        <f aca="false">L55+M55</f>
        <v>2907.86220522</v>
      </c>
      <c r="O55" s="39"/>
    </row>
    <row r="56" s="46" customFormat="true" ht="24.75" hidden="false" customHeight="true" outlineLevel="0" collapsed="false">
      <c r="A56" s="12" t="n">
        <v>98532</v>
      </c>
      <c r="B56" s="12" t="s">
        <v>67</v>
      </c>
      <c r="C56" s="12" t="n">
        <v>88441</v>
      </c>
      <c r="D56" s="12" t="s">
        <v>68</v>
      </c>
      <c r="E56" s="11" t="s">
        <v>69</v>
      </c>
      <c r="F56" s="12" t="s">
        <v>70</v>
      </c>
      <c r="G56" s="41" t="n">
        <v>0.2263</v>
      </c>
      <c r="H56" s="12" t="s">
        <v>65</v>
      </c>
      <c r="I56" s="42" t="n">
        <v>25.39</v>
      </c>
      <c r="J56" s="49" t="n">
        <f aca="false">I56*G56</f>
        <v>5.745757</v>
      </c>
      <c r="K56" s="21" t="n">
        <v>70</v>
      </c>
      <c r="L56" s="43" t="n">
        <f aca="false">K56*J56</f>
        <v>402.20299</v>
      </c>
      <c r="M56" s="43" t="n">
        <f aca="false">L56*$M$5</f>
        <v>100.95295049</v>
      </c>
      <c r="N56" s="44"/>
      <c r="O56" s="45"/>
    </row>
    <row r="57" s="46" customFormat="true" ht="24.75" hidden="false" customHeight="true" outlineLevel="0" collapsed="false">
      <c r="A57" s="12" t="n">
        <v>98532</v>
      </c>
      <c r="B57" s="12" t="s">
        <v>67</v>
      </c>
      <c r="C57" s="12" t="n">
        <v>88316</v>
      </c>
      <c r="D57" s="12" t="s">
        <v>68</v>
      </c>
      <c r="E57" s="11" t="s">
        <v>71</v>
      </c>
      <c r="F57" s="12" t="s">
        <v>70</v>
      </c>
      <c r="G57" s="41" t="n">
        <v>0.3018</v>
      </c>
      <c r="H57" s="12" t="s">
        <v>65</v>
      </c>
      <c r="I57" s="42" t="n">
        <v>24.31</v>
      </c>
      <c r="J57" s="49" t="n">
        <f aca="false">I57*G57</f>
        <v>7.336758</v>
      </c>
      <c r="K57" s="21" t="n">
        <v>70</v>
      </c>
      <c r="L57" s="43" t="n">
        <f aca="false">K57*J57</f>
        <v>513.57306</v>
      </c>
      <c r="M57" s="43" t="n">
        <f aca="false">L57*$M$5</f>
        <v>128.90683806</v>
      </c>
      <c r="N57" s="44"/>
      <c r="O57" s="45"/>
    </row>
    <row r="58" s="46" customFormat="true" ht="24.75" hidden="false" customHeight="true" outlineLevel="0" collapsed="false">
      <c r="A58" s="12" t="n">
        <v>98532</v>
      </c>
      <c r="B58" s="12" t="s">
        <v>67</v>
      </c>
      <c r="C58" s="12" t="n">
        <v>5930</v>
      </c>
      <c r="D58" s="12" t="s">
        <v>80</v>
      </c>
      <c r="E58" s="11" t="s">
        <v>85</v>
      </c>
      <c r="F58" s="12" t="s">
        <v>84</v>
      </c>
      <c r="G58" s="41" t="n">
        <v>0.0461</v>
      </c>
      <c r="H58" s="12" t="s">
        <v>65</v>
      </c>
      <c r="I58" s="42" t="n">
        <v>79.23</v>
      </c>
      <c r="J58" s="49" t="n">
        <f aca="false">I58*G58</f>
        <v>3.652503</v>
      </c>
      <c r="K58" s="21" t="n">
        <v>70</v>
      </c>
      <c r="L58" s="43" t="n">
        <f aca="false">K58*J58</f>
        <v>255.67521</v>
      </c>
      <c r="M58" s="43" t="n">
        <f aca="false">L58*$M$5</f>
        <v>64.17447771</v>
      </c>
      <c r="N58" s="44"/>
      <c r="O58" s="45"/>
    </row>
    <row r="59" s="46" customFormat="true" ht="24.75" hidden="false" customHeight="true" outlineLevel="0" collapsed="false">
      <c r="A59" s="12" t="n">
        <v>98532</v>
      </c>
      <c r="B59" s="12" t="s">
        <v>67</v>
      </c>
      <c r="C59" s="12" t="n">
        <v>5928</v>
      </c>
      <c r="D59" s="12" t="s">
        <v>80</v>
      </c>
      <c r="E59" s="11" t="s">
        <v>86</v>
      </c>
      <c r="F59" s="12" t="s">
        <v>82</v>
      </c>
      <c r="G59" s="41" t="n">
        <v>0.0563</v>
      </c>
      <c r="H59" s="12" t="s">
        <v>65</v>
      </c>
      <c r="I59" s="42" t="n">
        <v>292.56</v>
      </c>
      <c r="J59" s="49" t="n">
        <f aca="false">I59*G59</f>
        <v>16.471128</v>
      </c>
      <c r="K59" s="21" t="n">
        <v>70</v>
      </c>
      <c r="L59" s="43" t="n">
        <f aca="false">K59*J59</f>
        <v>1152.97896</v>
      </c>
      <c r="M59" s="43" t="n">
        <f aca="false">L59*$M$5</f>
        <v>289.39771896</v>
      </c>
      <c r="N59" s="44"/>
      <c r="O59" s="45"/>
    </row>
    <row r="60" s="46" customFormat="true" ht="24.75" hidden="false" customHeight="true" outlineLevel="0" collapsed="false">
      <c r="A60" s="12"/>
      <c r="B60" s="12"/>
      <c r="C60" s="12"/>
      <c r="D60" s="12"/>
      <c r="E60" s="11"/>
      <c r="F60" s="12"/>
      <c r="G60" s="41"/>
      <c r="H60" s="12"/>
      <c r="I60" s="13"/>
      <c r="J60" s="50" t="n">
        <f aca="false">SUM(J56:J59)</f>
        <v>33.206146</v>
      </c>
      <c r="K60" s="21"/>
      <c r="L60" s="43"/>
      <c r="M60" s="43"/>
      <c r="N60" s="44"/>
      <c r="O60" s="45"/>
    </row>
    <row r="61" s="40" customFormat="true" ht="24.75" hidden="false" customHeight="true" outlineLevel="0" collapsed="false">
      <c r="A61" s="8" t="n">
        <v>98526</v>
      </c>
      <c r="B61" s="12"/>
      <c r="C61" s="12"/>
      <c r="D61" s="12"/>
      <c r="E61" s="8" t="s">
        <v>22</v>
      </c>
      <c r="F61" s="8" t="s">
        <v>78</v>
      </c>
      <c r="G61" s="36"/>
      <c r="H61" s="8" t="s">
        <v>65</v>
      </c>
      <c r="I61" s="8" t="s">
        <v>66</v>
      </c>
      <c r="J61" s="8"/>
      <c r="K61" s="21"/>
      <c r="L61" s="37" t="n">
        <f aca="false">SUM(L62:L65)</f>
        <v>8551.50234</v>
      </c>
      <c r="M61" s="37" t="n">
        <f aca="false">SUM(M62:M65)</f>
        <v>2146.42708734</v>
      </c>
      <c r="N61" s="38" t="n">
        <f aca="false">L61+M61</f>
        <v>10697.92942734</v>
      </c>
      <c r="O61" s="39"/>
    </row>
    <row r="62" s="46" customFormat="true" ht="24.75" hidden="false" customHeight="true" outlineLevel="0" collapsed="false">
      <c r="A62" s="12" t="n">
        <v>98526</v>
      </c>
      <c r="B62" s="12" t="s">
        <v>67</v>
      </c>
      <c r="C62" s="12" t="n">
        <v>88441</v>
      </c>
      <c r="D62" s="12" t="s">
        <v>68</v>
      </c>
      <c r="E62" s="11" t="s">
        <v>69</v>
      </c>
      <c r="F62" s="12" t="s">
        <v>70</v>
      </c>
      <c r="G62" s="41" t="n">
        <v>1.0619</v>
      </c>
      <c r="H62" s="12" t="s">
        <v>65</v>
      </c>
      <c r="I62" s="42" t="n">
        <v>25.39</v>
      </c>
      <c r="J62" s="49" t="n">
        <f aca="false">I62*G62</f>
        <v>26.961641</v>
      </c>
      <c r="K62" s="21" t="n">
        <v>60</v>
      </c>
      <c r="L62" s="43" t="n">
        <f aca="false">K62*J62</f>
        <v>1617.69846</v>
      </c>
      <c r="M62" s="43" t="n">
        <f aca="false">L62*$M$5</f>
        <v>406.04231346</v>
      </c>
      <c r="N62" s="44"/>
      <c r="O62" s="45"/>
    </row>
    <row r="63" s="46" customFormat="true" ht="24.75" hidden="false" customHeight="true" outlineLevel="0" collapsed="false">
      <c r="A63" s="12" t="n">
        <v>98526</v>
      </c>
      <c r="B63" s="12" t="s">
        <v>67</v>
      </c>
      <c r="C63" s="12" t="n">
        <v>88316</v>
      </c>
      <c r="D63" s="12" t="s">
        <v>68</v>
      </c>
      <c r="E63" s="11" t="s">
        <v>71</v>
      </c>
      <c r="F63" s="12" t="s">
        <v>70</v>
      </c>
      <c r="G63" s="41" t="n">
        <v>1.0619</v>
      </c>
      <c r="H63" s="12" t="s">
        <v>65</v>
      </c>
      <c r="I63" s="42" t="n">
        <v>24.31</v>
      </c>
      <c r="J63" s="49" t="n">
        <f aca="false">I63*G63</f>
        <v>25.814789</v>
      </c>
      <c r="K63" s="21" t="n">
        <v>60</v>
      </c>
      <c r="L63" s="43" t="n">
        <f aca="false">K63*J63</f>
        <v>1548.88734</v>
      </c>
      <c r="M63" s="43" t="n">
        <f aca="false">L63*$M$5</f>
        <v>388.77072234</v>
      </c>
      <c r="N63" s="44"/>
      <c r="O63" s="45"/>
    </row>
    <row r="64" s="46" customFormat="true" ht="24.75" hidden="false" customHeight="true" outlineLevel="0" collapsed="false">
      <c r="A64" s="12" t="n">
        <v>98526</v>
      </c>
      <c r="B64" s="12" t="s">
        <v>67</v>
      </c>
      <c r="C64" s="12" t="n">
        <v>5679</v>
      </c>
      <c r="D64" s="12" t="s">
        <v>80</v>
      </c>
      <c r="E64" s="11" t="s">
        <v>88</v>
      </c>
      <c r="F64" s="12" t="s">
        <v>84</v>
      </c>
      <c r="G64" s="41" t="n">
        <v>0.8997</v>
      </c>
      <c r="H64" s="12" t="s">
        <v>65</v>
      </c>
      <c r="I64" s="42" t="n">
        <v>71.83</v>
      </c>
      <c r="J64" s="49" t="n">
        <f aca="false">I64*G64</f>
        <v>64.625451</v>
      </c>
      <c r="K64" s="21" t="n">
        <v>60</v>
      </c>
      <c r="L64" s="43" t="n">
        <f aca="false">K64*J64</f>
        <v>3877.52706</v>
      </c>
      <c r="M64" s="43" t="n">
        <f aca="false">L64*$M$5</f>
        <v>973.25929206</v>
      </c>
      <c r="N64" s="44"/>
      <c r="O64" s="45"/>
    </row>
    <row r="65" s="46" customFormat="true" ht="24.75" hidden="false" customHeight="true" outlineLevel="0" collapsed="false">
      <c r="A65" s="12" t="n">
        <v>98526</v>
      </c>
      <c r="B65" s="12" t="s">
        <v>67</v>
      </c>
      <c r="C65" s="12" t="n">
        <v>5678</v>
      </c>
      <c r="D65" s="12" t="s">
        <v>80</v>
      </c>
      <c r="E65" s="11" t="s">
        <v>89</v>
      </c>
      <c r="F65" s="12" t="s">
        <v>82</v>
      </c>
      <c r="G65" s="41" t="n">
        <v>0.1622</v>
      </c>
      <c r="H65" s="12" t="s">
        <v>65</v>
      </c>
      <c r="I65" s="42" t="n">
        <v>154.89</v>
      </c>
      <c r="J65" s="49" t="n">
        <f aca="false">I65*G65</f>
        <v>25.123158</v>
      </c>
      <c r="K65" s="21" t="n">
        <v>60</v>
      </c>
      <c r="L65" s="43" t="n">
        <f aca="false">K65*J65</f>
        <v>1507.38948</v>
      </c>
      <c r="M65" s="43" t="n">
        <f aca="false">L65*$M$5</f>
        <v>378.35475948</v>
      </c>
      <c r="N65" s="44"/>
      <c r="O65" s="45"/>
    </row>
    <row r="66" s="46" customFormat="true" ht="24.75" hidden="false" customHeight="true" outlineLevel="0" collapsed="false">
      <c r="A66" s="12"/>
      <c r="B66" s="12"/>
      <c r="C66" s="12"/>
      <c r="D66" s="12"/>
      <c r="E66" s="11"/>
      <c r="F66" s="12"/>
      <c r="G66" s="41"/>
      <c r="H66" s="12"/>
      <c r="I66" s="13"/>
      <c r="J66" s="50" t="n">
        <f aca="false">SUM(J62:J65)</f>
        <v>142.525039</v>
      </c>
      <c r="K66" s="21"/>
      <c r="L66" s="43"/>
      <c r="M66" s="43"/>
      <c r="N66" s="44"/>
      <c r="O66" s="45"/>
    </row>
    <row r="67" s="40" customFormat="true" ht="24.75" hidden="false" customHeight="true" outlineLevel="0" collapsed="false">
      <c r="A67" s="8" t="n">
        <v>98527</v>
      </c>
      <c r="B67" s="12"/>
      <c r="C67" s="12"/>
      <c r="D67" s="12"/>
      <c r="E67" s="8" t="s">
        <v>24</v>
      </c>
      <c r="F67" s="8" t="s">
        <v>78</v>
      </c>
      <c r="G67" s="36"/>
      <c r="H67" s="8" t="s">
        <v>65</v>
      </c>
      <c r="I67" s="8" t="s">
        <v>66</v>
      </c>
      <c r="J67" s="12"/>
      <c r="K67" s="21"/>
      <c r="L67" s="37" t="n">
        <f aca="false">SUM(L68:L71)</f>
        <v>14191.4259</v>
      </c>
      <c r="M67" s="37" t="n">
        <f aca="false">SUM(M68:M71)</f>
        <v>3562.0479009</v>
      </c>
      <c r="N67" s="38" t="n">
        <f aca="false">L67+M67</f>
        <v>17753.4738009</v>
      </c>
      <c r="O67" s="39"/>
    </row>
    <row r="68" s="46" customFormat="true" ht="24.75" hidden="false" customHeight="true" outlineLevel="0" collapsed="false">
      <c r="A68" s="12" t="n">
        <v>98527</v>
      </c>
      <c r="B68" s="12" t="s">
        <v>67</v>
      </c>
      <c r="C68" s="12" t="n">
        <v>88441</v>
      </c>
      <c r="D68" s="12" t="s">
        <v>68</v>
      </c>
      <c r="E68" s="11" t="s">
        <v>69</v>
      </c>
      <c r="F68" s="12" t="s">
        <v>70</v>
      </c>
      <c r="G68" s="41" t="n">
        <v>1.7623</v>
      </c>
      <c r="H68" s="12" t="s">
        <v>65</v>
      </c>
      <c r="I68" s="42" t="n">
        <v>25.39</v>
      </c>
      <c r="J68" s="49" t="n">
        <f aca="false">I68*G68</f>
        <v>44.744797</v>
      </c>
      <c r="K68" s="21" t="n">
        <v>60</v>
      </c>
      <c r="L68" s="43" t="n">
        <f aca="false">K68*J68</f>
        <v>2684.68782</v>
      </c>
      <c r="M68" s="43" t="n">
        <f aca="false">L68*$M$5</f>
        <v>673.85664282</v>
      </c>
      <c r="N68" s="44"/>
      <c r="O68" s="45"/>
    </row>
    <row r="69" s="46" customFormat="true" ht="24.75" hidden="false" customHeight="true" outlineLevel="0" collapsed="false">
      <c r="A69" s="12" t="n">
        <v>98527</v>
      </c>
      <c r="B69" s="12" t="s">
        <v>67</v>
      </c>
      <c r="C69" s="12" t="n">
        <v>88316</v>
      </c>
      <c r="D69" s="12" t="s">
        <v>68</v>
      </c>
      <c r="E69" s="11" t="s">
        <v>71</v>
      </c>
      <c r="F69" s="12" t="s">
        <v>70</v>
      </c>
      <c r="G69" s="41" t="n">
        <v>1.7623</v>
      </c>
      <c r="H69" s="12" t="s">
        <v>65</v>
      </c>
      <c r="I69" s="42" t="n">
        <v>24.31</v>
      </c>
      <c r="J69" s="49" t="n">
        <f aca="false">I69*G69</f>
        <v>42.841513</v>
      </c>
      <c r="K69" s="21" t="n">
        <v>60</v>
      </c>
      <c r="L69" s="43" t="n">
        <f aca="false">K69*J69</f>
        <v>2570.49078</v>
      </c>
      <c r="M69" s="43" t="n">
        <f aca="false">L69*$M$5</f>
        <v>645.19318578</v>
      </c>
      <c r="N69" s="44"/>
      <c r="O69" s="45"/>
    </row>
    <row r="70" s="46" customFormat="true" ht="24.75" hidden="false" customHeight="true" outlineLevel="0" collapsed="false">
      <c r="A70" s="12" t="n">
        <v>98527</v>
      </c>
      <c r="B70" s="12" t="s">
        <v>67</v>
      </c>
      <c r="C70" s="12" t="n">
        <v>5679</v>
      </c>
      <c r="D70" s="12" t="s">
        <v>80</v>
      </c>
      <c r="E70" s="11" t="s">
        <v>88</v>
      </c>
      <c r="F70" s="12" t="s">
        <v>84</v>
      </c>
      <c r="G70" s="41" t="n">
        <v>1.4932</v>
      </c>
      <c r="H70" s="12" t="s">
        <v>65</v>
      </c>
      <c r="I70" s="42" t="n">
        <v>71.83</v>
      </c>
      <c r="J70" s="49" t="n">
        <f aca="false">I70*G70</f>
        <v>107.256556</v>
      </c>
      <c r="K70" s="21" t="n">
        <v>60</v>
      </c>
      <c r="L70" s="43" t="n">
        <f aca="false">K70*J70</f>
        <v>6435.39336</v>
      </c>
      <c r="M70" s="43" t="n">
        <f aca="false">L70*$M$5</f>
        <v>1615.28373336</v>
      </c>
      <c r="N70" s="44"/>
      <c r="O70" s="45"/>
    </row>
    <row r="71" s="46" customFormat="true" ht="24.75" hidden="false" customHeight="true" outlineLevel="0" collapsed="false">
      <c r="A71" s="12" t="n">
        <v>98527</v>
      </c>
      <c r="B71" s="12" t="s">
        <v>67</v>
      </c>
      <c r="C71" s="12" t="n">
        <v>5678</v>
      </c>
      <c r="D71" s="12" t="s">
        <v>80</v>
      </c>
      <c r="E71" s="11" t="s">
        <v>89</v>
      </c>
      <c r="F71" s="12" t="s">
        <v>82</v>
      </c>
      <c r="G71" s="41" t="n">
        <v>0.2691</v>
      </c>
      <c r="H71" s="12" t="s">
        <v>65</v>
      </c>
      <c r="I71" s="42" t="n">
        <v>154.89</v>
      </c>
      <c r="J71" s="49" t="n">
        <f aca="false">I71*G71</f>
        <v>41.680899</v>
      </c>
      <c r="K71" s="21" t="n">
        <v>60</v>
      </c>
      <c r="L71" s="43" t="n">
        <f aca="false">K71*J71</f>
        <v>2500.85394</v>
      </c>
      <c r="M71" s="43" t="n">
        <f aca="false">L71*$M$5</f>
        <v>627.71433894</v>
      </c>
      <c r="N71" s="44"/>
      <c r="O71" s="45"/>
    </row>
    <row r="72" s="46" customFormat="true" ht="24.75" hidden="false" customHeight="true" outlineLevel="0" collapsed="false">
      <c r="A72" s="12"/>
      <c r="B72" s="12"/>
      <c r="C72" s="12"/>
      <c r="D72" s="12"/>
      <c r="E72" s="11"/>
      <c r="F72" s="12"/>
      <c r="G72" s="41"/>
      <c r="H72" s="12"/>
      <c r="I72" s="13"/>
      <c r="J72" s="50" t="n">
        <f aca="false">SUM(J68:J71)</f>
        <v>236.523765</v>
      </c>
      <c r="K72" s="21"/>
      <c r="L72" s="43"/>
      <c r="M72" s="43"/>
      <c r="N72" s="44"/>
      <c r="O72" s="45"/>
    </row>
    <row r="73" s="40" customFormat="true" ht="24.75" hidden="false" customHeight="true" outlineLevel="0" collapsed="false">
      <c r="A73" s="8" t="n">
        <v>98528</v>
      </c>
      <c r="B73" s="12"/>
      <c r="C73" s="12"/>
      <c r="D73" s="12"/>
      <c r="E73" s="8" t="s">
        <v>26</v>
      </c>
      <c r="F73" s="8" t="s">
        <v>78</v>
      </c>
      <c r="G73" s="36"/>
      <c r="H73" s="8" t="s">
        <v>65</v>
      </c>
      <c r="I73" s="8" t="s">
        <v>66</v>
      </c>
      <c r="J73" s="12"/>
      <c r="K73" s="21"/>
      <c r="L73" s="37" t="n">
        <f aca="false">SUM(L74:L77)</f>
        <v>18703.6176</v>
      </c>
      <c r="M73" s="37" t="n">
        <f aca="false">SUM(M74:M77)</f>
        <v>4694.6080176</v>
      </c>
      <c r="N73" s="38" t="n">
        <f aca="false">L73+M73</f>
        <v>23398.2256176</v>
      </c>
      <c r="O73" s="39"/>
    </row>
    <row r="74" s="46" customFormat="true" ht="24.75" hidden="false" customHeight="true" outlineLevel="0" collapsed="false">
      <c r="A74" s="12" t="n">
        <v>98528</v>
      </c>
      <c r="B74" s="12" t="s">
        <v>67</v>
      </c>
      <c r="C74" s="12" t="n">
        <v>88441</v>
      </c>
      <c r="D74" s="12" t="s">
        <v>68</v>
      </c>
      <c r="E74" s="11" t="s">
        <v>69</v>
      </c>
      <c r="F74" s="12" t="s">
        <v>70</v>
      </c>
      <c r="G74" s="41" t="n">
        <v>2.3226</v>
      </c>
      <c r="H74" s="12" t="s">
        <v>65</v>
      </c>
      <c r="I74" s="42" t="n">
        <v>25.39</v>
      </c>
      <c r="J74" s="49" t="n">
        <f aca="false">I74*G74</f>
        <v>58.970814</v>
      </c>
      <c r="K74" s="21" t="n">
        <v>60</v>
      </c>
      <c r="L74" s="43" t="n">
        <f aca="false">K74*J74</f>
        <v>3538.24884</v>
      </c>
      <c r="M74" s="43" t="n">
        <f aca="false">L74*$M$5</f>
        <v>888.10045884</v>
      </c>
      <c r="N74" s="44"/>
      <c r="O74" s="45"/>
    </row>
    <row r="75" s="46" customFormat="true" ht="24.75" hidden="false" customHeight="true" outlineLevel="0" collapsed="false">
      <c r="A75" s="12" t="n">
        <v>98528</v>
      </c>
      <c r="B75" s="12" t="s">
        <v>67</v>
      </c>
      <c r="C75" s="12" t="n">
        <v>88316</v>
      </c>
      <c r="D75" s="12" t="s">
        <v>68</v>
      </c>
      <c r="E75" s="11" t="s">
        <v>71</v>
      </c>
      <c r="F75" s="12" t="s">
        <v>70</v>
      </c>
      <c r="G75" s="41" t="n">
        <v>2.3226</v>
      </c>
      <c r="H75" s="12" t="s">
        <v>65</v>
      </c>
      <c r="I75" s="54" t="n">
        <v>24.31</v>
      </c>
      <c r="J75" s="49" t="n">
        <f aca="false">I75*G75</f>
        <v>56.462406</v>
      </c>
      <c r="K75" s="21" t="n">
        <v>60</v>
      </c>
      <c r="L75" s="43" t="n">
        <f aca="false">K75*J75</f>
        <v>3387.74436</v>
      </c>
      <c r="M75" s="43" t="n">
        <f aca="false">L75*$M$5</f>
        <v>850.32383436</v>
      </c>
      <c r="N75" s="44"/>
      <c r="O75" s="45"/>
    </row>
    <row r="76" s="46" customFormat="true" ht="24.75" hidden="false" customHeight="true" outlineLevel="0" collapsed="false">
      <c r="A76" s="12" t="n">
        <v>98528</v>
      </c>
      <c r="B76" s="12" t="s">
        <v>67</v>
      </c>
      <c r="C76" s="12" t="n">
        <v>5679</v>
      </c>
      <c r="D76" s="12" t="s">
        <v>80</v>
      </c>
      <c r="E76" s="11" t="s">
        <v>88</v>
      </c>
      <c r="F76" s="12" t="s">
        <v>84</v>
      </c>
      <c r="G76" s="41" t="n">
        <v>1.9679</v>
      </c>
      <c r="H76" s="12" t="s">
        <v>65</v>
      </c>
      <c r="I76" s="42" t="n">
        <v>71.83</v>
      </c>
      <c r="J76" s="49" t="n">
        <f aca="false">I76*G76</f>
        <v>141.354257</v>
      </c>
      <c r="K76" s="21" t="n">
        <v>60</v>
      </c>
      <c r="L76" s="43" t="n">
        <f aca="false">K76*J76</f>
        <v>8481.25542</v>
      </c>
      <c r="M76" s="43" t="n">
        <f aca="false">L76*$M$5</f>
        <v>2128.79511042</v>
      </c>
      <c r="N76" s="44"/>
      <c r="O76" s="45"/>
    </row>
    <row r="77" s="46" customFormat="true" ht="24.75" hidden="false" customHeight="true" outlineLevel="0" collapsed="false">
      <c r="A77" s="12" t="n">
        <v>98528</v>
      </c>
      <c r="B77" s="12" t="s">
        <v>67</v>
      </c>
      <c r="C77" s="12" t="n">
        <v>5678</v>
      </c>
      <c r="D77" s="12" t="s">
        <v>80</v>
      </c>
      <c r="E77" s="11" t="s">
        <v>89</v>
      </c>
      <c r="F77" s="12" t="s">
        <v>82</v>
      </c>
      <c r="G77" s="41" t="n">
        <v>0.3547</v>
      </c>
      <c r="H77" s="12" t="s">
        <v>65</v>
      </c>
      <c r="I77" s="42" t="n">
        <v>154.89</v>
      </c>
      <c r="J77" s="49" t="n">
        <f aca="false">I77*G77</f>
        <v>54.939483</v>
      </c>
      <c r="K77" s="21" t="n">
        <v>60</v>
      </c>
      <c r="L77" s="43" t="n">
        <f aca="false">K77*J77</f>
        <v>3296.36898</v>
      </c>
      <c r="M77" s="43" t="n">
        <f aca="false">L77*$M$5</f>
        <v>827.38861398</v>
      </c>
      <c r="N77" s="44"/>
      <c r="O77" s="45"/>
    </row>
    <row r="78" s="46" customFormat="true" ht="24.75" hidden="false" customHeight="true" outlineLevel="0" collapsed="false">
      <c r="A78" s="12"/>
      <c r="B78" s="12"/>
      <c r="C78" s="12"/>
      <c r="D78" s="12"/>
      <c r="E78" s="11"/>
      <c r="F78" s="12"/>
      <c r="G78" s="41"/>
      <c r="H78" s="12"/>
      <c r="I78" s="13"/>
      <c r="J78" s="50" t="n">
        <f aca="false">SUM(J74:J77)</f>
        <v>311.72696</v>
      </c>
      <c r="K78" s="21"/>
      <c r="L78" s="43"/>
      <c r="M78" s="43"/>
      <c r="N78" s="44"/>
      <c r="O78" s="45"/>
    </row>
    <row r="79" s="40" customFormat="true" ht="24.75" hidden="false" customHeight="true" outlineLevel="0" collapsed="false">
      <c r="A79" s="8" t="n">
        <v>100954</v>
      </c>
      <c r="B79" s="12"/>
      <c r="C79" s="12"/>
      <c r="D79" s="12"/>
      <c r="E79" s="8" t="s">
        <v>90</v>
      </c>
      <c r="F79" s="8" t="s">
        <v>91</v>
      </c>
      <c r="G79" s="36"/>
      <c r="H79" s="8" t="s">
        <v>65</v>
      </c>
      <c r="I79" s="8" t="s">
        <v>66</v>
      </c>
      <c r="J79" s="12"/>
      <c r="K79" s="21"/>
      <c r="L79" s="37" t="n">
        <f aca="false">SUM(L80:L81)</f>
        <v>154.292085</v>
      </c>
      <c r="M79" s="37" t="n">
        <f aca="false">SUM(M80:M81)</f>
        <v>38.727313335</v>
      </c>
      <c r="N79" s="38" t="n">
        <f aca="false">L79+M79</f>
        <v>193.019398335</v>
      </c>
      <c r="O79" s="39"/>
    </row>
    <row r="80" s="46" customFormat="true" ht="24.75" hidden="false" customHeight="true" outlineLevel="0" collapsed="false">
      <c r="A80" s="12" t="n">
        <v>100954</v>
      </c>
      <c r="B80" s="12" t="s">
        <v>67</v>
      </c>
      <c r="C80" s="12" t="n">
        <v>5930</v>
      </c>
      <c r="D80" s="12" t="s">
        <v>80</v>
      </c>
      <c r="E80" s="11" t="s">
        <v>85</v>
      </c>
      <c r="F80" s="12" t="s">
        <v>84</v>
      </c>
      <c r="G80" s="41" t="n">
        <v>0.0119</v>
      </c>
      <c r="H80" s="12" t="s">
        <v>65</v>
      </c>
      <c r="I80" s="42" t="n">
        <v>79.23</v>
      </c>
      <c r="J80" s="49" t="n">
        <f aca="false">I80*G80</f>
        <v>0.942837</v>
      </c>
      <c r="K80" s="21" t="n">
        <v>17</v>
      </c>
      <c r="L80" s="43" t="n">
        <f aca="false">K80*J80</f>
        <v>16.028229</v>
      </c>
      <c r="M80" s="43" t="n">
        <f aca="false">L80*$M$5</f>
        <v>4.023085479</v>
      </c>
      <c r="N80" s="44"/>
      <c r="O80" s="45"/>
    </row>
    <row r="81" s="46" customFormat="true" ht="24.75" hidden="false" customHeight="true" outlineLevel="0" collapsed="false">
      <c r="A81" s="12" t="n">
        <v>100954</v>
      </c>
      <c r="B81" s="12" t="s">
        <v>67</v>
      </c>
      <c r="C81" s="12" t="n">
        <v>5928</v>
      </c>
      <c r="D81" s="12" t="s">
        <v>80</v>
      </c>
      <c r="E81" s="11" t="s">
        <v>86</v>
      </c>
      <c r="F81" s="12" t="s">
        <v>82</v>
      </c>
      <c r="G81" s="41" t="n">
        <v>0.0278</v>
      </c>
      <c r="H81" s="12" t="s">
        <v>65</v>
      </c>
      <c r="I81" s="42" t="n">
        <v>292.56</v>
      </c>
      <c r="J81" s="49" t="n">
        <f aca="false">I81*G81</f>
        <v>8.133168</v>
      </c>
      <c r="K81" s="21" t="n">
        <v>17</v>
      </c>
      <c r="L81" s="43" t="n">
        <f aca="false">K81*J81</f>
        <v>138.263856</v>
      </c>
      <c r="M81" s="43" t="n">
        <f aca="false">L81*$M$5</f>
        <v>34.704227856</v>
      </c>
      <c r="N81" s="44"/>
      <c r="O81" s="45"/>
    </row>
    <row r="82" s="46" customFormat="true" ht="24.75" hidden="false" customHeight="true" outlineLevel="0" collapsed="false">
      <c r="A82" s="11"/>
      <c r="B82" s="11"/>
      <c r="C82" s="11"/>
      <c r="D82" s="11"/>
      <c r="E82" s="11"/>
      <c r="F82" s="11"/>
      <c r="G82" s="11"/>
      <c r="H82" s="11"/>
      <c r="I82" s="11"/>
      <c r="J82" s="50" t="n">
        <f aca="false">SUM(J80:J81)</f>
        <v>9.076005</v>
      </c>
      <c r="K82" s="21"/>
      <c r="L82" s="43"/>
      <c r="M82" s="43"/>
      <c r="N82" s="44"/>
      <c r="O82" s="45"/>
    </row>
    <row r="83" s="46" customFormat="true" ht="24.75" hidden="false" customHeight="true" outlineLevel="0" collapsed="false">
      <c r="A83" s="11"/>
      <c r="B83" s="11"/>
      <c r="C83" s="11"/>
      <c r="D83" s="11"/>
      <c r="E83" s="11"/>
      <c r="F83" s="11"/>
      <c r="G83" s="11"/>
      <c r="H83" s="11"/>
      <c r="I83" s="11"/>
      <c r="J83" s="50"/>
      <c r="K83" s="21"/>
      <c r="L83" s="43"/>
      <c r="M83" s="43"/>
      <c r="N83" s="44"/>
      <c r="O83" s="45"/>
    </row>
    <row r="84" s="40" customFormat="true" ht="24.75" hidden="false" customHeight="true" outlineLevel="0" collapsed="false">
      <c r="A84" s="8" t="s">
        <v>92</v>
      </c>
      <c r="B84" s="12"/>
      <c r="C84" s="12"/>
      <c r="D84" s="12"/>
      <c r="E84" s="35" t="s">
        <v>45</v>
      </c>
      <c r="F84" s="8" t="s">
        <v>91</v>
      </c>
      <c r="G84" s="36"/>
      <c r="H84" s="8" t="s">
        <v>65</v>
      </c>
      <c r="I84" s="8" t="s">
        <v>66</v>
      </c>
      <c r="J84" s="12"/>
      <c r="K84" s="21"/>
      <c r="L84" s="37" t="n">
        <f aca="false">SUM(L85:L85)</f>
        <v>885.5</v>
      </c>
      <c r="M84" s="37" t="n">
        <f aca="false">SUM(M85:M85)</f>
        <v>222.2605</v>
      </c>
      <c r="N84" s="38" t="n">
        <f aca="false">L84+M84</f>
        <v>1107.7605</v>
      </c>
      <c r="O84" s="39"/>
    </row>
    <row r="85" s="46" customFormat="true" ht="24.75" hidden="false" customHeight="true" outlineLevel="0" collapsed="false">
      <c r="A85" s="12" t="n">
        <v>1</v>
      </c>
      <c r="B85" s="12" t="s">
        <v>93</v>
      </c>
      <c r="C85" s="12" t="s">
        <v>92</v>
      </c>
      <c r="D85" s="12" t="s">
        <v>92</v>
      </c>
      <c r="E85" s="55" t="s">
        <v>94</v>
      </c>
      <c r="F85" s="12" t="s">
        <v>92</v>
      </c>
      <c r="G85" s="41" t="n">
        <v>1</v>
      </c>
      <c r="H85" s="12" t="s">
        <v>65</v>
      </c>
      <c r="I85" s="42" t="n">
        <v>17.71</v>
      </c>
      <c r="J85" s="49" t="n">
        <f aca="false">I85*G85</f>
        <v>17.71</v>
      </c>
      <c r="K85" s="21" t="n">
        <v>50</v>
      </c>
      <c r="L85" s="43" t="n">
        <f aca="false">K85*J85</f>
        <v>885.5</v>
      </c>
      <c r="M85" s="43" t="n">
        <f aca="false">L85*$M$5</f>
        <v>222.2605</v>
      </c>
      <c r="N85" s="43"/>
      <c r="O85" s="45"/>
    </row>
    <row r="86" customFormat="false" ht="12" hidden="false" customHeight="true" outlineLevel="0" collapsed="false">
      <c r="A86" s="56"/>
      <c r="B86" s="56"/>
      <c r="C86" s="56"/>
      <c r="D86" s="56"/>
      <c r="E86" s="56"/>
      <c r="F86" s="56"/>
      <c r="G86" s="56"/>
      <c r="H86" s="56"/>
      <c r="I86" s="56"/>
      <c r="J86" s="57"/>
      <c r="K86" s="58"/>
      <c r="L86" s="59"/>
      <c r="M86" s="59"/>
      <c r="N86" s="59"/>
      <c r="O86" s="60"/>
    </row>
    <row r="87" customFormat="false" ht="15.75" hidden="false" customHeight="false" outlineLevel="0" collapsed="false">
      <c r="A87" s="56"/>
      <c r="B87" s="56"/>
      <c r="C87" s="56"/>
      <c r="D87" s="56"/>
      <c r="E87" s="56"/>
      <c r="F87" s="56"/>
      <c r="G87" s="56"/>
      <c r="H87" s="56"/>
      <c r="I87" s="61"/>
      <c r="J87" s="61"/>
      <c r="K87" s="62"/>
      <c r="L87" s="63" t="n">
        <f aca="false">L7+L13+L18+L23+L27+L30+L34+L38+L43+L49+L55+L61+L67+L73+L79+L84</f>
        <v>115307.89668985</v>
      </c>
      <c r="M87" s="64" t="n">
        <f aca="false">M7+M13+M18+M23+M27+M30+M34+M38+M43+M49+M55+M61+M67+M73+M79+M84</f>
        <v>28942.2820691524</v>
      </c>
      <c r="N87" s="65" t="n">
        <f aca="false">SUM(N7:N85)</f>
        <v>144250.178759002</v>
      </c>
      <c r="O87" s="66"/>
    </row>
    <row r="91" customFormat="false" ht="12" hidden="false" customHeight="true" outlineLevel="0" collapsed="false"/>
  </sheetData>
  <sheetProtection sheet="true" password="ce99" objects="true" scenarios="true"/>
  <mergeCells count="1">
    <mergeCell ref="A2:N2"/>
  </mergeCells>
  <printOptions headings="false" gridLines="false" gridLinesSet="true" horizontalCentered="false" verticalCentered="false"/>
  <pageMargins left="0.39375" right="0.39375" top="1.96805555555556" bottom="0.39375" header="0.196527777777778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>&amp;C&amp;A&amp;R&amp;N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1.86"/>
    <col collapsed="false" customWidth="true" hidden="false" outlineLevel="0" max="2" min="2" style="0" width="5.57"/>
    <col collapsed="false" customWidth="true" hidden="false" outlineLevel="0" max="4" min="3" style="0" width="10.71"/>
    <col collapsed="false" customWidth="true" hidden="false" outlineLevel="0" max="5" min="5" style="67" width="10.71"/>
    <col collapsed="false" customWidth="true" hidden="false" outlineLevel="0" max="6" min="6" style="0" width="10.71"/>
  </cols>
  <sheetData>
    <row r="1" s="69" customFormat="true" ht="14.25" hidden="false" customHeight="false" outlineLevel="0" collapsed="false">
      <c r="A1" s="68" t="s">
        <v>95</v>
      </c>
      <c r="B1" s="68"/>
      <c r="C1" s="68"/>
      <c r="D1" s="68"/>
      <c r="E1" s="68"/>
      <c r="F1" s="68"/>
    </row>
    <row r="2" s="69" customFormat="true" ht="14.25" hidden="false" customHeight="false" outlineLevel="0" collapsed="false">
      <c r="A2" s="70" t="s">
        <v>96</v>
      </c>
      <c r="B2" s="71"/>
      <c r="C2" s="71"/>
      <c r="E2" s="72"/>
    </row>
    <row r="3" s="69" customFormat="true" ht="14.25" hidden="false" customHeight="false" outlineLevel="0" collapsed="false">
      <c r="A3" s="73" t="s">
        <v>97</v>
      </c>
      <c r="B3" s="71"/>
      <c r="C3" s="71"/>
      <c r="E3" s="72"/>
    </row>
    <row r="4" s="69" customFormat="true" ht="14.25" hidden="false" customHeight="false" outlineLevel="0" collapsed="false">
      <c r="A4" s="70"/>
      <c r="B4" s="71"/>
      <c r="C4" s="71"/>
      <c r="E4" s="72"/>
    </row>
    <row r="5" s="69" customFormat="true" ht="15" hidden="false" customHeight="false" outlineLevel="0" collapsed="false">
      <c r="B5" s="71"/>
      <c r="C5" s="71"/>
      <c r="E5" s="72"/>
    </row>
    <row r="6" customFormat="false" ht="30" hidden="false" customHeight="true" outlineLevel="0" collapsed="false">
      <c r="A6" s="74" t="s">
        <v>98</v>
      </c>
      <c r="B6" s="74"/>
      <c r="C6" s="74"/>
      <c r="D6" s="74"/>
      <c r="E6" s="74"/>
      <c r="F6" s="74"/>
    </row>
    <row r="7" customFormat="false" ht="16.5" hidden="false" customHeight="false" outlineLevel="0" collapsed="false">
      <c r="A7" s="75"/>
      <c r="B7" s="76"/>
      <c r="C7" s="76"/>
      <c r="D7" s="76"/>
      <c r="E7" s="76"/>
      <c r="F7" s="77"/>
    </row>
    <row r="8" customFormat="false" ht="42" hidden="false" customHeight="true" outlineLevel="0" collapsed="false">
      <c r="A8" s="78"/>
      <c r="B8" s="79"/>
      <c r="C8" s="79"/>
      <c r="D8" s="80" t="s">
        <v>99</v>
      </c>
      <c r="E8" s="80"/>
      <c r="F8" s="80"/>
      <c r="G8" s="69"/>
      <c r="H8" s="69"/>
    </row>
    <row r="9" customFormat="false" ht="15.75" hidden="false" customHeight="false" outlineLevel="0" collapsed="false">
      <c r="A9" s="81"/>
      <c r="B9" s="82"/>
      <c r="C9" s="82"/>
      <c r="D9" s="83" t="s">
        <v>100</v>
      </c>
      <c r="E9" s="84" t="s">
        <v>101</v>
      </c>
      <c r="F9" s="85" t="s">
        <v>102</v>
      </c>
      <c r="G9" s="69"/>
      <c r="H9" s="69"/>
    </row>
    <row r="10" s="67" customFormat="true" ht="30" hidden="false" customHeight="true" outlineLevel="0" collapsed="false">
      <c r="A10" s="86" t="s">
        <v>103</v>
      </c>
      <c r="B10" s="87" t="s">
        <v>104</v>
      </c>
      <c r="C10" s="88" t="n">
        <v>0.04</v>
      </c>
      <c r="D10" s="89" t="n">
        <v>0.03</v>
      </c>
      <c r="E10" s="90" t="n">
        <v>0.04</v>
      </c>
      <c r="F10" s="91" t="n">
        <v>0.055</v>
      </c>
      <c r="G10" s="72"/>
      <c r="H10" s="72"/>
    </row>
    <row r="11" s="67" customFormat="true" ht="30" hidden="false" customHeight="true" outlineLevel="0" collapsed="false">
      <c r="A11" s="92" t="s">
        <v>105</v>
      </c>
      <c r="B11" s="93" t="s">
        <v>106</v>
      </c>
      <c r="C11" s="94" t="n">
        <v>0.0207</v>
      </c>
      <c r="D11" s="89" t="n">
        <v>0.0177</v>
      </c>
      <c r="E11" s="90" t="n">
        <v>0.0207</v>
      </c>
      <c r="F11" s="91" t="n">
        <v>0.0224</v>
      </c>
      <c r="G11" s="72"/>
      <c r="H11" s="72"/>
    </row>
    <row r="12" s="67" customFormat="true" ht="30" hidden="false" customHeight="true" outlineLevel="0" collapsed="false">
      <c r="A12" s="92" t="s">
        <v>107</v>
      </c>
      <c r="B12" s="93" t="s">
        <v>108</v>
      </c>
      <c r="C12" s="94" t="n">
        <v>0.074</v>
      </c>
      <c r="D12" s="89" t="n">
        <v>0.0616</v>
      </c>
      <c r="E12" s="90" t="n">
        <v>0.074</v>
      </c>
      <c r="F12" s="91" t="n">
        <v>0.0896</v>
      </c>
      <c r="G12" s="72"/>
      <c r="H12" s="72"/>
    </row>
    <row r="13" s="67" customFormat="true" ht="30" hidden="false" customHeight="true" outlineLevel="0" collapsed="false">
      <c r="A13" s="92" t="s">
        <v>109</v>
      </c>
      <c r="B13" s="93" t="s">
        <v>110</v>
      </c>
      <c r="C13" s="95" t="n">
        <f aca="false">(1+E13)^(E14/252)-1</f>
        <v>0.00538766140963909</v>
      </c>
      <c r="D13" s="89" t="s">
        <v>111</v>
      </c>
      <c r="E13" s="96" t="n">
        <v>0.145</v>
      </c>
      <c r="F13" s="91"/>
      <c r="G13" s="72"/>
      <c r="H13" s="72"/>
    </row>
    <row r="14" s="67" customFormat="true" ht="30" hidden="false" customHeight="true" outlineLevel="0" collapsed="false">
      <c r="A14" s="92"/>
      <c r="B14" s="93"/>
      <c r="C14" s="95"/>
      <c r="D14" s="97" t="s">
        <v>112</v>
      </c>
      <c r="E14" s="98" t="n">
        <v>10</v>
      </c>
      <c r="F14" s="91"/>
      <c r="G14" s="72"/>
      <c r="H14" s="72"/>
    </row>
    <row r="15" s="67" customFormat="true" ht="30" hidden="false" customHeight="true" outlineLevel="0" collapsed="false">
      <c r="A15" s="92" t="s">
        <v>113</v>
      </c>
      <c r="B15" s="99" t="s">
        <v>114</v>
      </c>
      <c r="C15" s="94" t="n">
        <v>0.02</v>
      </c>
      <c r="D15" s="89" t="n">
        <v>0.02</v>
      </c>
      <c r="E15" s="90" t="n">
        <v>0.02</v>
      </c>
      <c r="F15" s="91" t="n">
        <v>0.02</v>
      </c>
      <c r="G15" s="72"/>
      <c r="H15" s="72"/>
    </row>
    <row r="16" s="67" customFormat="true" ht="30" hidden="false" customHeight="true" outlineLevel="0" collapsed="false">
      <c r="A16" s="100" t="s">
        <v>115</v>
      </c>
      <c r="B16" s="99"/>
      <c r="C16" s="101" t="n">
        <v>0.0645</v>
      </c>
      <c r="D16" s="89" t="n">
        <v>0.0365</v>
      </c>
      <c r="E16" s="90" t="n">
        <v>0.0645</v>
      </c>
      <c r="F16" s="91" t="n">
        <v>0.0925</v>
      </c>
      <c r="G16" s="72"/>
      <c r="H16" s="72"/>
    </row>
    <row r="17" s="67" customFormat="true" ht="30" hidden="false" customHeight="true" outlineLevel="0" collapsed="false">
      <c r="A17" s="102" t="s">
        <v>116</v>
      </c>
      <c r="B17" s="103"/>
      <c r="C17" s="104"/>
      <c r="D17" s="105"/>
      <c r="E17" s="106"/>
      <c r="F17" s="107"/>
      <c r="G17" s="72"/>
      <c r="H17" s="72"/>
    </row>
    <row r="18" s="67" customFormat="true" ht="30" hidden="false" customHeight="true" outlineLevel="0" collapsed="false">
      <c r="A18" s="108" t="s">
        <v>117</v>
      </c>
      <c r="B18" s="109"/>
      <c r="C18" s="110"/>
      <c r="D18" s="111"/>
      <c r="E18" s="112"/>
      <c r="F18" s="113"/>
      <c r="G18" s="72"/>
      <c r="H18" s="72"/>
    </row>
    <row r="19" s="67" customFormat="true" ht="30" hidden="false" customHeight="true" outlineLevel="0" collapsed="false">
      <c r="A19" s="114" t="s">
        <v>118</v>
      </c>
      <c r="B19" s="115"/>
      <c r="C19" s="116" t="n">
        <f aca="false">ROUND((((1+C10+C11)*(1+C12)*(1+C13))/(1-(C15+C16))-1),4)</f>
        <v>0.251</v>
      </c>
      <c r="D19" s="117" t="n">
        <v>0.1858</v>
      </c>
      <c r="E19" s="118" t="n">
        <v>0.2596</v>
      </c>
      <c r="F19" s="119" t="n">
        <v>0.3411</v>
      </c>
      <c r="G19" s="72"/>
      <c r="H19" s="72"/>
    </row>
    <row r="20" customFormat="false" ht="15" hidden="false" customHeight="false" outlineLevel="0" collapsed="false">
      <c r="A20" s="69"/>
      <c r="B20" s="69"/>
      <c r="C20" s="69"/>
      <c r="D20" s="69"/>
      <c r="E20" s="72"/>
      <c r="F20" s="69"/>
      <c r="G20" s="69"/>
      <c r="H20" s="69"/>
    </row>
    <row r="21" customFormat="false" ht="15" hidden="false" customHeight="false" outlineLevel="0" collapsed="false">
      <c r="A21" s="69"/>
      <c r="B21" s="69"/>
      <c r="C21" s="69"/>
      <c r="D21" s="69"/>
      <c r="E21" s="72"/>
      <c r="F21" s="69"/>
      <c r="G21" s="69"/>
      <c r="H21" s="69"/>
    </row>
    <row r="22" customFormat="false" ht="15" hidden="false" customHeight="false" outlineLevel="0" collapsed="false">
      <c r="A22" s="69"/>
      <c r="B22" s="69"/>
      <c r="C22" s="69"/>
      <c r="D22" s="69"/>
      <c r="E22" s="72"/>
      <c r="F22" s="69"/>
      <c r="G22" s="69"/>
      <c r="H22" s="69"/>
    </row>
    <row r="23" customFormat="false" ht="15" hidden="false" customHeight="false" outlineLevel="0" collapsed="false">
      <c r="A23" s="69"/>
      <c r="B23" s="69"/>
      <c r="C23" s="69"/>
      <c r="D23" s="69"/>
      <c r="E23" s="72"/>
      <c r="F23" s="69"/>
      <c r="G23" s="69"/>
      <c r="H23" s="69"/>
    </row>
    <row r="37" customFormat="false" ht="15" hidden="false" customHeight="false" outlineLevel="0" collapsed="false">
      <c r="C37" s="120"/>
    </row>
  </sheetData>
  <sheetProtection sheet="true" password="ce99" objects="true" scenarios="true"/>
  <mergeCells count="4">
    <mergeCell ref="A1:F1"/>
    <mergeCell ref="A6:F6"/>
    <mergeCell ref="D8:F8"/>
    <mergeCell ref="B15:B16"/>
  </mergeCells>
  <printOptions headings="false" gridLines="false" gridLinesSet="true" horizontalCentered="true" verticalCentered="true"/>
  <pageMargins left="0.39375" right="0.39375" top="1.96805555555556" bottom="0.39375" header="0.196527777777778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&amp;C&amp;A&amp;R&amp;N</oddHeader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Novo</dc:creator>
  <dc:description/>
  <dc:language>pt-BR</dc:language>
  <cp:lastModifiedBy>Aislam Gomes</cp:lastModifiedBy>
  <cp:lastPrinted>2026-05-15T14:16:32Z</cp:lastPrinted>
  <dcterms:modified xsi:type="dcterms:W3CDTF">2026-05-15T14:18:47Z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