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PS\DADOS PROJETOS\EDUCAÇÃO\ESCOLAS\EMEI\AMIZADE - OPERÁRIA\LICITAÇÃO\2026 - AMPLIAÇÃO\"/>
    </mc:Choice>
  </mc:AlternateContent>
  <xr:revisionPtr revIDLastSave="0" documentId="13_ncr:1_{F9AE301B-0836-481E-8CC5-A5813ED94812}" xr6:coauthVersionLast="47" xr6:coauthVersionMax="47" xr10:uidLastSave="{00000000-0000-0000-0000-000000000000}"/>
  <bookViews>
    <workbookView xWindow="28680" yWindow="945" windowWidth="29040" windowHeight="15720" xr2:uid="{00000000-000D-0000-FFFF-FFFF00000000}"/>
  </bookViews>
  <sheets>
    <sheet name="Orçamento Sintético" sheetId="1" r:id="rId1"/>
    <sheet name="Cronogram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18" i="1"/>
  <c r="I25" i="1"/>
  <c r="I26" i="1"/>
  <c r="I28" i="1"/>
  <c r="I29" i="1"/>
  <c r="I30" i="1"/>
  <c r="I31" i="1"/>
  <c r="I34" i="1"/>
  <c r="I36" i="1"/>
  <c r="I38" i="1"/>
  <c r="I39" i="1"/>
  <c r="I45" i="1"/>
  <c r="I46" i="1"/>
  <c r="I65" i="1"/>
  <c r="I66" i="1"/>
  <c r="I67" i="1"/>
  <c r="I68" i="1"/>
  <c r="I82" i="1"/>
  <c r="I83" i="1"/>
  <c r="I85" i="1"/>
  <c r="I86" i="1"/>
  <c r="I87" i="1"/>
  <c r="I88" i="1"/>
  <c r="I90" i="1"/>
  <c r="I92" i="1"/>
  <c r="I93" i="1"/>
  <c r="I94" i="1"/>
  <c r="I99" i="1"/>
  <c r="I100" i="1"/>
  <c r="I118" i="1"/>
  <c r="I121" i="1"/>
  <c r="I122" i="1"/>
  <c r="I123" i="1"/>
  <c r="I140" i="1"/>
  <c r="I142" i="1"/>
  <c r="I144" i="1"/>
  <c r="I146" i="1"/>
  <c r="I147" i="1"/>
  <c r="I148" i="1"/>
  <c r="I149" i="1"/>
  <c r="I21" i="1"/>
  <c r="I24" i="1"/>
  <c r="I50" i="1"/>
  <c r="I51" i="1"/>
  <c r="I53" i="1"/>
  <c r="I55" i="1"/>
  <c r="I58" i="1"/>
  <c r="I59" i="1"/>
  <c r="I60" i="1"/>
  <c r="I78" i="1"/>
  <c r="I79" i="1"/>
  <c r="I80" i="1"/>
  <c r="I104" i="1"/>
  <c r="I105" i="1"/>
  <c r="I107" i="1"/>
  <c r="I108" i="1"/>
  <c r="I111" i="1"/>
  <c r="I113" i="1"/>
  <c r="I114" i="1"/>
  <c r="I136" i="1"/>
  <c r="I138" i="1"/>
  <c r="I139" i="1"/>
  <c r="I134" i="1"/>
  <c r="I133" i="1"/>
  <c r="I131" i="1"/>
  <c r="I130" i="1"/>
  <c r="I127" i="1"/>
  <c r="I126" i="1"/>
  <c r="I124" i="1"/>
  <c r="I117" i="1"/>
  <c r="I116" i="1"/>
  <c r="I103" i="1"/>
  <c r="I102" i="1"/>
  <c r="I101" i="1"/>
  <c r="I96" i="1"/>
  <c r="I95" i="1"/>
  <c r="I77" i="1"/>
  <c r="I76" i="1"/>
  <c r="I75" i="1"/>
  <c r="I73" i="1"/>
  <c r="I72" i="1"/>
  <c r="I71" i="1"/>
  <c r="I70" i="1"/>
  <c r="I62" i="1"/>
  <c r="I61" i="1"/>
  <c r="I49" i="1"/>
  <c r="I48" i="1"/>
  <c r="I47" i="1"/>
  <c r="I43" i="1"/>
  <c r="I42" i="1"/>
  <c r="I22" i="1"/>
  <c r="I20" i="1"/>
  <c r="I17" i="1"/>
  <c r="I14" i="1"/>
  <c r="I13" i="1"/>
  <c r="I12" i="1"/>
  <c r="I10" i="1"/>
  <c r="I9" i="1"/>
  <c r="H8" i="1" s="1"/>
  <c r="I8" i="1" s="1"/>
  <c r="H129" i="1" l="1"/>
  <c r="I129" i="1" s="1"/>
  <c r="H23" i="1"/>
  <c r="I23" i="1" s="1"/>
  <c r="H89" i="1"/>
  <c r="I89" i="1" s="1"/>
  <c r="H135" i="1"/>
  <c r="I135" i="1" s="1"/>
  <c r="H137" i="1"/>
  <c r="I137" i="1" s="1"/>
  <c r="H52" i="1"/>
  <c r="I52" i="1" s="1"/>
  <c r="H98" i="1"/>
  <c r="I98" i="1" s="1"/>
  <c r="H16" i="1"/>
  <c r="I16" i="1" s="1"/>
  <c r="H41" i="1"/>
  <c r="I41" i="1" s="1"/>
  <c r="H84" i="1"/>
  <c r="I84" i="1" s="1"/>
  <c r="H19" i="1"/>
  <c r="I19" i="1" s="1"/>
  <c r="H132" i="1"/>
  <c r="I132" i="1" s="1"/>
  <c r="H27" i="1"/>
  <c r="I27" i="1" s="1"/>
  <c r="H112" i="1"/>
  <c r="I112" i="1" s="1"/>
  <c r="H74" i="1"/>
  <c r="I74" i="1" s="1"/>
  <c r="H57" i="1"/>
  <c r="I57" i="1" s="1"/>
  <c r="H143" i="1"/>
  <c r="I143" i="1" s="1"/>
  <c r="H69" i="1"/>
  <c r="I69" i="1" s="1"/>
  <c r="H7" i="1"/>
  <c r="I7" i="1" s="1"/>
  <c r="J4" i="1" s="1"/>
  <c r="H54" i="1"/>
  <c r="I54" i="1" s="1"/>
  <c r="H115" i="1"/>
  <c r="I115" i="1" s="1"/>
  <c r="H33" i="1"/>
  <c r="I33" i="1" s="1"/>
  <c r="H141" i="1"/>
  <c r="I141" i="1" s="1"/>
  <c r="H35" i="1"/>
  <c r="I35" i="1" s="1"/>
  <c r="H37" i="1"/>
  <c r="I37" i="1" s="1"/>
  <c r="H145" i="1"/>
  <c r="I145" i="1" s="1"/>
  <c r="H44" i="1"/>
  <c r="I44" i="1" s="1"/>
  <c r="H64" i="1"/>
  <c r="I64" i="1" s="1"/>
  <c r="H81" i="1"/>
  <c r="I81" i="1" s="1"/>
  <c r="H125" i="1"/>
  <c r="I125" i="1" s="1"/>
  <c r="H110" i="1"/>
  <c r="I110" i="1" s="1"/>
  <c r="H11" i="1"/>
  <c r="I11" i="1" s="1"/>
  <c r="H91" i="1"/>
  <c r="I91" i="1" s="1"/>
  <c r="H106" i="1"/>
  <c r="I106" i="1" s="1"/>
  <c r="H120" i="1"/>
  <c r="I120" i="1" s="1"/>
  <c r="I4" i="1" l="1"/>
  <c r="H153" i="1"/>
  <c r="H40" i="1"/>
  <c r="I40" i="1" s="1"/>
  <c r="H63" i="1"/>
  <c r="I63" i="1" s="1"/>
  <c r="H119" i="1"/>
  <c r="I119" i="1" s="1"/>
  <c r="H32" i="1"/>
  <c r="I32" i="1" s="1"/>
  <c r="H109" i="1"/>
  <c r="I109" i="1" s="1"/>
  <c r="H97" i="1"/>
  <c r="I97" i="1" s="1"/>
  <c r="H128" i="1"/>
  <c r="I128" i="1" s="1"/>
  <c r="H56" i="1" l="1"/>
  <c r="I56" i="1" s="1"/>
  <c r="H15" i="1"/>
  <c r="I15" i="1" s="1"/>
  <c r="J26" i="1" l="1"/>
  <c r="J51" i="1"/>
  <c r="J117" i="1"/>
  <c r="J96" i="1"/>
  <c r="J14" i="1"/>
  <c r="J39" i="1"/>
  <c r="J139" i="1"/>
  <c r="J29" i="1"/>
  <c r="J49" i="1"/>
  <c r="J134" i="1"/>
  <c r="J67" i="1"/>
  <c r="J100" i="1"/>
  <c r="J65" i="1"/>
  <c r="J72" i="1"/>
  <c r="J138" i="1"/>
  <c r="J73" i="1"/>
  <c r="J53" i="1"/>
  <c r="J146" i="1"/>
  <c r="J80" i="1"/>
  <c r="J123" i="1"/>
  <c r="J144" i="1"/>
  <c r="J103" i="1"/>
  <c r="J104" i="1"/>
  <c r="J118" i="1"/>
  <c r="J140" i="1"/>
  <c r="J18" i="1"/>
  <c r="J70" i="1"/>
  <c r="J30" i="1"/>
  <c r="J48" i="1"/>
  <c r="J8" i="1"/>
  <c r="J61" i="1"/>
  <c r="J87" i="1"/>
  <c r="J102" i="1"/>
  <c r="J82" i="1"/>
  <c r="J94" i="1"/>
  <c r="J13" i="1"/>
  <c r="J79" i="1"/>
  <c r="J55" i="1"/>
  <c r="J31" i="1"/>
  <c r="J21" i="1"/>
  <c r="J12" i="1"/>
  <c r="J60" i="1"/>
  <c r="J77" i="1"/>
  <c r="J90" i="1"/>
  <c r="J142" i="1"/>
  <c r="J50" i="1"/>
  <c r="J136" i="1"/>
  <c r="J47" i="1"/>
  <c r="J88" i="1"/>
  <c r="J149" i="1"/>
  <c r="J20" i="1"/>
  <c r="J45" i="1"/>
  <c r="J78" i="1"/>
  <c r="J66" i="1"/>
  <c r="J124" i="1"/>
  <c r="J42" i="1"/>
  <c r="J68" i="1"/>
  <c r="J85" i="1"/>
  <c r="J126" i="1"/>
  <c r="J62" i="1"/>
  <c r="J59" i="1"/>
  <c r="J86" i="1"/>
  <c r="J105" i="1"/>
  <c r="J71" i="1"/>
  <c r="J25" i="1"/>
  <c r="J36" i="1"/>
  <c r="J75" i="1"/>
  <c r="J101" i="1"/>
  <c r="J58" i="1"/>
  <c r="J107" i="1"/>
  <c r="J99" i="1"/>
  <c r="J122" i="1"/>
  <c r="J148" i="1"/>
  <c r="J127" i="1"/>
  <c r="J9" i="1"/>
  <c r="J10" i="1"/>
  <c r="J93" i="1"/>
  <c r="J17" i="1"/>
  <c r="J130" i="1"/>
  <c r="J22" i="1"/>
  <c r="J116" i="1"/>
  <c r="J121" i="1"/>
  <c r="J92" i="1"/>
  <c r="J131" i="1"/>
  <c r="J24" i="1"/>
  <c r="J133" i="1"/>
  <c r="J34" i="1"/>
  <c r="J76" i="1"/>
  <c r="J43" i="1"/>
  <c r="J28" i="1"/>
  <c r="J83" i="1"/>
  <c r="J46" i="1"/>
  <c r="J113" i="1"/>
  <c r="J147" i="1"/>
  <c r="J111" i="1"/>
  <c r="J38" i="1"/>
  <c r="J108" i="1"/>
  <c r="J95" i="1"/>
  <c r="J114" i="1"/>
  <c r="J23" i="1"/>
  <c r="J143" i="1"/>
  <c r="J115" i="1"/>
  <c r="J41" i="1"/>
  <c r="J19" i="1"/>
  <c r="J135" i="1"/>
  <c r="J7" i="1"/>
  <c r="J141" i="1"/>
  <c r="J64" i="1"/>
  <c r="J132" i="1"/>
  <c r="J84" i="1"/>
  <c r="J16" i="1"/>
  <c r="J81" i="1"/>
  <c r="J120" i="1"/>
  <c r="J52" i="1"/>
  <c r="J37" i="1"/>
  <c r="J33" i="1"/>
  <c r="J35" i="1"/>
  <c r="J89" i="1"/>
  <c r="J11" i="1"/>
  <c r="J110" i="1"/>
  <c r="J125" i="1"/>
  <c r="J98" i="1"/>
  <c r="J54" i="1"/>
  <c r="J145" i="1"/>
  <c r="J57" i="1"/>
  <c r="J74" i="1"/>
  <c r="J137" i="1"/>
  <c r="J27" i="1"/>
  <c r="J112" i="1"/>
  <c r="J129" i="1"/>
  <c r="J106" i="1"/>
  <c r="J69" i="1"/>
  <c r="J91" i="1"/>
  <c r="J44" i="1"/>
  <c r="J56" i="1"/>
  <c r="J40" i="1"/>
  <c r="J63" i="1"/>
  <c r="J119" i="1"/>
  <c r="J32" i="1"/>
  <c r="J109" i="1"/>
  <c r="J97" i="1"/>
  <c r="J128" i="1"/>
  <c r="J15" i="1"/>
  <c r="J1" i="1"/>
</calcChain>
</file>

<file path=xl/sharedStrings.xml><?xml version="1.0" encoding="utf-8"?>
<sst xmlns="http://schemas.openxmlformats.org/spreadsheetml/2006/main" count="766" uniqueCount="414">
  <si>
    <t>Obra</t>
  </si>
  <si>
    <t>Encargos Sociais</t>
  </si>
  <si>
    <t>PATIO COBERTO E AMPLIAÇÃO EMEI AMIZADE</t>
  </si>
  <si>
    <t>Não Desonerado: 111,95%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</si>
  <si>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</si>
  <si>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</si>
  <si>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</si>
  <si>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</si>
  <si>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</si>
  <si>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</si>
  <si>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</si>
  <si>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</si>
  <si>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</si>
  <si>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</si>
  <si>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</si>
  <si>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</si>
  <si>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</si>
  <si>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</si>
  <si>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GERAIS</t>
  </si>
  <si>
    <t/>
  </si>
  <si>
    <t xml:space="preserve"> 1.1 </t>
  </si>
  <si>
    <t>ADMINISTRAÇÃO LOCAL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</si>
  <si>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</si>
  <si>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</si>
  <si>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</si>
  <si>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</si>
  <si>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</si>
  <si>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</si>
  <si>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</si>
  <si>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</si>
  <si>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</si>
  <si>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CANTEIRO DE OBRAS</t>
  </si>
  <si>
    <t xml:space="preserve"> 1.2.1 </t>
  </si>
  <si>
    <t xml:space="preserve"> 103689 </t>
  </si>
  <si>
    <t>FORNECIMENTO E INSTALAÇÃO DE PLACA DE OBRA COM CHAPA GALVANIZADA E ESTRUTURA DE MADEIRA. AF_03/2022_PS</t>
  </si>
  <si>
    <t>m²</t>
  </si>
  <si>
    <t xml:space="preserve"> 1.2.2 </t>
  </si>
  <si>
    <t xml:space="preserve"> CP-LA02 </t>
  </si>
  <si>
    <t>Próprio</t>
  </si>
  <si>
    <t>LOCAÇÃO DE CONTAINER 2,30 X 6,00 M, ALT. 2,50 M, COM 1 SANITÁRIO, PARA ESCRITÓRIO, COMPLETO, SEM DIVISÓRIAS INTERNAS, INCLUSO MOBILIZAÇÃO/DESMOBILIZAÇÃO E INSTALAÇÃO</t>
  </si>
  <si>
    <t>MES</t>
  </si>
  <si>
    <t xml:space="preserve"> 1.2.3 </t>
  </si>
  <si>
    <t xml:space="preserve"> 98459 </t>
  </si>
  <si>
    <t>TAPUME COM TELHA METÁLICA. AF_03/2024</t>
  </si>
  <si>
    <t xml:space="preserve"> 2 </t>
  </si>
  <si>
    <t>PATIO COBERTO</t>
  </si>
  <si>
    <t xml:space="preserve"> 2.1 </t>
  </si>
  <si>
    <t>LIMPEZA DO TERRENO</t>
  </si>
  <si>
    <t xml:space="preserve"> 2.1.1 </t>
  </si>
  <si>
    <t xml:space="preserve"> 98525 </t>
  </si>
  <si>
    <t>LIMPEZA MECANIZADA DE CAMADA VEGETAL, VEGETAÇÃO E PEQUENAS ÁRVORES (DIÂMETRO DE TRONCO MENOR QUE 0,20 M), COM TRATOR DE ESTEIRAS. AF_03/2024</t>
  </si>
  <si>
    <t xml:space="preserve"> 2.1.2 </t>
  </si>
  <si>
    <t xml:space="preserve"> PMPF-2 </t>
  </si>
  <si>
    <t>CARGA, MANOBRA E DESCARGA DE SOLOS E MATERIAIS GRANULARES EM CAMINHÃO BASCULANTE 10 M³ - CARGA COM ESCAVADEIRA HIDRÁULICA - INCLUSO TRANSPORTE</t>
  </si>
  <si>
    <t>m³</t>
  </si>
  <si>
    <t xml:space="preserve"> 2.2 </t>
  </si>
  <si>
    <t>REMOÇÕES E DEMOLIÇÕES</t>
  </si>
  <si>
    <t xml:space="preserve"> 2.2.1 </t>
  </si>
  <si>
    <t xml:space="preserve"> 97624 </t>
  </si>
  <si>
    <t>DEMOLIÇÃO DE ALVENARIA DE TIJOLO MACIÇO, DE FORMA MANUAL, SEM REAPROVEITAMENTO. AF_09/2023</t>
  </si>
  <si>
    <t xml:space="preserve"> 2.2.2 </t>
  </si>
  <si>
    <t xml:space="preserve"> 97645 </t>
  </si>
  <si>
    <t>REMOÇÃO DE JANELAS, DE FORMA MANUAL, SEM REAPROVEITAMENTO. AF_09/2023</t>
  </si>
  <si>
    <t xml:space="preserve"> 2.2.3 </t>
  </si>
  <si>
    <t xml:space="preserve"> TL-2026 </t>
  </si>
  <si>
    <t>TELE ENTULHO 4M³</t>
  </si>
  <si>
    <t>UN</t>
  </si>
  <si>
    <t xml:space="preserve"> 2.3 </t>
  </si>
  <si>
    <t>PISO INTERTRAVADO (PAVER)</t>
  </si>
  <si>
    <t xml:space="preserve"> 2.3.1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</si>
  <si>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</si>
  <si>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</si>
  <si>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M</t>
  </si>
  <si>
    <t xml:space="preserve"> 2.3.2 </t>
  </si>
  <si>
    <t xml:space="preserve"> CP-R213 </t>
  </si>
  <si>
    <t>SUB-BASE DE PAVER, COMPOSTA POR COMPACTAÇÃO INICIAL DO SOLO E EXECUÇÃO DE CAMADA DE 15CM DE PÓ DE BRITA, COMPACTADA A CADA 7,5CM.</t>
  </si>
  <si>
    <t xml:space="preserve"> 2.3.3 </t>
  </si>
  <si>
    <t xml:space="preserve"> 92398 </t>
  </si>
  <si>
    <t>EXECUÇÃO DE PAVIMENTO EM PISO INTERTRAVADO, COM BLOCO RETANGULAR COR NATURAL DE 20 X 10 CM, ESPESSURA 8 CM. AF_10/2022</t>
  </si>
  <si>
    <t xml:space="preserve"> 2.4 </t>
  </si>
  <si>
    <t>PISO EMBORRACHADO</t>
  </si>
  <si>
    <t xml:space="preserve"> 2.4.1 </t>
  </si>
  <si>
    <t xml:space="preserve"> CP-LA48 </t>
  </si>
  <si>
    <t>LASTRO COM MATERIAL GRANULAR, APLICAÇÃO EM LAJES E PISOS DE CONCRETO. (REF. SINAPI 96621)</t>
  </si>
  <si>
    <t xml:space="preserve"> 2.4.2 </t>
  </si>
  <si>
    <t xml:space="preserve"> 97113 </t>
  </si>
  <si>
    <t>APLICAÇÃO DE LONA PLÁSTICA PARA EXECUÇÃO DE PAVIMENTOS DE CONCRETO. AF_04/2022</t>
  </si>
  <si>
    <t xml:space="preserve"> 2.4.3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</si>
  <si>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</si>
  <si>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</si>
  <si>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2.4.4 </t>
  </si>
  <si>
    <t xml:space="preserve"> C5210 </t>
  </si>
  <si>
    <t>SEINFRA</t>
  </si>
  <si>
    <t>PISO EMBORRACHADO DRENANTE E ANTI-IMPACTO, COMPOSTO POR PARTÍCULAS DE BORRACHA RECICLADA PRENSADA, PIGMENTADA E ATÓXICA, 50X50X4CM (FORNECIMENTO E EXECUÇÃO)</t>
  </si>
  <si>
    <t xml:space="preserve"> 2.5 </t>
  </si>
  <si>
    <t>COBERTURA</t>
  </si>
  <si>
    <t xml:space="preserve"> 2.5.1 </t>
  </si>
  <si>
    <t>FUNDAÇÃO</t>
  </si>
  <si>
    <t xml:space="preserve"> 2.5.1.1 </t>
  </si>
  <si>
    <t xml:space="preserve"> 101173 </t>
  </si>
  <si>
    <t>ESTACA BROCA DE CONCRETO, DIÂMETRO DE 20CM, ESCAVAÇÃO MANUAL COM TRADO CONCHA, COM ARMADURA DE ARRANQUE. AF_05/2020</t>
  </si>
  <si>
    <t xml:space="preserve"> 2.5.2 </t>
  </si>
  <si>
    <t>ESTRUTURA METÁLICA</t>
  </si>
  <si>
    <t xml:space="preserve"> 2.5.2.1 </t>
  </si>
  <si>
    <t xml:space="preserve"> CP-LA03 </t>
  </si>
  <si>
    <t>PILAR METÁLICO E ESTRUTURA PARA FIXAÇÃO DE TELHADO COM TUBO 100X100X2MM, INCLUSO FIXAÇÃO E PINTURA - FORNECIMENTO E INSTALAÇÃO</t>
  </si>
  <si>
    <t>m</t>
  </si>
  <si>
    <t xml:space="preserve"> 2.5.3 </t>
  </si>
  <si>
    <t>TELHAMENTO</t>
  </si>
  <si>
    <t xml:space="preserve"> 2.5.3.1 </t>
  </si>
  <si>
    <t xml:space="preserve"> 14.005.0010-0 </t>
  </si>
  <si>
    <t>EMOP</t>
  </si>
  <si>
    <t>PLACA DE POLICARBONATO EM CRISTAL COMPACTO,COM ESPESSURA DE 4MM.FORNECIMENTO E COLOCACAO 3%-DESGASTE DE FERRAMENTAS E EPI</t>
  </si>
  <si>
    <t xml:space="preserve"> 2.5.3.2 </t>
  </si>
  <si>
    <t xml:space="preserve"> 94231 </t>
  </si>
  <si>
    <t>RUFO EM CHAPA DE AÇO GALVANIZADO NÚMERO 24, CORTE DE 25 CM, INCLUSO TRANSPORTE VERTICAL. AF_07/2019</t>
  </si>
  <si>
    <t xml:space="preserve"> 2.6 </t>
  </si>
  <si>
    <t>DRENAGEM</t>
  </si>
  <si>
    <t xml:space="preserve"> 2.6.1 </t>
  </si>
  <si>
    <t>CANALETA E GRELHA DE CONCRETO</t>
  </si>
  <si>
    <t xml:space="preserve"> 2.6.1.1 </t>
  </si>
  <si>
    <t xml:space="preserve"> 102990 </t>
  </si>
  <si>
    <t>CANALETA MEIA CANA PRÉ-MOLDADA DE CONCRETO (D = 30 CM) - FORNECIMENTO E INSTALAÇÃO. AF_05/2025</t>
  </si>
  <si>
    <t xml:space="preserve"> 2.6.1.2 </t>
  </si>
  <si>
    <t xml:space="preserve"> 10011090 </t>
  </si>
  <si>
    <t>SIURB</t>
  </si>
  <si>
    <t>HC.05 - GRELHA DE CONCRETO PARA CANALETA - L=30CM - SEM PASSAGEM DE VEÍCULOS</t>
  </si>
  <si>
    <t xml:space="preserve"> 2.6.2 </t>
  </si>
  <si>
    <t>ESGOTO PLUVIAL</t>
  </si>
  <si>
    <t xml:space="preserve"> 2.6.2.1 </t>
  </si>
  <si>
    <t xml:space="preserve"> 101802 </t>
  </si>
  <si>
    <t>CAIXA ENTERRADA RETENTORA DE AREIA RETANGULAR, EM ALVENARIA COM BLOCOS DE CONCRETO, DIMENSÕES INTERNAS: 1,00 X 1,00 X 1,20 M, EXCLUINDO TAMPÃO. AF_12/2020</t>
  </si>
  <si>
    <t xml:space="preserve"> 2.6.2.2 </t>
  </si>
  <si>
    <t xml:space="preserve"> 89529 </t>
  </si>
  <si>
    <t>JOELHO 90 GRAUS, PVC, SERIE R, ÁGUA PLUVIAL, DN 100 MM, JUNTA ELÁSTICA, FORNECIDO E INSTALADO EM RAMAL DE ENCAMINHAMENTO. AF_06/2022</t>
  </si>
  <si>
    <t xml:space="preserve"> 2.6.2.3 </t>
  </si>
  <si>
    <t xml:space="preserve"> 89512 </t>
  </si>
  <si>
    <t>TUBO PVC, SÉRIE R, ÁGUA PLUVIAL, DN 100 MM, FORNECIDO E INSTALADO EM RAMAL DE ENCAMINHAMENTO. AF_06/2022</t>
  </si>
  <si>
    <t xml:space="preserve"> 2.6.2.4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</si>
  <si>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</si>
  <si>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</si>
  <si>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2.6.2.5 </t>
  </si>
  <si>
    <t xml:space="preserve"> 89531 </t>
  </si>
  <si>
    <t>JOELHO 45 GRAUS, PVC, SERIE R, ÁGUA PLUVIAL, DN 100 MM, JUNTA ELÁSTICA, FORNECIDO E INSTALADO EM RAMAL DE ENCAMINHAMENTO. AF_06/2022</t>
  </si>
  <si>
    <t xml:space="preserve"> 2.6.2.6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</si>
  <si>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</si>
  <si>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</si>
  <si>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2.6.2.7 </t>
  </si>
  <si>
    <t xml:space="preserve"> 89509 </t>
  </si>
  <si>
    <t>TUBO PVC, SÉRIE R, ÁGUA PLUVIAL, DN 50 MM, FORNECIDO E INSTALADO EM RAMAL DE ENCAMINHAMENTO. AF_06/2022</t>
  </si>
  <si>
    <t xml:space="preserve"> 2.6.3 </t>
  </si>
  <si>
    <t>ABERTURA NA CALÇADA PARA DESAGUE NO MEIO-FIO</t>
  </si>
  <si>
    <t xml:space="preserve"> 2.6.3.1 </t>
  </si>
  <si>
    <t xml:space="preserve"> CP-LA83 </t>
  </si>
  <si>
    <t>REMOÇÃO MANUAL DE CALÇADA COM REVESTIMENTO DE PEDRA BASALTO - COM REAPROVEITAMENTO</t>
  </si>
  <si>
    <t xml:space="preserve"> 2.7 </t>
  </si>
  <si>
    <t>REVITALIZAÇÃO DO PORTÃO</t>
  </si>
  <si>
    <t xml:space="preserve"> 2.7.1 </t>
  </si>
  <si>
    <t xml:space="preserve"> CP-R290 </t>
  </si>
  <si>
    <t>RETIRADA E REINSTALAÇÃO DE PORTÃO METÁLICO, INCLUSO REVITALIZAÇÃO COM LAVAGEM, LIXAMENTO E PINTURA.</t>
  </si>
  <si>
    <t xml:space="preserve"> 3 </t>
  </si>
  <si>
    <t>AMPLIAÇÃO</t>
  </si>
  <si>
    <t xml:space="preserve"> 3.1 </t>
  </si>
  <si>
    <t xml:space="preserve"> 3.1.1 </t>
  </si>
  <si>
    <t xml:space="preserve"> CP-R258 </t>
  </si>
  <si>
    <t>REMOÇÃO DE JANELAS, DE FORMA MANUAL, COM REAPROVEITAMENTO, INCLUSO POSTERIOR RECOLOCAÇÃO.</t>
  </si>
  <si>
    <t xml:space="preserve"> 3.1.2 </t>
  </si>
  <si>
    <t xml:space="preserve"> CP-R274 </t>
  </si>
  <si>
    <t>DEMOLIÇÃO DE PISO EXISTENTE (INTERTRAVADO, BASALTO OU CONCRETO) (REF. 97635)</t>
  </si>
  <si>
    <t xml:space="preserve"> 3.1.3 </t>
  </si>
  <si>
    <t xml:space="preserve"> 3.1.4 </t>
  </si>
  <si>
    <t xml:space="preserve"> 3.1.5 </t>
  </si>
  <si>
    <t xml:space="preserve"> 97647 </t>
  </si>
  <si>
    <t>REMOÇÃO DE TELHAS DE FIBROCIMENTO METÁLICA E CERÂMICA, DE FORMA MANUAL, SEM REAPROVEITAMENTO. AF_09/2023</t>
  </si>
  <si>
    <t xml:space="preserve"> 3.2 </t>
  </si>
  <si>
    <t>ESTRUTURA</t>
  </si>
  <si>
    <t xml:space="preserve"> 3.2.1 </t>
  </si>
  <si>
    <t>SAPATA CORRIDA</t>
  </si>
  <si>
    <t xml:space="preserve"> 3.2.1.1 </t>
  </si>
  <si>
    <t xml:space="preserve"> 96527 </t>
  </si>
  <si>
    <t>ESCAVAÇÃO MANUAL PARA VIGA BALDRAME OU SAPATA CORRIDA (INCLUINDO ESCAVAÇÃO PARA COLOCAÇÃO DE FÔRMAS). AF_01/2024</t>
  </si>
  <si>
    <t xml:space="preserve"> 3.2.1.2 </t>
  </si>
  <si>
    <t xml:space="preserve"> 104926 </t>
  </si>
  <si>
    <t>FABRICAÇÃO, MONTAGEM E DESMONTAGEM DE FÔRMA PARA SAPATA CORRIDA, EM MADEIRA SERRADA, E=25 MM, 2 UTILIZAÇÕES. AF_01/2024</t>
  </si>
  <si>
    <t xml:space="preserve"> 3.2.1.3 </t>
  </si>
  <si>
    <t xml:space="preserve"> 104917 </t>
  </si>
  <si>
    <t>ARMAÇÃO DE SAPATA ISOLADA, VIGA BALDRAME E SAPATA CORRIDA UTILIZANDO AÇO CA-50 DE 6,3 MM - MONTAGEM. AF_01/2024</t>
  </si>
  <si>
    <t>KG</t>
  </si>
  <si>
    <t xml:space="preserve"> 3.2.1.4 </t>
  </si>
  <si>
    <t xml:space="preserve"> 104923 </t>
  </si>
  <si>
    <t>CONCRETAGEM DE SAPATA CORRIDA, FCK 30 MPA, COM USO DE JERICA - LANÇAMENTO, ADENSAMENTO E ACABAMENTO. AF_01/2024</t>
  </si>
  <si>
    <t xml:space="preserve"> 3.2.2 </t>
  </si>
  <si>
    <t>PILARES</t>
  </si>
  <si>
    <t xml:space="preserve"> 3.2.2.1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</si>
  <si>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</si>
  <si>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</si>
  <si>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3.2.2.2 </t>
  </si>
  <si>
    <t xml:space="preserve"> 92759 </t>
  </si>
  <si>
    <t>ARMAÇÃO DE PILAR OU VIGA DE ESTRUTURA CONVENCIONAL DE CONCRETO ARMADO UTILIZANDO AÇO CA-60 DE 5,0 MM - MONTAGEM. AF_06/2022</t>
  </si>
  <si>
    <t xml:space="preserve"> 3.2.2.3 </t>
  </si>
  <si>
    <t xml:space="preserve"> 92762 </t>
  </si>
  <si>
    <t>ARMAÇÃO DE PILAR OU VIGA DE ESTRUTURA CONVENCIONAL DE CONCRETO ARMADO UTILIZANDO AÇO CA-50 DE 10,0 MM - MONTAGEM. AF_06/2022</t>
  </si>
  <si>
    <t xml:space="preserve"> 3.2.2.4 </t>
  </si>
  <si>
    <t xml:space="preserve"> 103672 </t>
  </si>
  <si>
    <t>CONCRETAGEM DE PILARES, FCK = 25 MPA, COM USO DE BOMBA - LANÇAMENTO, ADENSAMENTO E ACABAMENTO. AF_02/2022_PS</t>
  </si>
  <si>
    <t xml:space="preserve"> 3.2.3 </t>
  </si>
  <si>
    <t>VIGAS</t>
  </si>
  <si>
    <t xml:space="preserve"> 3.2.3.1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</si>
  <si>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</si>
  <si>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</si>
  <si>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3.2.3.2 </t>
  </si>
  <si>
    <t xml:space="preserve"> 3.2.3.3 </t>
  </si>
  <si>
    <t xml:space="preserve"> 92760 </t>
  </si>
  <si>
    <t>ARMAÇÃO DE PILAR OU VIGA DE ESTRUTURA CONVENCIONAL DE CONCRETO ARMADO UTILIZANDO AÇO CA-50 DE 6,3 MM - MONTAGEM. AF_06/2022</t>
  </si>
  <si>
    <t xml:space="preserve"> 3.2.3.4 </t>
  </si>
  <si>
    <t xml:space="preserve"> 92761 </t>
  </si>
  <si>
    <t>ARMAÇÃO DE PILAR OU VIGA DE ESTRUTURA CONVENCIONAL DE CONCRETO ARMADO UTILIZANDO AÇO CA-50 DE 8,0 MM - MONTAGEM. AF_06/2022</t>
  </si>
  <si>
    <t xml:space="preserve"> 3.2.3.5 </t>
  </si>
  <si>
    <t xml:space="preserve"> 3.2.3.6 </t>
  </si>
  <si>
    <t xml:space="preserve"> 103674 </t>
  </si>
  <si>
    <t>CONCRETAGEM DE VIGAS E LAJES, FCK=25 MPA, PARA LAJES PREMOLDADAS COM USO DE BOMBA - LANÇAMENTO, ADENSAMENTO E ACABAMENTO. AF_02/2022_PS</t>
  </si>
  <si>
    <t xml:space="preserve"> 3.2.4 </t>
  </si>
  <si>
    <t>VERGAS E CONTRAVERGAS</t>
  </si>
  <si>
    <t xml:space="preserve"> 3.2.4.1 </t>
  </si>
  <si>
    <t xml:space="preserve"> 105029 </t>
  </si>
  <si>
    <t>CONTRAVERGA MOLDADA IN LOCO EM CONCRETO, ESPESSURA DE *15* CM. AF_03/2024</t>
  </si>
  <si>
    <t xml:space="preserve"> 3.2.4.2 </t>
  </si>
  <si>
    <t xml:space="preserve"> 93187 </t>
  </si>
  <si>
    <t>VERGA MOLDADA IN LOCO EM CONCRETO, ESPESSURA DE *20* CM. AF_03/2024</t>
  </si>
  <si>
    <t xml:space="preserve"> 3.3 </t>
  </si>
  <si>
    <t>PISO SOBRE O SOLO</t>
  </si>
  <si>
    <t xml:space="preserve"> 3.3.1 </t>
  </si>
  <si>
    <t xml:space="preserve"> 100324 </t>
  </si>
  <si>
    <t>LASTRO COM MATERIAL GRANULAR (PEDRA BRITADA N.1 E PEDRA BRITADA N.2), APLICADO EM PISOS OU LAJES SOBRE SOLO, ESPESSURA DE *10 CM*. AF_01/2024</t>
  </si>
  <si>
    <t xml:space="preserve"> 3.3.2 </t>
  </si>
  <si>
    <t xml:space="preserve"> 3.3.3 </t>
  </si>
  <si>
    <t xml:space="preserve"> 3.3.4 </t>
  </si>
  <si>
    <t xml:space="preserve"> 87632 </t>
  </si>
  <si>
    <t>CONTRAPISO EM ARGAMASSA TRAÇO 1:4 (CIMENTO E AREIA), PREPARO MANUAL, APLICADO EM ÁREAS SECAS SOBRE LAJE, ADERIDO, ACABAMENTO NÃO REFORÇADO, ESPESSURA 3CM. AF_07/2021</t>
  </si>
  <si>
    <t xml:space="preserve"> 3.4 </t>
  </si>
  <si>
    <t>ALVENARIA (NOVA PAREDE E FECHAMENTO DE VÃOS)</t>
  </si>
  <si>
    <t xml:space="preserve"> 3.4.1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</si>
  <si>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</si>
  <si>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</si>
  <si>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3.5 </t>
  </si>
  <si>
    <t xml:space="preserve"> 3.5.1 </t>
  </si>
  <si>
    <t xml:space="preserve"> 92602 </t>
  </si>
  <si>
    <t>FABRICAÇÃO E INSTALAÇÃO DE TESOURA INTEIRA EM AÇO, VÃO DE 3 M, PARA TELHA ONDULADA DE FIBROCIMENTO, METÁLICA, PLÁSTICA OU TERMOACÚSTICA, INCLUSO IÇAMENTO, EXCLUSIVE PINTURA. AF_10/2025</t>
  </si>
  <si>
    <t xml:space="preserve"> 3.5.2 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</si>
  <si>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</si>
  <si>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</si>
  <si>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3.5.3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</si>
  <si>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</si>
  <si>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</si>
  <si>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3.5.4 </t>
  </si>
  <si>
    <t xml:space="preserve"> 94223 </t>
  </si>
  <si>
    <t>CUMEEIRA PARA TELHA DE FIBROCIMENTO ONDULADA E = 6 MM, INCLUSO ACESSÓRIOS DE FIXAÇÃO E IÇAMENTO. AF_07/2019</t>
  </si>
  <si>
    <t xml:space="preserve"> 3.5.5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</si>
  <si>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</si>
  <si>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</si>
  <si>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3.6 </t>
  </si>
  <si>
    <t>TRATAMENTO DE PAREDES</t>
  </si>
  <si>
    <t xml:space="preserve"> 3.6.1 </t>
  </si>
  <si>
    <t>PAREDES INTERNAS</t>
  </si>
  <si>
    <t xml:space="preserve"> 3.6.1.1 </t>
  </si>
  <si>
    <t xml:space="preserve"> 99814 </t>
  </si>
  <si>
    <t>LIMPEZA DE SUPERFÍCIE PISO OU PAREDE COM JATO DE ALTA PRESSÃO. AF_10/2025</t>
  </si>
  <si>
    <t xml:space="preserve"> 3.6.1.2 </t>
  </si>
  <si>
    <t xml:space="preserve"> 87878 </t>
  </si>
  <si>
    <t>CHAPISCO APLICADO EM ALVENARIAS E ESTRUTURAS DE CONCRETO INTERNAS, COM COLHER DE PEDREIRO. ARGAMASSA TRAÇO 1:3 COM PREPARO MANUAL. AF_10/2022</t>
  </si>
  <si>
    <t xml:space="preserve"> 3.6.1.3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</si>
  <si>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</si>
  <si>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</si>
  <si>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3.6.1.4 </t>
  </si>
  <si>
    <t xml:space="preserve"> 88495 </t>
  </si>
  <si>
    <t>EMASSAMENTO COM MASSA LÁTEX, APLICAÇÃO EM PAREDE, UMA DEMÃO, LIXAMENTO MANUAL. AF_04/2023</t>
  </si>
  <si>
    <t xml:space="preserve"> 3.6.1.5 </t>
  </si>
  <si>
    <t xml:space="preserve"> CP-R292 </t>
  </si>
  <si>
    <t>PREPARO DE PAREDE PARA REPINTURA - LIMPEZA E LIXAMENTO</t>
  </si>
  <si>
    <t xml:space="preserve"> 3.6.1.6 </t>
  </si>
  <si>
    <t xml:space="preserve"> 88485 </t>
  </si>
  <si>
    <t>FUNDO SELADOR ACRÍLICO, APLICAÇÃO MANUAL EM PAREDE, UMA DEMÃO. AF_04/2023</t>
  </si>
  <si>
    <t xml:space="preserve"> 3.6.1.7 </t>
  </si>
  <si>
    <t xml:space="preserve"> 88489 </t>
  </si>
  <si>
    <t>PINTURA LÁTEX ACRÍLICA PREMIUM, APLICAÇÃO MANUAL EM PAREDES, DUAS DEMÃOS. AF_04/2023</t>
  </si>
  <si>
    <t xml:space="preserve"> 3.6.2 </t>
  </si>
  <si>
    <t>PAREDES EXTERNAS</t>
  </si>
  <si>
    <t xml:space="preserve"> 3.6.2.1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</si>
  <si>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</si>
  <si>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</si>
  <si>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3.6.2.2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</si>
  <si>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</si>
  <si>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</si>
  <si>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3.7 </t>
  </si>
  <si>
    <t>REVESTIMENTOS</t>
  </si>
  <si>
    <t xml:space="preserve"> 3.7.1 </t>
  </si>
  <si>
    <t>PISO</t>
  </si>
  <si>
    <t xml:space="preserve"> 3.7.1.1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</si>
  <si>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</si>
  <si>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</si>
  <si>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3.7.2 </t>
  </si>
  <si>
    <t>FORRO</t>
  </si>
  <si>
    <t xml:space="preserve"> 3.7.2.1 </t>
  </si>
  <si>
    <t xml:space="preserve"> 96486 </t>
  </si>
  <si>
    <t>FORRO EM RÉGUAS DE PVC, LISO, PARA AMBIENTES COMERCIAIS, INCLUSIVE ESTRUTURA BIDIRECIONAL DE FIXAÇÃO. AF_08/2023_PS</t>
  </si>
  <si>
    <t xml:space="preserve"> 3.7.2.2 </t>
  </si>
  <si>
    <t xml:space="preserve"> 96121 </t>
  </si>
  <si>
    <t>ACABAMENTOS PARA FORRO (RODA-FORRO EM PERFIL METÁLICO E PLÁSTICO). AF_08/2023</t>
  </si>
  <si>
    <t xml:space="preserve"> 3.8 </t>
  </si>
  <si>
    <t>PORTA</t>
  </si>
  <si>
    <t xml:space="preserve"> 3.8.1 </t>
  </si>
  <si>
    <t xml:space="preserve"> 3628 </t>
  </si>
  <si>
    <t>ORSE</t>
  </si>
  <si>
    <t>Porta em madeira compensada (canela), lisa, semi-ôca, 0.90 x 2.10 m, inclusive batentes e ferragens</t>
  </si>
  <si>
    <t>un</t>
  </si>
  <si>
    <t xml:space="preserve"> 3.8.2 </t>
  </si>
  <si>
    <t xml:space="preserve"> 102197 </t>
  </si>
  <si>
    <t>PINTURA FUNDO NIVELADOR ALQUÍDICO BRANCO EM MADEIRA. AF_01/2021</t>
  </si>
  <si>
    <t xml:space="preserve"> 3.8.3 </t>
  </si>
  <si>
    <t xml:space="preserve"> 102219 </t>
  </si>
  <si>
    <t>PINTURA TINTA DE ACABAMENTO (PIGMENTADA) ESMALTE SINTÉTICO ACETINADO EM MADEIRA, 2 DEMÃOS. AF_01/2021</t>
  </si>
  <si>
    <t xml:space="preserve"> 4 </t>
  </si>
  <si>
    <t>REFORMA EXTERNA</t>
  </si>
  <si>
    <t xml:space="preserve"> 4.1 </t>
  </si>
  <si>
    <t>PINTURA</t>
  </si>
  <si>
    <t xml:space="preserve"> 4.1.1 </t>
  </si>
  <si>
    <t xml:space="preserve"> 4.1.2 </t>
  </si>
  <si>
    <t xml:space="preserve"> 4.1.3 </t>
  </si>
  <si>
    <t xml:space="preserve"> 4.1.4 </t>
  </si>
  <si>
    <t xml:space="preserve"> 180024 </t>
  </si>
  <si>
    <t>SBC</t>
  </si>
  <si>
    <t>PINTURA VERNIZ EM TIJOLOS APARENTES 2 DEMAOS</t>
  </si>
  <si>
    <t xml:space="preserve"> 4.2 </t>
  </si>
  <si>
    <t>CALÇADA DE CONCRETO</t>
  </si>
  <si>
    <t xml:space="preserve"> 4.2.1 </t>
  </si>
  <si>
    <t xml:space="preserve"> 104790 </t>
  </si>
  <si>
    <t>DEMOLIÇÃO DE PISO DE CONCRETO SIMPLES, DE FORMA MECANIZADA COM MARTELETE, SEM REAPROVEITAMENTO. AF_09/2023</t>
  </si>
  <si>
    <t xml:space="preserve"> 4.2.2 </t>
  </si>
  <si>
    <t xml:space="preserve"> 5 </t>
  </si>
  <si>
    <t>INSTALAÇÕES ELÉTRICAS</t>
  </si>
  <si>
    <t xml:space="preserve"> 5.1 </t>
  </si>
  <si>
    <t>ILUMINAÇÃO</t>
  </si>
  <si>
    <t xml:space="preserve"> 5.1.1 </t>
  </si>
  <si>
    <t xml:space="preserve"> CP-R224 </t>
  </si>
  <si>
    <t>LUMINÁRIA TIPO CALHA, DE SOBREPOR, COM 2 LÂMPADAS TUBULARES T8 120CM DE 18W - FORNECIMENTO E INSTALAÇÃO. AF_02/2020</t>
  </si>
  <si>
    <t xml:space="preserve"> 5.1.2 </t>
  </si>
  <si>
    <t xml:space="preserve"> 13148 </t>
  </si>
  <si>
    <t>Refletor Slim  LED 100W de potência, branco Frio, 6500k, Autovolt, marca G-light ou similar</t>
  </si>
  <si>
    <t xml:space="preserve"> 5.2 </t>
  </si>
  <si>
    <t>INFRAESTRUTURA</t>
  </si>
  <si>
    <t xml:space="preserve"> 5.2.1 </t>
  </si>
  <si>
    <t xml:space="preserve"> 95728 </t>
  </si>
  <si>
    <t>ELETRODUTO RÍGIDO SOLDÁVEL, PVC, DN 32 MM (1"), APARENTE - FORNECIMENTO E INSTALAÇÃO. AF_01/2026</t>
  </si>
  <si>
    <t xml:space="preserve"> 5.2.2 </t>
  </si>
  <si>
    <t xml:space="preserve"> CP-093 </t>
  </si>
  <si>
    <t>CONDULETE DE PVC PARA ELETRODUTO DE PVC SOLDÁVEL DN 32 MM (1'</t>
  </si>
  <si>
    <t xml:space="preserve"> 5.3 </t>
  </si>
  <si>
    <t>CONDUTORES</t>
  </si>
  <si>
    <t xml:space="preserve"> 5.3.1 </t>
  </si>
  <si>
    <t xml:space="preserve"> 91926 </t>
  </si>
  <si>
    <t>CABO DE COBRE FLEXÍVEL ISOLADO, 2,5 MM², ANTI-CHAMA 450/750 V, PARA CIRCUITOS TERMINAIS - FORNECIMENTO E INSTALAÇÃO. AF_03/2023</t>
  </si>
  <si>
    <t xml:space="preserve"> 5.4 </t>
  </si>
  <si>
    <t>DISPOSITIVOS</t>
  </si>
  <si>
    <t xml:space="preserve"> 5.4.1 </t>
  </si>
  <si>
    <t xml:space="preserve"> 91953 </t>
  </si>
  <si>
    <t>INTERRUPTOR SIMPLES (1 MÓDULO), 10A/250V, INCLUINDO SUPORTE E PLACA - FORNECIMENTO E INSTALAÇÃO. AF_03/2023</t>
  </si>
  <si>
    <t xml:space="preserve"> 5.4.2 </t>
  </si>
  <si>
    <t xml:space="preserve"> CP-R55 </t>
  </si>
  <si>
    <t>TOMADA SIMPLES 20A, 2P+T - PARA EMBUTIR EM CONDULETE (SUPORTE + ESPELHO + MÓDULO) - FORNECIMENTO E INSTALAÇÃO</t>
  </si>
  <si>
    <t xml:space="preserve"> 5.4.3 </t>
  </si>
  <si>
    <t xml:space="preserve"> CP-R54 </t>
  </si>
  <si>
    <t>TOMADA DUPLA 20A, 2P+T - PARA EMBUTIR EM CONDULETE (SUPORTE + ESPELHO + MÓDULO) - FORNECIMENTO E INSTALAÇÃO</t>
  </si>
  <si>
    <t xml:space="preserve"> 5.5 </t>
  </si>
  <si>
    <t>QUADRO GERAL</t>
  </si>
  <si>
    <t xml:space="preserve"> 5.5.1 </t>
  </si>
  <si>
    <t xml:space="preserve"> 93654 </t>
  </si>
  <si>
    <t>DISJUNTOR MONOPOLAR TIPO DIN, CORRENTE NOMINAL DE 16A - FORNECIMENTO E INSTALAÇÃO. AF_07/2025</t>
  </si>
  <si>
    <t xml:space="preserve"> 6 </t>
  </si>
  <si>
    <t>IDENTIDADE VISUAL</t>
  </si>
  <si>
    <t xml:space="preserve"> 6.1 </t>
  </si>
  <si>
    <t xml:space="preserve"> CP-R289 </t>
  </si>
  <si>
    <t>PLACA DE IDENTIFICAÇÃO PARA FACHADA EM CHAPA METÁLICA GALVANIZADA ADESIVADA, REQUADRO EM ESTRUTURA METÁLICA, FIXADA EM ALVENARIA - FORNECIMENTO E INSTALAÇÃO</t>
  </si>
  <si>
    <t xml:space="preserve"> 7 </t>
  </si>
  <si>
    <t>SERVIÇOS FINAIS</t>
  </si>
  <si>
    <t xml:space="preserve"> 7.1 </t>
  </si>
  <si>
    <t xml:space="preserve"> PMPF-17 </t>
  </si>
  <si>
    <t>EXECUÇÃO DE CALÇADA DE PEDRA BASALTO IRREGULAR, COM REAPROVEITAMENTO DE MATERIAL - APENAS MÃO DE OBRA</t>
  </si>
  <si>
    <t xml:space="preserve"> 7.2 </t>
  </si>
  <si>
    <t xml:space="preserve"> 98504 </t>
  </si>
  <si>
    <t>PLANTIO DE GRAMA BATATAIS EM PLACAS. AF_07/2024</t>
  </si>
  <si>
    <t xml:space="preserve"> 7.3 </t>
  </si>
  <si>
    <t xml:space="preserve"> CP-LA57 </t>
  </si>
  <si>
    <t>LIMPEZA FINAL DE OBRA - AMBIENTE EXTERNO</t>
  </si>
  <si>
    <t xml:space="preserve"> 7.4 </t>
  </si>
  <si>
    <t xml:space="preserve"> CP-AC03 </t>
  </si>
  <si>
    <t>LIMPEZA FINAL DE OBRA</t>
  </si>
  <si>
    <t>M²</t>
  </si>
  <si>
    <t>Total Geral</t>
  </si>
  <si>
    <t>_______________________________________________________________
Responsável Empresa</t>
  </si>
  <si>
    <t xml:space="preserve">Orçamento Sintético </t>
  </si>
  <si>
    <r>
      <rPr>
        <sz val="11"/>
        <rFont val="Arial"/>
        <family val="2"/>
      </rPr>
      <t xml:space="preserve">*Obs.: Preencher células em </t>
    </r>
    <r>
      <rPr>
        <b/>
        <sz val="11"/>
        <color theme="9" tint="0.39997558519241921"/>
        <rFont val="Arial"/>
        <family val="2"/>
      </rPr>
      <t>VERDE</t>
    </r>
    <r>
      <rPr>
        <b/>
        <sz val="11"/>
        <rFont val="Arial"/>
        <family val="1"/>
      </rPr>
      <t xml:space="preserve">. </t>
    </r>
  </si>
  <si>
    <t>VALOR BDI</t>
  </si>
  <si>
    <t>B.D.I.</t>
  </si>
  <si>
    <t>22,23%</t>
  </si>
  <si>
    <t>Cronograma Físico e Financeiro</t>
  </si>
  <si>
    <t>Total Por Etapa</t>
  </si>
  <si>
    <t>30 DIAS</t>
  </si>
  <si>
    <t>60 DIAS</t>
  </si>
  <si>
    <t>90 DIAS</t>
  </si>
  <si>
    <t>120 DIAS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</si>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</sst>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color theme="9" tint="0.3999755851924192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rgb="FFDEE2E6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164" fontId="9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4" fontId="17" fillId="17" borderId="0" xfId="0" applyNumberFormat="1" applyFont="1" applyFill="1" applyAlignment="1">
      <alignment horizontal="left" vertical="top" wrapText="1"/>
    </xf>
    <xf numFmtId="164" fontId="10" fillId="23" borderId="0" xfId="0" applyNumberFormat="1" applyFont="1" applyFill="1" applyAlignment="1" applyProtection="1">
      <alignment horizontal="right" vertical="top" wrapText="1"/>
      <protection locked="0"/>
    </xf>
    <xf numFmtId="4" fontId="14" fillId="24" borderId="12" xfId="0" applyNumberFormat="1" applyFont="1" applyFill="1" applyBorder="1" applyAlignment="1" applyProtection="1">
      <alignment horizontal="right" vertical="top" wrapText="1"/>
      <protection locked="0"/>
    </xf>
    <xf numFmtId="164" fontId="17" fillId="23" borderId="0" xfId="0" applyNumberFormat="1" applyFont="1" applyFill="1" applyAlignment="1" applyProtection="1">
      <alignment horizontal="left" vertical="top" wrapText="1"/>
      <protection locked="0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  <xf numFmtId="0" fontId="0" fillId="0" borderId="0" xfId="0"/>
    <xf numFmtId="0" fontId="2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10" fillId="22" borderId="0" xfId="0" applyFont="1" applyFill="1" applyAlignment="1">
      <alignment horizontal="left" vertical="top" wrapText="1"/>
    </xf>
    <xf numFmtId="0" fontId="10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center" wrapText="1"/>
    </xf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5" fillId="11" borderId="13" xfId="0" applyFont="1" applyFill="1" applyBorder="1" applyAlignment="1">
      <alignment horizontal="left" vertical="top" wrapText="1"/>
    </xf>
    <xf numFmtId="0" fontId="16" fillId="22" borderId="0" xfId="0" applyFont="1" applyFill="1" applyAlignment="1" applyProtection="1">
      <alignment horizontal="center" vertical="top" wrapText="1"/>
      <protection locked="0"/>
    </xf>
    <xf numFmtId="0" fontId="5" fillId="11" borderId="13" xfId="0" applyFont="1" applyFill="1" applyBorder="1" applyAlignment="1" applyProtection="1">
      <alignment horizontal="right" vertical="top" wrapText="1"/>
      <protection locked="0"/>
    </xf>
    <xf numFmtId="0" fontId="10" fillId="22" borderId="0" xfId="0" applyFont="1" applyFill="1" applyAlignment="1" applyProtection="1">
      <alignment horizontal="left" vertical="top" wrapText="1"/>
      <protection locked="0"/>
    </xf>
    <xf numFmtId="0" fontId="10" fillId="22" borderId="0" xfId="0" applyFont="1" applyFill="1" applyAlignment="1" applyProtection="1">
      <alignment horizontal="right" vertical="top" wrapText="1"/>
      <protection locked="0"/>
    </xf>
    <xf numFmtId="0" fontId="18" fillId="18" borderId="0" xfId="0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J155"/>
  <sheetViews>
    <sheetView tabSelected="1" showWhiteSpace="0" workbookViewId="0">
      <selection activeCell="H148" sqref="H148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8" width="13" bestFit="1" customWidth="1"/>
    <col min="9" max="9" width="19.75" customWidth="1"/>
    <col min="10" max="10" width="11.25" hidden="1" customWidth="1"/>
    <col min="11" max="11" width="13" bestFit="1" customWidth="1"/>
  </cols>
  <sheetData>
    <row r="1" spans="1:10" ht="15" x14ac:dyDescent="0.2">
      <c r="A1" s="30" t="s">
        <v>400</v>
      </c>
      <c r="B1" s="31"/>
      <c r="C1" s="31"/>
      <c r="D1" s="1" t="s">
        <v>0</v>
      </c>
      <c r="E1" s="33"/>
      <c r="F1" s="33"/>
      <c r="G1" s="33"/>
      <c r="H1" s="33"/>
      <c r="I1" s="33" t="s">
        <v>1</v>
      </c>
      <c r="J1" s="33">
        <f>I7 + I15 + I56 + I119 + I128 + I143 + I145</f>
        <v>0</v>
      </c>
    </row>
    <row r="2" spans="1:10" ht="26.25" customHeight="1" x14ac:dyDescent="0.2">
      <c r="A2" s="31"/>
      <c r="B2" s="31"/>
      <c r="C2" s="31"/>
      <c r="D2" s="15" t="s">
        <v>2</v>
      </c>
      <c r="E2" s="26"/>
      <c r="F2" s="26"/>
      <c r="G2" s="26"/>
      <c r="H2" s="26"/>
      <c r="I2" s="26" t="s">
        <v>3</v>
      </c>
      <c r="J2" s="26"/>
    </row>
    <row r="3" spans="1:10" ht="15" x14ac:dyDescent="0.25">
      <c r="A3" s="32" t="s">
        <v>399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15"/>
      <c r="B4" s="15"/>
      <c r="C4" s="15"/>
      <c r="D4" s="15"/>
      <c r="E4" s="15"/>
      <c r="F4" s="15"/>
      <c r="G4" s="15"/>
      <c r="H4" s="15" t="s">
        <v>4</v>
      </c>
      <c r="I4" s="21">
        <f>J4</f>
        <v>0</v>
      </c>
      <c r="J4" s="18">
        <f>I7+I15+I56+I119+I128+I143+I145</f>
        <v>0</v>
      </c>
    </row>
    <row r="5" spans="1:10" ht="27" customHeight="1" x14ac:dyDescent="0.2">
      <c r="A5" s="15"/>
      <c r="B5" s="15"/>
      <c r="C5" s="15"/>
      <c r="D5" s="15"/>
      <c r="E5" s="15"/>
      <c r="F5" s="15"/>
      <c r="G5" s="15"/>
      <c r="H5" s="15" t="s">
        <v>5</v>
      </c>
      <c r="I5" s="24" t="str">
        <f>J5</f>
        <v>VALOR BDI</v>
      </c>
      <c r="J5" s="22" t="s">
        <v>401</v>
      </c>
    </row>
    <row r="6" spans="1:10" ht="30" customHeight="1" x14ac:dyDescent="0.2">
      <c r="A6" s="2" t="s">
        <v>6</v>
      </c>
      <c r="B6" s="4" t="s">
        <v>7</v>
      </c>
      <c r="C6" s="2" t="s">
        <v>8</v>
      </c>
      <c r="D6" s="2" t="s">
        <v>9</v>
      </c>
      <c r="E6" s="3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spans="1:10" ht="24" customHeight="1" x14ac:dyDescent="0.2">
      <c r="A7" s="5" t="s">
        <v>16</v>
      </c>
      <c r="B7" s="5" t="s">
        <v>17</v>
      </c>
      <c r="C7" s="5"/>
      <c r="D7" s="5" t="s">
        <v>18</v>
      </c>
      <c r="E7" s="6"/>
      <c r="F7" s="7">
        <v>1</v>
      </c>
      <c r="G7" s="7" t="s">
        <v>19</v>
      </c>
      <c r="H7" s="8">
        <f>I8 + I11</f>
        <v>0</v>
      </c>
      <c r="I7" s="8">
        <f t="shared" ref="I7:I38" si="0">TRUNC(F7 * H7,2)</f>
        <v>0</v>
      </c>
      <c r="J7" s="9" t="e">
        <f>I7 / J4</f>
        <v>#DIV/0!</v>
      </c>
    </row>
    <row r="8" spans="1:10" ht="24" customHeight="1" x14ac:dyDescent="0.2">
      <c r="A8" s="5" t="s">
        <v>20</v>
      </c>
      <c r="B8" s="5" t="s">
        <v>17</v>
      </c>
      <c r="C8" s="5"/>
      <c r="D8" s="5" t="s">
        <v>21</v>
      </c>
      <c r="E8" s="6"/>
      <c r="F8" s="7">
        <v>1</v>
      </c>
      <c r="G8" s="7" t="s">
        <v>19</v>
      </c>
      <c r="H8" s="8">
        <f>I9 + I10</f>
        <v>0</v>
      </c>
      <c r="I8" s="8">
        <f t="shared" si="0"/>
        <v>0</v>
      </c>
      <c r="J8" s="9" t="e">
        <f>I8 / J4</f>
        <v>#DIV/0!</v>
      </c>
    </row>
    <row r="9" spans="1:10" ht="26.1" customHeight="1" x14ac:dyDescent="0.2">
      <c r="A9" s="10" t="s">
        <v>22</v>
      </c>
      <c r="B9" s="10" t="s">
        <v>23</v>
      </c>
      <c r="C9" s="10" t="s">
        <v>24</v>
      </c>
      <c r="D9" s="10" t="s">
        <v>25</v>
      </c>
      <c r="E9" s="11" t="s">
        <v>26</v>
      </c>
      <c r="F9" s="12">
        <v>8</v>
      </c>
      <c r="G9" s="13">
        <v>146.28</v>
      </c>
      <c r="H9" s="23"/>
      <c r="I9" s="13">
        <f t="shared" si="0"/>
        <v>0</v>
      </c>
      <c r="J9" s="14" t="e">
        <f>I9 / J4</f>
        <v>#DIV/0!</v>
      </c>
    </row>
    <row r="10" spans="1:10" ht="24" customHeight="1" x14ac:dyDescent="0.2">
      <c r="A10" s="10" t="s">
        <v>27</v>
      </c>
      <c r="B10" s="10" t="s">
        <v>28</v>
      </c>
      <c r="C10" s="10" t="s">
        <v>24</v>
      </c>
      <c r="D10" s="10" t="s">
        <v>29</v>
      </c>
      <c r="E10" s="11" t="s">
        <v>26</v>
      </c>
      <c r="F10" s="12">
        <v>58</v>
      </c>
      <c r="G10" s="13">
        <v>78.069999999999993</v>
      </c>
      <c r="H10" s="23"/>
      <c r="I10" s="13">
        <f t="shared" si="0"/>
        <v>0</v>
      </c>
      <c r="J10" s="14" t="e">
        <f>I10 / J4</f>
        <v>#DIV/0!</v>
      </c>
    </row>
    <row r="11" spans="1:10" ht="24" customHeight="1" x14ac:dyDescent="0.2">
      <c r="A11" s="5" t="s">
        <v>30</v>
      </c>
      <c r="B11" s="5" t="s">
        <v>17</v>
      </c>
      <c r="C11" s="5"/>
      <c r="D11" s="5" t="s">
        <v>31</v>
      </c>
      <c r="E11" s="6"/>
      <c r="F11" s="7">
        <v>1</v>
      </c>
      <c r="G11" s="7" t="s">
        <v>19</v>
      </c>
      <c r="H11" s="8">
        <f>I12 + I13 + I14</f>
        <v>0</v>
      </c>
      <c r="I11" s="8">
        <f t="shared" si="0"/>
        <v>0</v>
      </c>
      <c r="J11" s="9" t="e">
        <f>I11 / J4</f>
        <v>#DIV/0!</v>
      </c>
    </row>
    <row r="12" spans="1:10" ht="39" customHeight="1" x14ac:dyDescent="0.2">
      <c r="A12" s="10" t="s">
        <v>32</v>
      </c>
      <c r="B12" s="10" t="s">
        <v>33</v>
      </c>
      <c r="C12" s="10" t="s">
        <v>24</v>
      </c>
      <c r="D12" s="10" t="s">
        <v>34</v>
      </c>
      <c r="E12" s="11" t="s">
        <v>35</v>
      </c>
      <c r="F12" s="12">
        <v>2</v>
      </c>
      <c r="G12" s="13">
        <v>494.84</v>
      </c>
      <c r="H12" s="23"/>
      <c r="I12" s="13">
        <f t="shared" si="0"/>
        <v>0</v>
      </c>
      <c r="J12" s="14" t="e">
        <f>I12 / J4</f>
        <v>#DIV/0!</v>
      </c>
    </row>
    <row r="13" spans="1:10" ht="51.95" customHeight="1" x14ac:dyDescent="0.2">
      <c r="A13" s="10" t="s">
        <v>36</v>
      </c>
      <c r="B13" s="10" t="s">
        <v>37</v>
      </c>
      <c r="C13" s="10" t="s">
        <v>38</v>
      </c>
      <c r="D13" s="10" t="s">
        <v>39</v>
      </c>
      <c r="E13" s="11" t="s">
        <v>40</v>
      </c>
      <c r="F13" s="12">
        <v>4</v>
      </c>
      <c r="G13" s="13">
        <v>1302.9000000000001</v>
      </c>
      <c r="H13" s="23"/>
      <c r="I13" s="13">
        <f t="shared" si="0"/>
        <v>0</v>
      </c>
      <c r="J13" s="14" t="e">
        <f>I13 / J4</f>
        <v>#DIV/0!</v>
      </c>
    </row>
    <row r="14" spans="1:10" ht="24" customHeight="1" x14ac:dyDescent="0.2">
      <c r="A14" s="10" t="s">
        <v>41</v>
      </c>
      <c r="B14" s="10" t="s">
        <v>42</v>
      </c>
      <c r="C14" s="10" t="s">
        <v>24</v>
      </c>
      <c r="D14" s="10" t="s">
        <v>43</v>
      </c>
      <c r="E14" s="11" t="s">
        <v>35</v>
      </c>
      <c r="F14" s="12">
        <v>62</v>
      </c>
      <c r="G14" s="13">
        <v>86.1</v>
      </c>
      <c r="H14" s="23"/>
      <c r="I14" s="13">
        <f t="shared" si="0"/>
        <v>0</v>
      </c>
      <c r="J14" s="14" t="e">
        <f>I14 / J4</f>
        <v>#DIV/0!</v>
      </c>
    </row>
    <row r="15" spans="1:10" ht="24" customHeight="1" x14ac:dyDescent="0.2">
      <c r="A15" s="5" t="s">
        <v>44</v>
      </c>
      <c r="B15" s="5" t="s">
        <v>17</v>
      </c>
      <c r="C15" s="5"/>
      <c r="D15" s="5" t="s">
        <v>45</v>
      </c>
      <c r="E15" s="6"/>
      <c r="F15" s="7">
        <v>1</v>
      </c>
      <c r="G15" s="7" t="s">
        <v>19</v>
      </c>
      <c r="H15" s="8">
        <f>I16 + I19 + I23 + I27 + I32 + I40 + I54</f>
        <v>0</v>
      </c>
      <c r="I15" s="8">
        <f t="shared" si="0"/>
        <v>0</v>
      </c>
      <c r="J15" s="9" t="e">
        <f>I15 / J4</f>
        <v>#DIV/0!</v>
      </c>
    </row>
    <row r="16" spans="1:10" ht="24" customHeight="1" x14ac:dyDescent="0.2">
      <c r="A16" s="5" t="s">
        <v>46</v>
      </c>
      <c r="B16" s="5" t="s">
        <v>17</v>
      </c>
      <c r="C16" s="5"/>
      <c r="D16" s="5" t="s">
        <v>47</v>
      </c>
      <c r="E16" s="6"/>
      <c r="F16" s="7">
        <v>1</v>
      </c>
      <c r="G16" s="7" t="s">
        <v>19</v>
      </c>
      <c r="H16" s="8">
        <f>I17 + I18</f>
        <v>0</v>
      </c>
      <c r="I16" s="8">
        <f t="shared" si="0"/>
        <v>0</v>
      </c>
      <c r="J16" s="9" t="e">
        <f>I16 / J4</f>
        <v>#DIV/0!</v>
      </c>
    </row>
    <row r="17" spans="1:10" ht="39" customHeight="1" x14ac:dyDescent="0.2">
      <c r="A17" s="10" t="s">
        <v>48</v>
      </c>
      <c r="B17" s="10" t="s">
        <v>49</v>
      </c>
      <c r="C17" s="10" t="s">
        <v>24</v>
      </c>
      <c r="D17" s="10" t="s">
        <v>50</v>
      </c>
      <c r="E17" s="11" t="s">
        <v>35</v>
      </c>
      <c r="F17" s="12">
        <v>140</v>
      </c>
      <c r="G17" s="13">
        <v>0.69</v>
      </c>
      <c r="H17" s="23"/>
      <c r="I17" s="13">
        <f t="shared" si="0"/>
        <v>0</v>
      </c>
      <c r="J17" s="14" t="e">
        <f>I17 / J4</f>
        <v>#DIV/0!</v>
      </c>
    </row>
    <row r="18" spans="1:10" ht="39" customHeight="1" x14ac:dyDescent="0.2">
      <c r="A18" s="10" t="s">
        <v>51</v>
      </c>
      <c r="B18" s="10" t="s">
        <v>52</v>
      </c>
      <c r="C18" s="10" t="s">
        <v>38</v>
      </c>
      <c r="D18" s="10" t="s">
        <v>53</v>
      </c>
      <c r="E18" s="11" t="s">
        <v>54</v>
      </c>
      <c r="F18" s="12">
        <v>14.28</v>
      </c>
      <c r="G18" s="13">
        <v>32.64</v>
      </c>
      <c r="H18" s="23"/>
      <c r="I18" s="13">
        <f t="shared" si="0"/>
        <v>0</v>
      </c>
      <c r="J18" s="14" t="e">
        <f>I18 / J4</f>
        <v>#DIV/0!</v>
      </c>
    </row>
    <row r="19" spans="1:10" ht="24" customHeight="1" x14ac:dyDescent="0.2">
      <c r="A19" s="5" t="s">
        <v>55</v>
      </c>
      <c r="B19" s="5" t="s">
        <v>17</v>
      </c>
      <c r="C19" s="5"/>
      <c r="D19" s="5" t="s">
        <v>56</v>
      </c>
      <c r="E19" s="6"/>
      <c r="F19" s="7">
        <v>1</v>
      </c>
      <c r="G19" s="7" t="s">
        <v>19</v>
      </c>
      <c r="H19" s="8">
        <f>I20 + I21 + I22</f>
        <v>0</v>
      </c>
      <c r="I19" s="8">
        <f t="shared" si="0"/>
        <v>0</v>
      </c>
      <c r="J19" s="9" t="e">
        <f>I19 / J4</f>
        <v>#DIV/0!</v>
      </c>
    </row>
    <row r="20" spans="1:10" ht="26.1" customHeight="1" x14ac:dyDescent="0.2">
      <c r="A20" s="10" t="s">
        <v>57</v>
      </c>
      <c r="B20" s="10" t="s">
        <v>58</v>
      </c>
      <c r="C20" s="10" t="s">
        <v>24</v>
      </c>
      <c r="D20" s="10" t="s">
        <v>59</v>
      </c>
      <c r="E20" s="11" t="s">
        <v>54</v>
      </c>
      <c r="F20" s="12">
        <v>0.25</v>
      </c>
      <c r="G20" s="13">
        <v>122.38</v>
      </c>
      <c r="H20" s="23"/>
      <c r="I20" s="13">
        <f t="shared" si="0"/>
        <v>0</v>
      </c>
      <c r="J20" s="14" t="e">
        <f>I20 / J4</f>
        <v>#DIV/0!</v>
      </c>
    </row>
    <row r="21" spans="1:10" ht="26.1" customHeight="1" x14ac:dyDescent="0.2">
      <c r="A21" s="10" t="s">
        <v>60</v>
      </c>
      <c r="B21" s="10" t="s">
        <v>61</v>
      </c>
      <c r="C21" s="10" t="s">
        <v>24</v>
      </c>
      <c r="D21" s="10" t="s">
        <v>62</v>
      </c>
      <c r="E21" s="11" t="s">
        <v>35</v>
      </c>
      <c r="F21" s="12">
        <v>1.5</v>
      </c>
      <c r="G21" s="13">
        <v>28.08</v>
      </c>
      <c r="H21" s="23"/>
      <c r="I21" s="13">
        <f t="shared" si="0"/>
        <v>0</v>
      </c>
      <c r="J21" s="14" t="e">
        <f>I21 / J4</f>
        <v>#DIV/0!</v>
      </c>
    </row>
    <row r="22" spans="1:10" ht="24" customHeight="1" x14ac:dyDescent="0.2">
      <c r="A22" s="10" t="s">
        <v>63</v>
      </c>
      <c r="B22" s="10" t="s">
        <v>64</v>
      </c>
      <c r="C22" s="10" t="s">
        <v>38</v>
      </c>
      <c r="D22" s="10" t="s">
        <v>65</v>
      </c>
      <c r="E22" s="11" t="s">
        <v>66</v>
      </c>
      <c r="F22" s="12">
        <v>1</v>
      </c>
      <c r="G22" s="13">
        <v>350</v>
      </c>
      <c r="H22" s="23"/>
      <c r="I22" s="13">
        <f t="shared" si="0"/>
        <v>0</v>
      </c>
      <c r="J22" s="14" t="e">
        <f>I22 / J4</f>
        <v>#DIV/0!</v>
      </c>
    </row>
    <row r="23" spans="1:10" ht="24" customHeight="1" x14ac:dyDescent="0.2">
      <c r="A23" s="5" t="s">
        <v>67</v>
      </c>
      <c r="B23" s="5" t="s">
        <v>17</v>
      </c>
      <c r="C23" s="5"/>
      <c r="D23" s="5" t="s">
        <v>68</v>
      </c>
      <c r="E23" s="6"/>
      <c r="F23" s="7">
        <v>1</v>
      </c>
      <c r="G23" s="7" t="s">
        <v>19</v>
      </c>
      <c r="H23" s="8">
        <f>I24 + I25 + I26</f>
        <v>0</v>
      </c>
      <c r="I23" s="8">
        <f t="shared" si="0"/>
        <v>0</v>
      </c>
      <c r="J23" s="9" t="e">
        <f>I23 / J4</f>
        <v>#DIV/0!</v>
      </c>
    </row>
    <row r="24" spans="1:10" ht="51.95" customHeight="1" x14ac:dyDescent="0.2">
      <c r="A24" s="10" t="s">
        <v>69</v>
      </c>
      <c r="B24" s="10" t="s">
        <v>70</v>
      </c>
      <c r="C24" s="10" t="s">
        <v>24</v>
      </c>
      <c r="D24" s="10" t="s">
        <v>71</v>
      </c>
      <c r="E24" s="11" t="s">
        <v>72</v>
      </c>
      <c r="F24" s="12">
        <v>24</v>
      </c>
      <c r="G24" s="13">
        <v>48.22</v>
      </c>
      <c r="H24" s="23"/>
      <c r="I24" s="13">
        <f t="shared" si="0"/>
        <v>0</v>
      </c>
      <c r="J24" s="14" t="e">
        <f>I24 / J4</f>
        <v>#DIV/0!</v>
      </c>
    </row>
    <row r="25" spans="1:10" ht="39" customHeight="1" x14ac:dyDescent="0.2">
      <c r="A25" s="10" t="s">
        <v>73</v>
      </c>
      <c r="B25" s="10" t="s">
        <v>74</v>
      </c>
      <c r="C25" s="10" t="s">
        <v>38</v>
      </c>
      <c r="D25" s="10" t="s">
        <v>75</v>
      </c>
      <c r="E25" s="11" t="s">
        <v>35</v>
      </c>
      <c r="F25" s="12">
        <v>98.85</v>
      </c>
      <c r="G25" s="13">
        <v>26.23</v>
      </c>
      <c r="H25" s="23"/>
      <c r="I25" s="13">
        <f t="shared" si="0"/>
        <v>0</v>
      </c>
      <c r="J25" s="14" t="e">
        <f>I25 / J4</f>
        <v>#DIV/0!</v>
      </c>
    </row>
    <row r="26" spans="1:10" ht="39" customHeight="1" x14ac:dyDescent="0.2">
      <c r="A26" s="10" t="s">
        <v>76</v>
      </c>
      <c r="B26" s="10" t="s">
        <v>77</v>
      </c>
      <c r="C26" s="10" t="s">
        <v>24</v>
      </c>
      <c r="D26" s="10" t="s">
        <v>78</v>
      </c>
      <c r="E26" s="11" t="s">
        <v>35</v>
      </c>
      <c r="F26" s="12">
        <v>98.85</v>
      </c>
      <c r="G26" s="13">
        <v>84.29</v>
      </c>
      <c r="H26" s="23"/>
      <c r="I26" s="13">
        <f t="shared" si="0"/>
        <v>0</v>
      </c>
      <c r="J26" s="14" t="e">
        <f>I26 / J4</f>
        <v>#DIV/0!</v>
      </c>
    </row>
    <row r="27" spans="1:10" ht="24" customHeight="1" x14ac:dyDescent="0.2">
      <c r="A27" s="5" t="s">
        <v>79</v>
      </c>
      <c r="B27" s="5" t="s">
        <v>17</v>
      </c>
      <c r="C27" s="5"/>
      <c r="D27" s="5" t="s">
        <v>80</v>
      </c>
      <c r="E27" s="6"/>
      <c r="F27" s="7">
        <v>1</v>
      </c>
      <c r="G27" s="7" t="s">
        <v>19</v>
      </c>
      <c r="H27" s="8">
        <f>I28 + I29 + I30 + I31</f>
        <v>0</v>
      </c>
      <c r="I27" s="8">
        <f t="shared" si="0"/>
        <v>0</v>
      </c>
      <c r="J27" s="9" t="e">
        <f>I27 / J4</f>
        <v>#DIV/0!</v>
      </c>
    </row>
    <row r="28" spans="1:10" ht="26.1" customHeight="1" x14ac:dyDescent="0.2">
      <c r="A28" s="10" t="s">
        <v>81</v>
      </c>
      <c r="B28" s="10" t="s">
        <v>82</v>
      </c>
      <c r="C28" s="10" t="s">
        <v>38</v>
      </c>
      <c r="D28" s="10" t="s">
        <v>83</v>
      </c>
      <c r="E28" s="11" t="s">
        <v>54</v>
      </c>
      <c r="F28" s="12">
        <v>1.55</v>
      </c>
      <c r="G28" s="13">
        <v>230.31</v>
      </c>
      <c r="H28" s="23"/>
      <c r="I28" s="13">
        <f t="shared" si="0"/>
        <v>0</v>
      </c>
      <c r="J28" s="14" t="e">
        <f>I28 / J4</f>
        <v>#DIV/0!</v>
      </c>
    </row>
    <row r="29" spans="1:10" ht="26.1" customHeight="1" x14ac:dyDescent="0.2">
      <c r="A29" s="10" t="s">
        <v>84</v>
      </c>
      <c r="B29" s="10" t="s">
        <v>85</v>
      </c>
      <c r="C29" s="10" t="s">
        <v>24</v>
      </c>
      <c r="D29" s="10" t="s">
        <v>86</v>
      </c>
      <c r="E29" s="11" t="s">
        <v>35</v>
      </c>
      <c r="F29" s="12">
        <v>31.13</v>
      </c>
      <c r="G29" s="13">
        <v>2.8</v>
      </c>
      <c r="H29" s="23"/>
      <c r="I29" s="13">
        <f t="shared" si="0"/>
        <v>0</v>
      </c>
      <c r="J29" s="14" t="e">
        <f>I29 / J4</f>
        <v>#DIV/0!</v>
      </c>
    </row>
    <row r="30" spans="1:10" ht="51.95" customHeight="1" x14ac:dyDescent="0.2">
      <c r="A30" s="10" t="s">
        <v>87</v>
      </c>
      <c r="B30" s="10" t="s">
        <v>88</v>
      </c>
      <c r="C30" s="10" t="s">
        <v>24</v>
      </c>
      <c r="D30" s="10" t="s">
        <v>89</v>
      </c>
      <c r="E30" s="11" t="s">
        <v>35</v>
      </c>
      <c r="F30" s="12">
        <v>31.13</v>
      </c>
      <c r="G30" s="13">
        <v>104.74</v>
      </c>
      <c r="H30" s="23"/>
      <c r="I30" s="13">
        <f t="shared" si="0"/>
        <v>0</v>
      </c>
      <c r="J30" s="14" t="e">
        <f>I30 / J4</f>
        <v>#DIV/0!</v>
      </c>
    </row>
    <row r="31" spans="1:10" ht="51.95" customHeight="1" x14ac:dyDescent="0.2">
      <c r="A31" s="10" t="s">
        <v>90</v>
      </c>
      <c r="B31" s="10" t="s">
        <v>91</v>
      </c>
      <c r="C31" s="10" t="s">
        <v>92</v>
      </c>
      <c r="D31" s="10" t="s">
        <v>93</v>
      </c>
      <c r="E31" s="11" t="s">
        <v>35</v>
      </c>
      <c r="F31" s="12">
        <v>31.13</v>
      </c>
      <c r="G31" s="13">
        <v>448</v>
      </c>
      <c r="H31" s="23"/>
      <c r="I31" s="13">
        <f t="shared" si="0"/>
        <v>0</v>
      </c>
      <c r="J31" s="14" t="e">
        <f>I31 / J4</f>
        <v>#DIV/0!</v>
      </c>
    </row>
    <row r="32" spans="1:10" ht="24" customHeight="1" x14ac:dyDescent="0.2">
      <c r="A32" s="5" t="s">
        <v>94</v>
      </c>
      <c r="B32" s="5" t="s">
        <v>17</v>
      </c>
      <c r="C32" s="5"/>
      <c r="D32" s="5" t="s">
        <v>95</v>
      </c>
      <c r="E32" s="6"/>
      <c r="F32" s="7">
        <v>1</v>
      </c>
      <c r="G32" s="7" t="s">
        <v>19</v>
      </c>
      <c r="H32" s="8">
        <f>I33 + I35 + I37</f>
        <v>0</v>
      </c>
      <c r="I32" s="8">
        <f t="shared" si="0"/>
        <v>0</v>
      </c>
      <c r="J32" s="9" t="e">
        <f>I32 / J4</f>
        <v>#DIV/0!</v>
      </c>
    </row>
    <row r="33" spans="1:10" ht="24" customHeight="1" x14ac:dyDescent="0.2">
      <c r="A33" s="5" t="s">
        <v>96</v>
      </c>
      <c r="B33" s="5" t="s">
        <v>17</v>
      </c>
      <c r="C33" s="5"/>
      <c r="D33" s="5" t="s">
        <v>97</v>
      </c>
      <c r="E33" s="6"/>
      <c r="F33" s="7">
        <v>1</v>
      </c>
      <c r="G33" s="7" t="s">
        <v>19</v>
      </c>
      <c r="H33" s="8">
        <f>I34</f>
        <v>0</v>
      </c>
      <c r="I33" s="8">
        <f t="shared" si="0"/>
        <v>0</v>
      </c>
      <c r="J33" s="9" t="e">
        <f>I33 / J4</f>
        <v>#DIV/0!</v>
      </c>
    </row>
    <row r="34" spans="1:10" ht="39" customHeight="1" x14ac:dyDescent="0.2">
      <c r="A34" s="10" t="s">
        <v>98</v>
      </c>
      <c r="B34" s="10" t="s">
        <v>99</v>
      </c>
      <c r="C34" s="10" t="s">
        <v>24</v>
      </c>
      <c r="D34" s="10" t="s">
        <v>100</v>
      </c>
      <c r="E34" s="11" t="s">
        <v>72</v>
      </c>
      <c r="F34" s="12">
        <v>10.4</v>
      </c>
      <c r="G34" s="13">
        <v>66.17</v>
      </c>
      <c r="H34" s="23"/>
      <c r="I34" s="13">
        <f t="shared" si="0"/>
        <v>0</v>
      </c>
      <c r="J34" s="14" t="e">
        <f>I34 / J4</f>
        <v>#DIV/0!</v>
      </c>
    </row>
    <row r="35" spans="1:10" ht="24" customHeight="1" x14ac:dyDescent="0.2">
      <c r="A35" s="5" t="s">
        <v>101</v>
      </c>
      <c r="B35" s="5" t="s">
        <v>17</v>
      </c>
      <c r="C35" s="5"/>
      <c r="D35" s="5" t="s">
        <v>102</v>
      </c>
      <c r="E35" s="6"/>
      <c r="F35" s="7">
        <v>1</v>
      </c>
      <c r="G35" s="7" t="s">
        <v>19</v>
      </c>
      <c r="H35" s="8">
        <f>I36</f>
        <v>0</v>
      </c>
      <c r="I35" s="8">
        <f t="shared" si="0"/>
        <v>0</v>
      </c>
      <c r="J35" s="9" t="e">
        <f>I35 / J4</f>
        <v>#DIV/0!</v>
      </c>
    </row>
    <row r="36" spans="1:10" ht="39" customHeight="1" x14ac:dyDescent="0.2">
      <c r="A36" s="10" t="s">
        <v>103</v>
      </c>
      <c r="B36" s="10" t="s">
        <v>104</v>
      </c>
      <c r="C36" s="10" t="s">
        <v>38</v>
      </c>
      <c r="D36" s="10" t="s">
        <v>105</v>
      </c>
      <c r="E36" s="11" t="s">
        <v>106</v>
      </c>
      <c r="F36" s="12">
        <v>237.2</v>
      </c>
      <c r="G36" s="13">
        <v>89.7</v>
      </c>
      <c r="H36" s="23"/>
      <c r="I36" s="13">
        <f t="shared" si="0"/>
        <v>0</v>
      </c>
      <c r="J36" s="14" t="e">
        <f>I36 / J4</f>
        <v>#DIV/0!</v>
      </c>
    </row>
    <row r="37" spans="1:10" ht="24" customHeight="1" x14ac:dyDescent="0.2">
      <c r="A37" s="5" t="s">
        <v>107</v>
      </c>
      <c r="B37" s="5" t="s">
        <v>17</v>
      </c>
      <c r="C37" s="5"/>
      <c r="D37" s="5" t="s">
        <v>108</v>
      </c>
      <c r="E37" s="6"/>
      <c r="F37" s="7">
        <v>1</v>
      </c>
      <c r="G37" s="7" t="s">
        <v>19</v>
      </c>
      <c r="H37" s="8">
        <f>I38 + I39</f>
        <v>0</v>
      </c>
      <c r="I37" s="8">
        <f t="shared" si="0"/>
        <v>0</v>
      </c>
      <c r="J37" s="9" t="e">
        <f>I37 / J4</f>
        <v>#DIV/0!</v>
      </c>
    </row>
    <row r="38" spans="1:10" ht="39" customHeight="1" x14ac:dyDescent="0.2">
      <c r="A38" s="10" t="s">
        <v>109</v>
      </c>
      <c r="B38" s="10" t="s">
        <v>110</v>
      </c>
      <c r="C38" s="10" t="s">
        <v>111</v>
      </c>
      <c r="D38" s="10" t="s">
        <v>112</v>
      </c>
      <c r="E38" s="11" t="s">
        <v>35</v>
      </c>
      <c r="F38" s="12">
        <v>130.5</v>
      </c>
      <c r="G38" s="13">
        <v>217.5</v>
      </c>
      <c r="H38" s="23"/>
      <c r="I38" s="13">
        <f t="shared" si="0"/>
        <v>0</v>
      </c>
      <c r="J38" s="14" t="e">
        <f>I38 / J4</f>
        <v>#DIV/0!</v>
      </c>
    </row>
    <row r="39" spans="1:10" ht="26.1" customHeight="1" x14ac:dyDescent="0.2">
      <c r="A39" s="10" t="s">
        <v>113</v>
      </c>
      <c r="B39" s="10" t="s">
        <v>114</v>
      </c>
      <c r="C39" s="10" t="s">
        <v>24</v>
      </c>
      <c r="D39" s="10" t="s">
        <v>115</v>
      </c>
      <c r="E39" s="11" t="s">
        <v>72</v>
      </c>
      <c r="F39" s="12">
        <v>28.1</v>
      </c>
      <c r="G39" s="13">
        <v>55.36</v>
      </c>
      <c r="H39" s="23"/>
      <c r="I39" s="13">
        <f t="shared" ref="I39:I70" si="1">TRUNC(F39 * H39,2)</f>
        <v>0</v>
      </c>
      <c r="J39" s="14" t="e">
        <f>I39 / J4</f>
        <v>#DIV/0!</v>
      </c>
    </row>
    <row r="40" spans="1:10" ht="24" customHeight="1" x14ac:dyDescent="0.2">
      <c r="A40" s="5" t="s">
        <v>116</v>
      </c>
      <c r="B40" s="5" t="s">
        <v>17</v>
      </c>
      <c r="C40" s="5"/>
      <c r="D40" s="5" t="s">
        <v>117</v>
      </c>
      <c r="E40" s="6"/>
      <c r="F40" s="7">
        <v>1</v>
      </c>
      <c r="G40" s="7" t="s">
        <v>19</v>
      </c>
      <c r="H40" s="8">
        <f>I41 + I44 + I52</f>
        <v>0</v>
      </c>
      <c r="I40" s="8">
        <f t="shared" si="1"/>
        <v>0</v>
      </c>
      <c r="J40" s="9" t="e">
        <f>I40 / J4</f>
        <v>#DIV/0!</v>
      </c>
    </row>
    <row r="41" spans="1:10" ht="24" customHeight="1" x14ac:dyDescent="0.2">
      <c r="A41" s="5" t="s">
        <v>118</v>
      </c>
      <c r="B41" s="5" t="s">
        <v>17</v>
      </c>
      <c r="C41" s="5"/>
      <c r="D41" s="5" t="s">
        <v>119</v>
      </c>
      <c r="E41" s="6"/>
      <c r="F41" s="7">
        <v>1</v>
      </c>
      <c r="G41" s="7" t="s">
        <v>19</v>
      </c>
      <c r="H41" s="8">
        <f>I42 + I43</f>
        <v>0</v>
      </c>
      <c r="I41" s="8">
        <f t="shared" si="1"/>
        <v>0</v>
      </c>
      <c r="J41" s="9" t="e">
        <f>I41 / J4</f>
        <v>#DIV/0!</v>
      </c>
    </row>
    <row r="42" spans="1:10" ht="26.1" customHeight="1" x14ac:dyDescent="0.2">
      <c r="A42" s="10" t="s">
        <v>120</v>
      </c>
      <c r="B42" s="10" t="s">
        <v>121</v>
      </c>
      <c r="C42" s="10" t="s">
        <v>24</v>
      </c>
      <c r="D42" s="10" t="s">
        <v>122</v>
      </c>
      <c r="E42" s="11" t="s">
        <v>72</v>
      </c>
      <c r="F42" s="12">
        <v>51</v>
      </c>
      <c r="G42" s="13">
        <v>49.61</v>
      </c>
      <c r="H42" s="23"/>
      <c r="I42" s="13">
        <f t="shared" si="1"/>
        <v>0</v>
      </c>
      <c r="J42" s="14" t="e">
        <f>I42 / J4</f>
        <v>#DIV/0!</v>
      </c>
    </row>
    <row r="43" spans="1:10" ht="26.1" customHeight="1" x14ac:dyDescent="0.2">
      <c r="A43" s="10" t="s">
        <v>123</v>
      </c>
      <c r="B43" s="10" t="s">
        <v>124</v>
      </c>
      <c r="C43" s="10" t="s">
        <v>125</v>
      </c>
      <c r="D43" s="10" t="s">
        <v>126</v>
      </c>
      <c r="E43" s="11" t="s">
        <v>72</v>
      </c>
      <c r="F43" s="12">
        <v>51</v>
      </c>
      <c r="G43" s="13">
        <v>89.04</v>
      </c>
      <c r="H43" s="23"/>
      <c r="I43" s="13">
        <f t="shared" si="1"/>
        <v>0</v>
      </c>
      <c r="J43" s="14" t="e">
        <f>I43 / J4</f>
        <v>#DIV/0!</v>
      </c>
    </row>
    <row r="44" spans="1:10" ht="24" customHeight="1" x14ac:dyDescent="0.2">
      <c r="A44" s="5" t="s">
        <v>127</v>
      </c>
      <c r="B44" s="5" t="s">
        <v>17</v>
      </c>
      <c r="C44" s="5"/>
      <c r="D44" s="5" t="s">
        <v>128</v>
      </c>
      <c r="E44" s="6"/>
      <c r="F44" s="7">
        <v>1</v>
      </c>
      <c r="G44" s="7" t="s">
        <v>19</v>
      </c>
      <c r="H44" s="8">
        <f>I45 + I46 + I47 + I48 + I49 + I50 + I51</f>
        <v>0</v>
      </c>
      <c r="I44" s="8">
        <f t="shared" si="1"/>
        <v>0</v>
      </c>
      <c r="J44" s="9" t="e">
        <f>I44 / J4</f>
        <v>#DIV/0!</v>
      </c>
    </row>
    <row r="45" spans="1:10" ht="51.95" customHeight="1" x14ac:dyDescent="0.2">
      <c r="A45" s="10" t="s">
        <v>129</v>
      </c>
      <c r="B45" s="10" t="s">
        <v>130</v>
      </c>
      <c r="C45" s="10" t="s">
        <v>24</v>
      </c>
      <c r="D45" s="10" t="s">
        <v>131</v>
      </c>
      <c r="E45" s="11" t="s">
        <v>66</v>
      </c>
      <c r="F45" s="12">
        <v>1</v>
      </c>
      <c r="G45" s="13">
        <v>2006.92</v>
      </c>
      <c r="H45" s="23"/>
      <c r="I45" s="13">
        <f t="shared" si="1"/>
        <v>0</v>
      </c>
      <c r="J45" s="14" t="e">
        <f>I45 / J4</f>
        <v>#DIV/0!</v>
      </c>
    </row>
    <row r="46" spans="1:10" ht="39" customHeight="1" x14ac:dyDescent="0.2">
      <c r="A46" s="10" t="s">
        <v>132</v>
      </c>
      <c r="B46" s="10" t="s">
        <v>133</v>
      </c>
      <c r="C46" s="10" t="s">
        <v>24</v>
      </c>
      <c r="D46" s="10" t="s">
        <v>134</v>
      </c>
      <c r="E46" s="11" t="s">
        <v>66</v>
      </c>
      <c r="F46" s="12">
        <v>1</v>
      </c>
      <c r="G46" s="13">
        <v>44.34</v>
      </c>
      <c r="H46" s="23"/>
      <c r="I46" s="13">
        <f t="shared" si="1"/>
        <v>0</v>
      </c>
      <c r="J46" s="14" t="e">
        <f>I46 / J4</f>
        <v>#DIV/0!</v>
      </c>
    </row>
    <row r="47" spans="1:10" ht="39" customHeight="1" x14ac:dyDescent="0.2">
      <c r="A47" s="10" t="s">
        <v>135</v>
      </c>
      <c r="B47" s="10" t="s">
        <v>136</v>
      </c>
      <c r="C47" s="10" t="s">
        <v>24</v>
      </c>
      <c r="D47" s="10" t="s">
        <v>137</v>
      </c>
      <c r="E47" s="11" t="s">
        <v>72</v>
      </c>
      <c r="F47" s="12">
        <v>4</v>
      </c>
      <c r="G47" s="13">
        <v>61.33</v>
      </c>
      <c r="H47" s="23"/>
      <c r="I47" s="13">
        <f t="shared" si="1"/>
        <v>0</v>
      </c>
      <c r="J47" s="14" t="e">
        <f>I47 / J4</f>
        <v>#DIV/0!</v>
      </c>
    </row>
    <row r="48" spans="1:10" ht="51.95" customHeight="1" x14ac:dyDescent="0.2">
      <c r="A48" s="10" t="s">
        <v>138</v>
      </c>
      <c r="B48" s="10" t="s">
        <v>139</v>
      </c>
      <c r="C48" s="10" t="s">
        <v>24</v>
      </c>
      <c r="D48" s="10" t="s">
        <v>140</v>
      </c>
      <c r="E48" s="11" t="s">
        <v>66</v>
      </c>
      <c r="F48" s="12">
        <v>1</v>
      </c>
      <c r="G48" s="13">
        <v>48.44</v>
      </c>
      <c r="H48" s="23"/>
      <c r="I48" s="13">
        <f t="shared" si="1"/>
        <v>0</v>
      </c>
      <c r="J48" s="14" t="e">
        <f>I48 / J4</f>
        <v>#DIV/0!</v>
      </c>
    </row>
    <row r="49" spans="1:10" ht="39" customHeight="1" x14ac:dyDescent="0.2">
      <c r="A49" s="10" t="s">
        <v>141</v>
      </c>
      <c r="B49" s="10" t="s">
        <v>142</v>
      </c>
      <c r="C49" s="10" t="s">
        <v>24</v>
      </c>
      <c r="D49" s="10" t="s">
        <v>143</v>
      </c>
      <c r="E49" s="11" t="s">
        <v>66</v>
      </c>
      <c r="F49" s="12">
        <v>2</v>
      </c>
      <c r="G49" s="13">
        <v>45.71</v>
      </c>
      <c r="H49" s="23"/>
      <c r="I49" s="13">
        <f t="shared" si="1"/>
        <v>0</v>
      </c>
      <c r="J49" s="14" t="e">
        <f>I49 / J4</f>
        <v>#DIV/0!</v>
      </c>
    </row>
    <row r="50" spans="1:10" ht="51.95" customHeight="1" x14ac:dyDescent="0.2">
      <c r="A50" s="10" t="s">
        <v>144</v>
      </c>
      <c r="B50" s="10" t="s">
        <v>145</v>
      </c>
      <c r="C50" s="10" t="s">
        <v>24</v>
      </c>
      <c r="D50" s="10" t="s">
        <v>146</v>
      </c>
      <c r="E50" s="11" t="s">
        <v>66</v>
      </c>
      <c r="F50" s="12">
        <v>1</v>
      </c>
      <c r="G50" s="13">
        <v>49.86</v>
      </c>
      <c r="H50" s="23"/>
      <c r="I50" s="13">
        <f t="shared" si="1"/>
        <v>0</v>
      </c>
      <c r="J50" s="14" t="e">
        <f>I50 / J4</f>
        <v>#DIV/0!</v>
      </c>
    </row>
    <row r="51" spans="1:10" ht="39" customHeight="1" x14ac:dyDescent="0.2">
      <c r="A51" s="10" t="s">
        <v>147</v>
      </c>
      <c r="B51" s="10" t="s">
        <v>148</v>
      </c>
      <c r="C51" s="10" t="s">
        <v>24</v>
      </c>
      <c r="D51" s="10" t="s">
        <v>149</v>
      </c>
      <c r="E51" s="11" t="s">
        <v>72</v>
      </c>
      <c r="F51" s="12">
        <v>8</v>
      </c>
      <c r="G51" s="13">
        <v>28.33</v>
      </c>
      <c r="H51" s="23"/>
      <c r="I51" s="13">
        <f t="shared" si="1"/>
        <v>0</v>
      </c>
      <c r="J51" s="14" t="e">
        <f>I51 / J4</f>
        <v>#DIV/0!</v>
      </c>
    </row>
    <row r="52" spans="1:10" ht="24" customHeight="1" x14ac:dyDescent="0.2">
      <c r="A52" s="5" t="s">
        <v>150</v>
      </c>
      <c r="B52" s="5" t="s">
        <v>17</v>
      </c>
      <c r="C52" s="5"/>
      <c r="D52" s="5" t="s">
        <v>151</v>
      </c>
      <c r="E52" s="6"/>
      <c r="F52" s="7">
        <v>1</v>
      </c>
      <c r="G52" s="7" t="s">
        <v>19</v>
      </c>
      <c r="H52" s="8">
        <f>I53</f>
        <v>0</v>
      </c>
      <c r="I52" s="8">
        <f t="shared" si="1"/>
        <v>0</v>
      </c>
      <c r="J52" s="9" t="e">
        <f>I52 / J4</f>
        <v>#DIV/0!</v>
      </c>
    </row>
    <row r="53" spans="1:10" ht="26.1" customHeight="1" x14ac:dyDescent="0.2">
      <c r="A53" s="10" t="s">
        <v>152</v>
      </c>
      <c r="B53" s="10" t="s">
        <v>153</v>
      </c>
      <c r="C53" s="10" t="s">
        <v>38</v>
      </c>
      <c r="D53" s="10" t="s">
        <v>154</v>
      </c>
      <c r="E53" s="11" t="s">
        <v>35</v>
      </c>
      <c r="F53" s="12">
        <v>1.5</v>
      </c>
      <c r="G53" s="13">
        <v>32.81</v>
      </c>
      <c r="H53" s="23"/>
      <c r="I53" s="13">
        <f t="shared" si="1"/>
        <v>0</v>
      </c>
      <c r="J53" s="14" t="e">
        <f>I53 / J4</f>
        <v>#DIV/0!</v>
      </c>
    </row>
    <row r="54" spans="1:10" ht="24" customHeight="1" x14ac:dyDescent="0.2">
      <c r="A54" s="5" t="s">
        <v>155</v>
      </c>
      <c r="B54" s="5" t="s">
        <v>17</v>
      </c>
      <c r="C54" s="5"/>
      <c r="D54" s="5" t="s">
        <v>156</v>
      </c>
      <c r="E54" s="6"/>
      <c r="F54" s="7">
        <v>1</v>
      </c>
      <c r="G54" s="7" t="s">
        <v>19</v>
      </c>
      <c r="H54" s="8">
        <f>I55</f>
        <v>0</v>
      </c>
      <c r="I54" s="8">
        <f t="shared" si="1"/>
        <v>0</v>
      </c>
      <c r="J54" s="9" t="e">
        <f>I54 / J4</f>
        <v>#DIV/0!</v>
      </c>
    </row>
    <row r="55" spans="1:10" ht="26.1" customHeight="1" x14ac:dyDescent="0.2">
      <c r="A55" s="10" t="s">
        <v>157</v>
      </c>
      <c r="B55" s="10" t="s">
        <v>158</v>
      </c>
      <c r="C55" s="10" t="s">
        <v>38</v>
      </c>
      <c r="D55" s="10" t="s">
        <v>159</v>
      </c>
      <c r="E55" s="11" t="s">
        <v>66</v>
      </c>
      <c r="F55" s="12">
        <v>8.4</v>
      </c>
      <c r="G55" s="13">
        <v>104.6</v>
      </c>
      <c r="H55" s="23"/>
      <c r="I55" s="13">
        <f t="shared" si="1"/>
        <v>0</v>
      </c>
      <c r="J55" s="14" t="e">
        <f>I55 / J4</f>
        <v>#DIV/0!</v>
      </c>
    </row>
    <row r="56" spans="1:10" ht="24" customHeight="1" x14ac:dyDescent="0.2">
      <c r="A56" s="5" t="s">
        <v>160</v>
      </c>
      <c r="B56" s="5" t="s">
        <v>17</v>
      </c>
      <c r="C56" s="5"/>
      <c r="D56" s="5" t="s">
        <v>161</v>
      </c>
      <c r="E56" s="6"/>
      <c r="F56" s="7">
        <v>1</v>
      </c>
      <c r="G56" s="7" t="s">
        <v>19</v>
      </c>
      <c r="H56" s="8">
        <f>I57 + I63 + I84 + I89 + I91 + I97 + I109 + I115</f>
        <v>0</v>
      </c>
      <c r="I56" s="8">
        <f t="shared" si="1"/>
        <v>0</v>
      </c>
      <c r="J56" s="9" t="e">
        <f>I56 / J4</f>
        <v>#DIV/0!</v>
      </c>
    </row>
    <row r="57" spans="1:10" ht="24" customHeight="1" x14ac:dyDescent="0.2">
      <c r="A57" s="5" t="s">
        <v>162</v>
      </c>
      <c r="B57" s="5" t="s">
        <v>17</v>
      </c>
      <c r="C57" s="5"/>
      <c r="D57" s="5" t="s">
        <v>56</v>
      </c>
      <c r="E57" s="6"/>
      <c r="F57" s="7">
        <v>1</v>
      </c>
      <c r="G57" s="7" t="s">
        <v>19</v>
      </c>
      <c r="H57" s="8">
        <f>I58 + I59 + I60 + I61 + I62</f>
        <v>0</v>
      </c>
      <c r="I57" s="8">
        <f t="shared" si="1"/>
        <v>0</v>
      </c>
      <c r="J57" s="9" t="e">
        <f>I57 / J4</f>
        <v>#DIV/0!</v>
      </c>
    </row>
    <row r="58" spans="1:10" ht="26.1" customHeight="1" x14ac:dyDescent="0.2">
      <c r="A58" s="10" t="s">
        <v>163</v>
      </c>
      <c r="B58" s="10" t="s">
        <v>164</v>
      </c>
      <c r="C58" s="10" t="s">
        <v>38</v>
      </c>
      <c r="D58" s="10" t="s">
        <v>165</v>
      </c>
      <c r="E58" s="11" t="s">
        <v>35</v>
      </c>
      <c r="F58" s="12">
        <v>3.76</v>
      </c>
      <c r="G58" s="13">
        <v>119.31</v>
      </c>
      <c r="H58" s="23"/>
      <c r="I58" s="13">
        <f t="shared" si="1"/>
        <v>0</v>
      </c>
      <c r="J58" s="14" t="e">
        <f>I58 / J4</f>
        <v>#DIV/0!</v>
      </c>
    </row>
    <row r="59" spans="1:10" ht="26.1" customHeight="1" x14ac:dyDescent="0.2">
      <c r="A59" s="10" t="s">
        <v>166</v>
      </c>
      <c r="B59" s="10" t="s">
        <v>167</v>
      </c>
      <c r="C59" s="10" t="s">
        <v>38</v>
      </c>
      <c r="D59" s="10" t="s">
        <v>168</v>
      </c>
      <c r="E59" s="11" t="s">
        <v>35</v>
      </c>
      <c r="F59" s="12">
        <v>6</v>
      </c>
      <c r="G59" s="13">
        <v>17.89</v>
      </c>
      <c r="H59" s="23"/>
      <c r="I59" s="13">
        <f t="shared" si="1"/>
        <v>0</v>
      </c>
      <c r="J59" s="14" t="e">
        <f>I59 / J4</f>
        <v>#DIV/0!</v>
      </c>
    </row>
    <row r="60" spans="1:10" ht="26.1" customHeight="1" x14ac:dyDescent="0.2">
      <c r="A60" s="10" t="s">
        <v>169</v>
      </c>
      <c r="B60" s="10" t="s">
        <v>153</v>
      </c>
      <c r="C60" s="10" t="s">
        <v>38</v>
      </c>
      <c r="D60" s="10" t="s">
        <v>154</v>
      </c>
      <c r="E60" s="11" t="s">
        <v>35</v>
      </c>
      <c r="F60" s="12">
        <v>2.27</v>
      </c>
      <c r="G60" s="13">
        <v>32.81</v>
      </c>
      <c r="H60" s="23"/>
      <c r="I60" s="13">
        <f t="shared" si="1"/>
        <v>0</v>
      </c>
      <c r="J60" s="14" t="e">
        <f>I60 / J4</f>
        <v>#DIV/0!</v>
      </c>
    </row>
    <row r="61" spans="1:10" ht="26.1" customHeight="1" x14ac:dyDescent="0.2">
      <c r="A61" s="10" t="s">
        <v>170</v>
      </c>
      <c r="B61" s="10" t="s">
        <v>58</v>
      </c>
      <c r="C61" s="10" t="s">
        <v>24</v>
      </c>
      <c r="D61" s="10" t="s">
        <v>59</v>
      </c>
      <c r="E61" s="11" t="s">
        <v>54</v>
      </c>
      <c r="F61" s="12">
        <v>0.2</v>
      </c>
      <c r="G61" s="13">
        <v>122.38</v>
      </c>
      <c r="H61" s="23"/>
      <c r="I61" s="13">
        <f t="shared" si="1"/>
        <v>0</v>
      </c>
      <c r="J61" s="14" t="e">
        <f>I61 / J4</f>
        <v>#DIV/0!</v>
      </c>
    </row>
    <row r="62" spans="1:10" ht="39" customHeight="1" x14ac:dyDescent="0.2">
      <c r="A62" s="10" t="s">
        <v>171</v>
      </c>
      <c r="B62" s="10" t="s">
        <v>172</v>
      </c>
      <c r="C62" s="10" t="s">
        <v>24</v>
      </c>
      <c r="D62" s="10" t="s">
        <v>173</v>
      </c>
      <c r="E62" s="11" t="s">
        <v>35</v>
      </c>
      <c r="F62" s="12">
        <v>5.9</v>
      </c>
      <c r="G62" s="13">
        <v>4.04</v>
      </c>
      <c r="H62" s="23"/>
      <c r="I62" s="13">
        <f t="shared" si="1"/>
        <v>0</v>
      </c>
      <c r="J62" s="14" t="e">
        <f>I62 / J4</f>
        <v>#DIV/0!</v>
      </c>
    </row>
    <row r="63" spans="1:10" ht="24" customHeight="1" x14ac:dyDescent="0.2">
      <c r="A63" s="5" t="s">
        <v>174</v>
      </c>
      <c r="B63" s="5" t="s">
        <v>17</v>
      </c>
      <c r="C63" s="5"/>
      <c r="D63" s="5" t="s">
        <v>175</v>
      </c>
      <c r="E63" s="6"/>
      <c r="F63" s="7">
        <v>1</v>
      </c>
      <c r="G63" s="7" t="s">
        <v>19</v>
      </c>
      <c r="H63" s="8">
        <f>I64 + I69 + I74 + I81</f>
        <v>0</v>
      </c>
      <c r="I63" s="8">
        <f t="shared" si="1"/>
        <v>0</v>
      </c>
      <c r="J63" s="9" t="e">
        <f>I63 / J4</f>
        <v>#DIV/0!</v>
      </c>
    </row>
    <row r="64" spans="1:10" ht="24" customHeight="1" x14ac:dyDescent="0.2">
      <c r="A64" s="5" t="s">
        <v>176</v>
      </c>
      <c r="B64" s="5" t="s">
        <v>17</v>
      </c>
      <c r="C64" s="5"/>
      <c r="D64" s="5" t="s">
        <v>177</v>
      </c>
      <c r="E64" s="6"/>
      <c r="F64" s="7">
        <v>1</v>
      </c>
      <c r="G64" s="7" t="s">
        <v>19</v>
      </c>
      <c r="H64" s="8">
        <f>I65 + I66 + I67 + I68</f>
        <v>0</v>
      </c>
      <c r="I64" s="8">
        <f t="shared" si="1"/>
        <v>0</v>
      </c>
      <c r="J64" s="9" t="e">
        <f>I64 / J4</f>
        <v>#DIV/0!</v>
      </c>
    </row>
    <row r="65" spans="1:10" ht="39" customHeight="1" x14ac:dyDescent="0.2">
      <c r="A65" s="10" t="s">
        <v>178</v>
      </c>
      <c r="B65" s="10" t="s">
        <v>179</v>
      </c>
      <c r="C65" s="10" t="s">
        <v>24</v>
      </c>
      <c r="D65" s="10" t="s">
        <v>180</v>
      </c>
      <c r="E65" s="11" t="s">
        <v>54</v>
      </c>
      <c r="F65" s="12">
        <v>0.55000000000000004</v>
      </c>
      <c r="G65" s="13">
        <v>117.26</v>
      </c>
      <c r="H65" s="23"/>
      <c r="I65" s="13">
        <f t="shared" si="1"/>
        <v>0</v>
      </c>
      <c r="J65" s="14" t="e">
        <f>I65 / J4</f>
        <v>#DIV/0!</v>
      </c>
    </row>
    <row r="66" spans="1:10" ht="39" customHeight="1" x14ac:dyDescent="0.2">
      <c r="A66" s="10" t="s">
        <v>181</v>
      </c>
      <c r="B66" s="10" t="s">
        <v>182</v>
      </c>
      <c r="C66" s="10" t="s">
        <v>24</v>
      </c>
      <c r="D66" s="10" t="s">
        <v>183</v>
      </c>
      <c r="E66" s="11" t="s">
        <v>35</v>
      </c>
      <c r="F66" s="12">
        <v>1.1499999999999999</v>
      </c>
      <c r="G66" s="13">
        <v>99.63</v>
      </c>
      <c r="H66" s="23"/>
      <c r="I66" s="13">
        <f t="shared" si="1"/>
        <v>0</v>
      </c>
      <c r="J66" s="14" t="e">
        <f>I66 / J4</f>
        <v>#DIV/0!</v>
      </c>
    </row>
    <row r="67" spans="1:10" ht="39" customHeight="1" x14ac:dyDescent="0.2">
      <c r="A67" s="10" t="s">
        <v>184</v>
      </c>
      <c r="B67" s="10" t="s">
        <v>185</v>
      </c>
      <c r="C67" s="10" t="s">
        <v>24</v>
      </c>
      <c r="D67" s="10" t="s">
        <v>186</v>
      </c>
      <c r="E67" s="11" t="s">
        <v>187</v>
      </c>
      <c r="F67" s="12">
        <v>5.97</v>
      </c>
      <c r="G67" s="13">
        <v>15.43</v>
      </c>
      <c r="H67" s="23"/>
      <c r="I67" s="13">
        <f t="shared" si="1"/>
        <v>0</v>
      </c>
      <c r="J67" s="14" t="e">
        <f>I67 / J4</f>
        <v>#DIV/0!</v>
      </c>
    </row>
    <row r="68" spans="1:10" ht="39" customHeight="1" x14ac:dyDescent="0.2">
      <c r="A68" s="10" t="s">
        <v>188</v>
      </c>
      <c r="B68" s="10" t="s">
        <v>189</v>
      </c>
      <c r="C68" s="10" t="s">
        <v>24</v>
      </c>
      <c r="D68" s="10" t="s">
        <v>190</v>
      </c>
      <c r="E68" s="11" t="s">
        <v>54</v>
      </c>
      <c r="F68" s="12">
        <v>0.28000000000000003</v>
      </c>
      <c r="G68" s="13">
        <v>899.62</v>
      </c>
      <c r="H68" s="23"/>
      <c r="I68" s="13">
        <f t="shared" si="1"/>
        <v>0</v>
      </c>
      <c r="J68" s="14" t="e">
        <f>I68 / J4</f>
        <v>#DIV/0!</v>
      </c>
    </row>
    <row r="69" spans="1:10" ht="24" customHeight="1" x14ac:dyDescent="0.2">
      <c r="A69" s="5" t="s">
        <v>191</v>
      </c>
      <c r="B69" s="5" t="s">
        <v>17</v>
      </c>
      <c r="C69" s="5"/>
      <c r="D69" s="5" t="s">
        <v>192</v>
      </c>
      <c r="E69" s="6"/>
      <c r="F69" s="7">
        <v>1</v>
      </c>
      <c r="G69" s="7" t="s">
        <v>19</v>
      </c>
      <c r="H69" s="8">
        <f>I70 + I71 + I72 + I73</f>
        <v>0</v>
      </c>
      <c r="I69" s="8">
        <f t="shared" si="1"/>
        <v>0</v>
      </c>
      <c r="J69" s="9" t="e">
        <f>I69 / J4</f>
        <v>#DIV/0!</v>
      </c>
    </row>
    <row r="70" spans="1:10" ht="39" customHeight="1" x14ac:dyDescent="0.2">
      <c r="A70" s="10" t="s">
        <v>193</v>
      </c>
      <c r="B70" s="10" t="s">
        <v>194</v>
      </c>
      <c r="C70" s="10" t="s">
        <v>24</v>
      </c>
      <c r="D70" s="10" t="s">
        <v>195</v>
      </c>
      <c r="E70" s="11" t="s">
        <v>35</v>
      </c>
      <c r="F70" s="12">
        <v>2.46</v>
      </c>
      <c r="G70" s="13">
        <v>103.29</v>
      </c>
      <c r="H70" s="23"/>
      <c r="I70" s="13">
        <f t="shared" si="1"/>
        <v>0</v>
      </c>
      <c r="J70" s="14" t="e">
        <f>I70 / J4</f>
        <v>#DIV/0!</v>
      </c>
    </row>
    <row r="71" spans="1:10" ht="39" customHeight="1" x14ac:dyDescent="0.2">
      <c r="A71" s="10" t="s">
        <v>196</v>
      </c>
      <c r="B71" s="10" t="s">
        <v>197</v>
      </c>
      <c r="C71" s="10" t="s">
        <v>24</v>
      </c>
      <c r="D71" s="10" t="s">
        <v>198</v>
      </c>
      <c r="E71" s="11" t="s">
        <v>187</v>
      </c>
      <c r="F71" s="12">
        <v>3.28</v>
      </c>
      <c r="G71" s="13">
        <v>13.97</v>
      </c>
      <c r="H71" s="23"/>
      <c r="I71" s="13">
        <f t="shared" ref="I71:I102" si="2">TRUNC(F71 * H71,2)</f>
        <v>0</v>
      </c>
      <c r="J71" s="14" t="e">
        <f>I71 / J4</f>
        <v>#DIV/0!</v>
      </c>
    </row>
    <row r="72" spans="1:10" ht="39" customHeight="1" x14ac:dyDescent="0.2">
      <c r="A72" s="10" t="s">
        <v>199</v>
      </c>
      <c r="B72" s="10" t="s">
        <v>200</v>
      </c>
      <c r="C72" s="10" t="s">
        <v>24</v>
      </c>
      <c r="D72" s="10" t="s">
        <v>201</v>
      </c>
      <c r="E72" s="11" t="s">
        <v>187</v>
      </c>
      <c r="F72" s="12">
        <v>13.84</v>
      </c>
      <c r="G72" s="13">
        <v>10.65</v>
      </c>
      <c r="H72" s="23"/>
      <c r="I72" s="13">
        <f t="shared" si="2"/>
        <v>0</v>
      </c>
      <c r="J72" s="14" t="e">
        <f>I72 / J4</f>
        <v>#DIV/0!</v>
      </c>
    </row>
    <row r="73" spans="1:10" ht="39" customHeight="1" x14ac:dyDescent="0.2">
      <c r="A73" s="10" t="s">
        <v>202</v>
      </c>
      <c r="B73" s="10" t="s">
        <v>203</v>
      </c>
      <c r="C73" s="10" t="s">
        <v>24</v>
      </c>
      <c r="D73" s="10" t="s">
        <v>204</v>
      </c>
      <c r="E73" s="11" t="s">
        <v>54</v>
      </c>
      <c r="F73" s="12">
        <v>9.2999999999999999E-2</v>
      </c>
      <c r="G73" s="13">
        <v>780.92</v>
      </c>
      <c r="H73" s="23"/>
      <c r="I73" s="13">
        <f t="shared" si="2"/>
        <v>0</v>
      </c>
      <c r="J73" s="14" t="e">
        <f>I73 / J4</f>
        <v>#DIV/0!</v>
      </c>
    </row>
    <row r="74" spans="1:10" ht="24" customHeight="1" x14ac:dyDescent="0.2">
      <c r="A74" s="5" t="s">
        <v>205</v>
      </c>
      <c r="B74" s="5" t="s">
        <v>17</v>
      </c>
      <c r="C74" s="5"/>
      <c r="D74" s="5" t="s">
        <v>206</v>
      </c>
      <c r="E74" s="6"/>
      <c r="F74" s="7">
        <v>1</v>
      </c>
      <c r="G74" s="7" t="s">
        <v>19</v>
      </c>
      <c r="H74" s="8">
        <f>I75 + I76 + I77 + I78 + I79 + I80</f>
        <v>0</v>
      </c>
      <c r="I74" s="8">
        <f t="shared" si="2"/>
        <v>0</v>
      </c>
      <c r="J74" s="9" t="e">
        <f>I74 / J4</f>
        <v>#DIV/0!</v>
      </c>
    </row>
    <row r="75" spans="1:10" ht="39" customHeight="1" x14ac:dyDescent="0.2">
      <c r="A75" s="10" t="s">
        <v>207</v>
      </c>
      <c r="B75" s="10" t="s">
        <v>208</v>
      </c>
      <c r="C75" s="10" t="s">
        <v>24</v>
      </c>
      <c r="D75" s="10" t="s">
        <v>209</v>
      </c>
      <c r="E75" s="11" t="s">
        <v>35</v>
      </c>
      <c r="F75" s="12">
        <v>2.62</v>
      </c>
      <c r="G75" s="13">
        <v>165.13</v>
      </c>
      <c r="H75" s="23"/>
      <c r="I75" s="13">
        <f t="shared" si="2"/>
        <v>0</v>
      </c>
      <c r="J75" s="14" t="e">
        <f>I75 / J4</f>
        <v>#DIV/0!</v>
      </c>
    </row>
    <row r="76" spans="1:10" ht="39" customHeight="1" x14ac:dyDescent="0.2">
      <c r="A76" s="10" t="s">
        <v>210</v>
      </c>
      <c r="B76" s="10" t="s">
        <v>197</v>
      </c>
      <c r="C76" s="10" t="s">
        <v>24</v>
      </c>
      <c r="D76" s="10" t="s">
        <v>198</v>
      </c>
      <c r="E76" s="11" t="s">
        <v>187</v>
      </c>
      <c r="F76" s="12">
        <v>3.7</v>
      </c>
      <c r="G76" s="13">
        <v>13.97</v>
      </c>
      <c r="H76" s="23"/>
      <c r="I76" s="13">
        <f t="shared" si="2"/>
        <v>0</v>
      </c>
      <c r="J76" s="14" t="e">
        <f>I76 / J4</f>
        <v>#DIV/0!</v>
      </c>
    </row>
    <row r="77" spans="1:10" ht="39" customHeight="1" x14ac:dyDescent="0.2">
      <c r="A77" s="10" t="s">
        <v>211</v>
      </c>
      <c r="B77" s="10" t="s">
        <v>212</v>
      </c>
      <c r="C77" s="10" t="s">
        <v>24</v>
      </c>
      <c r="D77" s="10" t="s">
        <v>213</v>
      </c>
      <c r="E77" s="11" t="s">
        <v>187</v>
      </c>
      <c r="F77" s="12">
        <v>2.15</v>
      </c>
      <c r="G77" s="13">
        <v>12.96</v>
      </c>
      <c r="H77" s="23"/>
      <c r="I77" s="13">
        <f t="shared" si="2"/>
        <v>0</v>
      </c>
      <c r="J77" s="14" t="e">
        <f>I77 / J4</f>
        <v>#DIV/0!</v>
      </c>
    </row>
    <row r="78" spans="1:10" ht="39" customHeight="1" x14ac:dyDescent="0.2">
      <c r="A78" s="10" t="s">
        <v>214</v>
      </c>
      <c r="B78" s="10" t="s">
        <v>215</v>
      </c>
      <c r="C78" s="10" t="s">
        <v>24</v>
      </c>
      <c r="D78" s="10" t="s">
        <v>216</v>
      </c>
      <c r="E78" s="11" t="s">
        <v>187</v>
      </c>
      <c r="F78" s="12">
        <v>1.97</v>
      </c>
      <c r="G78" s="13">
        <v>12.02</v>
      </c>
      <c r="H78" s="23"/>
      <c r="I78" s="13">
        <f t="shared" si="2"/>
        <v>0</v>
      </c>
      <c r="J78" s="14" t="e">
        <f>I78 / J4</f>
        <v>#DIV/0!</v>
      </c>
    </row>
    <row r="79" spans="1:10" ht="39" customHeight="1" x14ac:dyDescent="0.2">
      <c r="A79" s="10" t="s">
        <v>217</v>
      </c>
      <c r="B79" s="10" t="s">
        <v>200</v>
      </c>
      <c r="C79" s="10" t="s">
        <v>24</v>
      </c>
      <c r="D79" s="10" t="s">
        <v>201</v>
      </c>
      <c r="E79" s="11" t="s">
        <v>187</v>
      </c>
      <c r="F79" s="12">
        <v>6.16</v>
      </c>
      <c r="G79" s="13">
        <v>10.65</v>
      </c>
      <c r="H79" s="23"/>
      <c r="I79" s="13">
        <f t="shared" si="2"/>
        <v>0</v>
      </c>
      <c r="J79" s="14" t="e">
        <f>I79 / J4</f>
        <v>#DIV/0!</v>
      </c>
    </row>
    <row r="80" spans="1:10" ht="39" customHeight="1" x14ac:dyDescent="0.2">
      <c r="A80" s="10" t="s">
        <v>218</v>
      </c>
      <c r="B80" s="10" t="s">
        <v>219</v>
      </c>
      <c r="C80" s="10" t="s">
        <v>24</v>
      </c>
      <c r="D80" s="10" t="s">
        <v>220</v>
      </c>
      <c r="E80" s="11" t="s">
        <v>54</v>
      </c>
      <c r="F80" s="12">
        <v>0.216</v>
      </c>
      <c r="G80" s="13">
        <v>802.93</v>
      </c>
      <c r="H80" s="23"/>
      <c r="I80" s="13">
        <f t="shared" si="2"/>
        <v>0</v>
      </c>
      <c r="J80" s="14" t="e">
        <f>I80 / J4</f>
        <v>#DIV/0!</v>
      </c>
    </row>
    <row r="81" spans="1:10" ht="24" customHeight="1" x14ac:dyDescent="0.2">
      <c r="A81" s="5" t="s">
        <v>221</v>
      </c>
      <c r="B81" s="5" t="s">
        <v>17</v>
      </c>
      <c r="C81" s="5"/>
      <c r="D81" s="5" t="s">
        <v>222</v>
      </c>
      <c r="E81" s="6"/>
      <c r="F81" s="7">
        <v>1</v>
      </c>
      <c r="G81" s="7" t="s">
        <v>19</v>
      </c>
      <c r="H81" s="8">
        <f>I82 + I83</f>
        <v>0</v>
      </c>
      <c r="I81" s="8">
        <f t="shared" si="2"/>
        <v>0</v>
      </c>
      <c r="J81" s="9" t="e">
        <f>I81 / J4</f>
        <v>#DIV/0!</v>
      </c>
    </row>
    <row r="82" spans="1:10" ht="26.1" customHeight="1" x14ac:dyDescent="0.2">
      <c r="A82" s="10" t="s">
        <v>223</v>
      </c>
      <c r="B82" s="10" t="s">
        <v>224</v>
      </c>
      <c r="C82" s="10" t="s">
        <v>24</v>
      </c>
      <c r="D82" s="10" t="s">
        <v>225</v>
      </c>
      <c r="E82" s="11" t="s">
        <v>72</v>
      </c>
      <c r="F82" s="12">
        <v>2.27</v>
      </c>
      <c r="G82" s="13">
        <v>51.18</v>
      </c>
      <c r="H82" s="23"/>
      <c r="I82" s="13">
        <f t="shared" si="2"/>
        <v>0</v>
      </c>
      <c r="J82" s="14" t="e">
        <f>I82 / J4</f>
        <v>#DIV/0!</v>
      </c>
    </row>
    <row r="83" spans="1:10" ht="26.1" customHeight="1" x14ac:dyDescent="0.2">
      <c r="A83" s="10" t="s">
        <v>226</v>
      </c>
      <c r="B83" s="10" t="s">
        <v>227</v>
      </c>
      <c r="C83" s="10" t="s">
        <v>24</v>
      </c>
      <c r="D83" s="10" t="s">
        <v>228</v>
      </c>
      <c r="E83" s="11" t="s">
        <v>72</v>
      </c>
      <c r="F83" s="12">
        <v>1.5</v>
      </c>
      <c r="G83" s="13">
        <v>79.75</v>
      </c>
      <c r="H83" s="23"/>
      <c r="I83" s="13">
        <f t="shared" si="2"/>
        <v>0</v>
      </c>
      <c r="J83" s="14" t="e">
        <f>I83 / J4</f>
        <v>#DIV/0!</v>
      </c>
    </row>
    <row r="84" spans="1:10" ht="24" customHeight="1" x14ac:dyDescent="0.2">
      <c r="A84" s="5" t="s">
        <v>229</v>
      </c>
      <c r="B84" s="5" t="s">
        <v>17</v>
      </c>
      <c r="C84" s="5"/>
      <c r="D84" s="5" t="s">
        <v>230</v>
      </c>
      <c r="E84" s="6"/>
      <c r="F84" s="7">
        <v>1</v>
      </c>
      <c r="G84" s="7" t="s">
        <v>19</v>
      </c>
      <c r="H84" s="8">
        <f>I85 + I86 + I87 + I88</f>
        <v>0</v>
      </c>
      <c r="I84" s="8">
        <f t="shared" si="2"/>
        <v>0</v>
      </c>
      <c r="J84" s="9" t="e">
        <f>I84 / J4</f>
        <v>#DIV/0!</v>
      </c>
    </row>
    <row r="85" spans="1:10" ht="39" customHeight="1" x14ac:dyDescent="0.2">
      <c r="A85" s="10" t="s">
        <v>231</v>
      </c>
      <c r="B85" s="10" t="s">
        <v>232</v>
      </c>
      <c r="C85" s="10" t="s">
        <v>24</v>
      </c>
      <c r="D85" s="10" t="s">
        <v>233</v>
      </c>
      <c r="E85" s="11" t="s">
        <v>54</v>
      </c>
      <c r="F85" s="12">
        <v>0.57999999999999996</v>
      </c>
      <c r="G85" s="13">
        <v>181.09</v>
      </c>
      <c r="H85" s="23"/>
      <c r="I85" s="13">
        <f t="shared" si="2"/>
        <v>0</v>
      </c>
      <c r="J85" s="14" t="e">
        <f>I85 / J4</f>
        <v>#DIV/0!</v>
      </c>
    </row>
    <row r="86" spans="1:10" ht="26.1" customHeight="1" x14ac:dyDescent="0.2">
      <c r="A86" s="10" t="s">
        <v>234</v>
      </c>
      <c r="B86" s="10" t="s">
        <v>85</v>
      </c>
      <c r="C86" s="10" t="s">
        <v>24</v>
      </c>
      <c r="D86" s="10" t="s">
        <v>86</v>
      </c>
      <c r="E86" s="11" t="s">
        <v>35</v>
      </c>
      <c r="F86" s="12">
        <v>5.8</v>
      </c>
      <c r="G86" s="13">
        <v>2.8</v>
      </c>
      <c r="H86" s="23"/>
      <c r="I86" s="13">
        <f t="shared" si="2"/>
        <v>0</v>
      </c>
      <c r="J86" s="14" t="e">
        <f>I86 / J4</f>
        <v>#DIV/0!</v>
      </c>
    </row>
    <row r="87" spans="1:10" ht="51.95" customHeight="1" x14ac:dyDescent="0.2">
      <c r="A87" s="10" t="s">
        <v>235</v>
      </c>
      <c r="B87" s="10" t="s">
        <v>88</v>
      </c>
      <c r="C87" s="10" t="s">
        <v>24</v>
      </c>
      <c r="D87" s="10" t="s">
        <v>89</v>
      </c>
      <c r="E87" s="11" t="s">
        <v>35</v>
      </c>
      <c r="F87" s="12">
        <v>5.8</v>
      </c>
      <c r="G87" s="13">
        <v>104.74</v>
      </c>
      <c r="H87" s="23"/>
      <c r="I87" s="13">
        <f t="shared" si="2"/>
        <v>0</v>
      </c>
      <c r="J87" s="14" t="e">
        <f>I87 / J4</f>
        <v>#DIV/0!</v>
      </c>
    </row>
    <row r="88" spans="1:10" ht="51.95" customHeight="1" x14ac:dyDescent="0.2">
      <c r="A88" s="10" t="s">
        <v>236</v>
      </c>
      <c r="B88" s="10" t="s">
        <v>237</v>
      </c>
      <c r="C88" s="10" t="s">
        <v>24</v>
      </c>
      <c r="D88" s="10" t="s">
        <v>238</v>
      </c>
      <c r="E88" s="11" t="s">
        <v>35</v>
      </c>
      <c r="F88" s="12">
        <v>5.8</v>
      </c>
      <c r="G88" s="13">
        <v>50.65</v>
      </c>
      <c r="H88" s="23"/>
      <c r="I88" s="13">
        <f t="shared" si="2"/>
        <v>0</v>
      </c>
      <c r="J88" s="14" t="e">
        <f>I88 / J4</f>
        <v>#DIV/0!</v>
      </c>
    </row>
    <row r="89" spans="1:10" ht="24" customHeight="1" x14ac:dyDescent="0.2">
      <c r="A89" s="5" t="s">
        <v>239</v>
      </c>
      <c r="B89" s="5" t="s">
        <v>17</v>
      </c>
      <c r="C89" s="5"/>
      <c r="D89" s="5" t="s">
        <v>240</v>
      </c>
      <c r="E89" s="6"/>
      <c r="F89" s="7">
        <v>1</v>
      </c>
      <c r="G89" s="7" t="s">
        <v>19</v>
      </c>
      <c r="H89" s="8">
        <f>I90</f>
        <v>0</v>
      </c>
      <c r="I89" s="8">
        <f t="shared" si="2"/>
        <v>0</v>
      </c>
      <c r="J89" s="9" t="e">
        <f>I89 / J4</f>
        <v>#DIV/0!</v>
      </c>
    </row>
    <row r="90" spans="1:10" ht="51.95" customHeight="1" x14ac:dyDescent="0.2">
      <c r="A90" s="10" t="s">
        <v>241</v>
      </c>
      <c r="B90" s="10" t="s">
        <v>242</v>
      </c>
      <c r="C90" s="10" t="s">
        <v>24</v>
      </c>
      <c r="D90" s="10" t="s">
        <v>243</v>
      </c>
      <c r="E90" s="11" t="s">
        <v>35</v>
      </c>
      <c r="F90" s="12">
        <v>3.32</v>
      </c>
      <c r="G90" s="13">
        <v>85.37</v>
      </c>
      <c r="H90" s="23"/>
      <c r="I90" s="13">
        <f t="shared" si="2"/>
        <v>0</v>
      </c>
      <c r="J90" s="14" t="e">
        <f>I90 / J4</f>
        <v>#DIV/0!</v>
      </c>
    </row>
    <row r="91" spans="1:10" ht="24" customHeight="1" x14ac:dyDescent="0.2">
      <c r="A91" s="5" t="s">
        <v>244</v>
      </c>
      <c r="B91" s="5" t="s">
        <v>17</v>
      </c>
      <c r="C91" s="5"/>
      <c r="D91" s="5" t="s">
        <v>95</v>
      </c>
      <c r="E91" s="6"/>
      <c r="F91" s="7">
        <v>1</v>
      </c>
      <c r="G91" s="7" t="s">
        <v>19</v>
      </c>
      <c r="H91" s="8">
        <f>I92 + I93 + I94 + I95 + I96</f>
        <v>0</v>
      </c>
      <c r="I91" s="8">
        <f t="shared" si="2"/>
        <v>0</v>
      </c>
      <c r="J91" s="9" t="e">
        <f>I91 / J4</f>
        <v>#DIV/0!</v>
      </c>
    </row>
    <row r="92" spans="1:10" ht="51.95" customHeight="1" x14ac:dyDescent="0.2">
      <c r="A92" s="10" t="s">
        <v>245</v>
      </c>
      <c r="B92" s="10" t="s">
        <v>246</v>
      </c>
      <c r="C92" s="10" t="s">
        <v>24</v>
      </c>
      <c r="D92" s="10" t="s">
        <v>247</v>
      </c>
      <c r="E92" s="11" t="s">
        <v>66</v>
      </c>
      <c r="F92" s="12">
        <v>2</v>
      </c>
      <c r="G92" s="13">
        <v>680.88</v>
      </c>
      <c r="H92" s="23"/>
      <c r="I92" s="13">
        <f t="shared" si="2"/>
        <v>0</v>
      </c>
      <c r="J92" s="14" t="e">
        <f>I92 / J4</f>
        <v>#DIV/0!</v>
      </c>
    </row>
    <row r="93" spans="1:10" ht="51.95" customHeight="1" x14ac:dyDescent="0.2">
      <c r="A93" s="10" t="s">
        <v>248</v>
      </c>
      <c r="B93" s="10" t="s">
        <v>249</v>
      </c>
      <c r="C93" s="10" t="s">
        <v>24</v>
      </c>
      <c r="D93" s="10" t="s">
        <v>250</v>
      </c>
      <c r="E93" s="11" t="s">
        <v>35</v>
      </c>
      <c r="F93" s="12">
        <v>7.34</v>
      </c>
      <c r="G93" s="13">
        <v>53.49</v>
      </c>
      <c r="H93" s="23"/>
      <c r="I93" s="13">
        <f t="shared" si="2"/>
        <v>0</v>
      </c>
      <c r="J93" s="14" t="e">
        <f>I93 / J4</f>
        <v>#DIV/0!</v>
      </c>
    </row>
    <row r="94" spans="1:10" ht="39" customHeight="1" x14ac:dyDescent="0.2">
      <c r="A94" s="10" t="s">
        <v>251</v>
      </c>
      <c r="B94" s="10" t="s">
        <v>252</v>
      </c>
      <c r="C94" s="10" t="s">
        <v>24</v>
      </c>
      <c r="D94" s="10" t="s">
        <v>253</v>
      </c>
      <c r="E94" s="11" t="s">
        <v>35</v>
      </c>
      <c r="F94" s="12">
        <v>7.34</v>
      </c>
      <c r="G94" s="13">
        <v>11.88</v>
      </c>
      <c r="H94" s="23"/>
      <c r="I94" s="13">
        <f t="shared" si="2"/>
        <v>0</v>
      </c>
      <c r="J94" s="14" t="e">
        <f>I94 / J4</f>
        <v>#DIV/0!</v>
      </c>
    </row>
    <row r="95" spans="1:10" ht="39" customHeight="1" x14ac:dyDescent="0.2">
      <c r="A95" s="10" t="s">
        <v>254</v>
      </c>
      <c r="B95" s="10" t="s">
        <v>255</v>
      </c>
      <c r="C95" s="10" t="s">
        <v>24</v>
      </c>
      <c r="D95" s="10" t="s">
        <v>256</v>
      </c>
      <c r="E95" s="11" t="s">
        <v>72</v>
      </c>
      <c r="F95" s="12">
        <v>2.27</v>
      </c>
      <c r="G95" s="13">
        <v>89.74</v>
      </c>
      <c r="H95" s="23"/>
      <c r="I95" s="13">
        <f t="shared" si="2"/>
        <v>0</v>
      </c>
      <c r="J95" s="14" t="e">
        <f>I95 / J4</f>
        <v>#DIV/0!</v>
      </c>
    </row>
    <row r="96" spans="1:10" ht="51.95" customHeight="1" x14ac:dyDescent="0.2">
      <c r="A96" s="10" t="s">
        <v>257</v>
      </c>
      <c r="B96" s="10" t="s">
        <v>258</v>
      </c>
      <c r="C96" s="10" t="s">
        <v>24</v>
      </c>
      <c r="D96" s="10" t="s">
        <v>259</v>
      </c>
      <c r="E96" s="11" t="s">
        <v>35</v>
      </c>
      <c r="F96" s="12">
        <v>13.7</v>
      </c>
      <c r="G96" s="13">
        <v>54.78</v>
      </c>
      <c r="H96" s="23"/>
      <c r="I96" s="13">
        <f t="shared" si="2"/>
        <v>0</v>
      </c>
      <c r="J96" s="14" t="e">
        <f>I96 / J4</f>
        <v>#DIV/0!</v>
      </c>
    </row>
    <row r="97" spans="1:10" ht="24" customHeight="1" x14ac:dyDescent="0.2">
      <c r="A97" s="5" t="s">
        <v>260</v>
      </c>
      <c r="B97" s="5" t="s">
        <v>17</v>
      </c>
      <c r="C97" s="5"/>
      <c r="D97" s="5" t="s">
        <v>261</v>
      </c>
      <c r="E97" s="6"/>
      <c r="F97" s="7">
        <v>1</v>
      </c>
      <c r="G97" s="7" t="s">
        <v>19</v>
      </c>
      <c r="H97" s="8">
        <f>I98 + I106</f>
        <v>0</v>
      </c>
      <c r="I97" s="8">
        <f t="shared" si="2"/>
        <v>0</v>
      </c>
      <c r="J97" s="9" t="e">
        <f>I97 / J4</f>
        <v>#DIV/0!</v>
      </c>
    </row>
    <row r="98" spans="1:10" ht="24" customHeight="1" x14ac:dyDescent="0.2">
      <c r="A98" s="5" t="s">
        <v>262</v>
      </c>
      <c r="B98" s="5" t="s">
        <v>17</v>
      </c>
      <c r="C98" s="5"/>
      <c r="D98" s="5" t="s">
        <v>263</v>
      </c>
      <c r="E98" s="6"/>
      <c r="F98" s="7">
        <v>1</v>
      </c>
      <c r="G98" s="7" t="s">
        <v>19</v>
      </c>
      <c r="H98" s="8">
        <f>I99 + I100 + I101 + I102 + I103 + I104 + I105</f>
        <v>0</v>
      </c>
      <c r="I98" s="8">
        <f t="shared" si="2"/>
        <v>0</v>
      </c>
      <c r="J98" s="9" t="e">
        <f>I98 / J4</f>
        <v>#DIV/0!</v>
      </c>
    </row>
    <row r="99" spans="1:10" ht="26.1" customHeight="1" x14ac:dyDescent="0.2">
      <c r="A99" s="10" t="s">
        <v>264</v>
      </c>
      <c r="B99" s="10" t="s">
        <v>265</v>
      </c>
      <c r="C99" s="10" t="s">
        <v>24</v>
      </c>
      <c r="D99" s="10" t="s">
        <v>266</v>
      </c>
      <c r="E99" s="11" t="s">
        <v>35</v>
      </c>
      <c r="F99" s="12">
        <v>7</v>
      </c>
      <c r="G99" s="13">
        <v>1.74</v>
      </c>
      <c r="H99" s="23"/>
      <c r="I99" s="13">
        <f t="shared" si="2"/>
        <v>0</v>
      </c>
      <c r="J99" s="14" t="e">
        <f>I99 / J4</f>
        <v>#DIV/0!</v>
      </c>
    </row>
    <row r="100" spans="1:10" ht="39" customHeight="1" x14ac:dyDescent="0.2">
      <c r="A100" s="10" t="s">
        <v>267</v>
      </c>
      <c r="B100" s="10" t="s">
        <v>268</v>
      </c>
      <c r="C100" s="10" t="s">
        <v>24</v>
      </c>
      <c r="D100" s="10" t="s">
        <v>269</v>
      </c>
      <c r="E100" s="11" t="s">
        <v>35</v>
      </c>
      <c r="F100" s="12">
        <v>7</v>
      </c>
      <c r="G100" s="13">
        <v>5.52</v>
      </c>
      <c r="H100" s="23"/>
      <c r="I100" s="13">
        <f t="shared" si="2"/>
        <v>0</v>
      </c>
      <c r="J100" s="14" t="e">
        <f>I100 / J4</f>
        <v>#DIV/0!</v>
      </c>
    </row>
    <row r="101" spans="1:10" ht="51.95" customHeight="1" x14ac:dyDescent="0.2">
      <c r="A101" s="10" t="s">
        <v>270</v>
      </c>
      <c r="B101" s="10" t="s">
        <v>271</v>
      </c>
      <c r="C101" s="10" t="s">
        <v>24</v>
      </c>
      <c r="D101" s="10" t="s">
        <v>272</v>
      </c>
      <c r="E101" s="11" t="s">
        <v>35</v>
      </c>
      <c r="F101" s="12">
        <v>7</v>
      </c>
      <c r="G101" s="13">
        <v>28.28</v>
      </c>
      <c r="H101" s="23"/>
      <c r="I101" s="13">
        <f t="shared" si="2"/>
        <v>0</v>
      </c>
      <c r="J101" s="14" t="e">
        <f>I101 / J4</f>
        <v>#DIV/0!</v>
      </c>
    </row>
    <row r="102" spans="1:10" ht="26.1" customHeight="1" x14ac:dyDescent="0.2">
      <c r="A102" s="10" t="s">
        <v>273</v>
      </c>
      <c r="B102" s="10" t="s">
        <v>274</v>
      </c>
      <c r="C102" s="10" t="s">
        <v>24</v>
      </c>
      <c r="D102" s="10" t="s">
        <v>275</v>
      </c>
      <c r="E102" s="11" t="s">
        <v>35</v>
      </c>
      <c r="F102" s="12">
        <v>7</v>
      </c>
      <c r="G102" s="13">
        <v>13.04</v>
      </c>
      <c r="H102" s="23"/>
      <c r="I102" s="13">
        <f t="shared" si="2"/>
        <v>0</v>
      </c>
      <c r="J102" s="14" t="e">
        <f>I102 / J4</f>
        <v>#DIV/0!</v>
      </c>
    </row>
    <row r="103" spans="1:10" ht="26.1" customHeight="1" x14ac:dyDescent="0.2">
      <c r="A103" s="10" t="s">
        <v>276</v>
      </c>
      <c r="B103" s="10" t="s">
        <v>277</v>
      </c>
      <c r="C103" s="10" t="s">
        <v>38</v>
      </c>
      <c r="D103" s="10" t="s">
        <v>278</v>
      </c>
      <c r="E103" s="11" t="s">
        <v>35</v>
      </c>
      <c r="F103" s="12">
        <v>58.69</v>
      </c>
      <c r="G103" s="13">
        <v>10.33</v>
      </c>
      <c r="H103" s="23"/>
      <c r="I103" s="13">
        <f t="shared" ref="I103:I134" si="3">TRUNC(F103 * H103,2)</f>
        <v>0</v>
      </c>
      <c r="J103" s="14" t="e">
        <f>I103 / J4</f>
        <v>#DIV/0!</v>
      </c>
    </row>
    <row r="104" spans="1:10" ht="26.1" customHeight="1" x14ac:dyDescent="0.2">
      <c r="A104" s="10" t="s">
        <v>279</v>
      </c>
      <c r="B104" s="10" t="s">
        <v>280</v>
      </c>
      <c r="C104" s="10" t="s">
        <v>24</v>
      </c>
      <c r="D104" s="10" t="s">
        <v>281</v>
      </c>
      <c r="E104" s="11" t="s">
        <v>35</v>
      </c>
      <c r="F104" s="12">
        <v>65.69</v>
      </c>
      <c r="G104" s="13">
        <v>4.03</v>
      </c>
      <c r="H104" s="23"/>
      <c r="I104" s="13">
        <f t="shared" si="3"/>
        <v>0</v>
      </c>
      <c r="J104" s="14" t="e">
        <f>I104 / J4</f>
        <v>#DIV/0!</v>
      </c>
    </row>
    <row r="105" spans="1:10" ht="26.1" customHeight="1" x14ac:dyDescent="0.2">
      <c r="A105" s="10" t="s">
        <v>282</v>
      </c>
      <c r="B105" s="10" t="s">
        <v>283</v>
      </c>
      <c r="C105" s="10" t="s">
        <v>24</v>
      </c>
      <c r="D105" s="10" t="s">
        <v>284</v>
      </c>
      <c r="E105" s="11" t="s">
        <v>35</v>
      </c>
      <c r="F105" s="12">
        <v>65.290000000000006</v>
      </c>
      <c r="G105" s="13">
        <v>14.09</v>
      </c>
      <c r="H105" s="23"/>
      <c r="I105" s="13">
        <f t="shared" si="3"/>
        <v>0</v>
      </c>
      <c r="J105" s="14" t="e">
        <f>I105 / J4</f>
        <v>#DIV/0!</v>
      </c>
    </row>
    <row r="106" spans="1:10" ht="24" customHeight="1" x14ac:dyDescent="0.2">
      <c r="A106" s="5" t="s">
        <v>285</v>
      </c>
      <c r="B106" s="5" t="s">
        <v>17</v>
      </c>
      <c r="C106" s="5"/>
      <c r="D106" s="5" t="s">
        <v>286</v>
      </c>
      <c r="E106" s="6"/>
      <c r="F106" s="7">
        <v>1</v>
      </c>
      <c r="G106" s="7" t="s">
        <v>19</v>
      </c>
      <c r="H106" s="8">
        <f>I107 + I108</f>
        <v>0</v>
      </c>
      <c r="I106" s="8">
        <f t="shared" si="3"/>
        <v>0</v>
      </c>
      <c r="J106" s="9" t="e">
        <f>I106 / J4</f>
        <v>#DIV/0!</v>
      </c>
    </row>
    <row r="107" spans="1:10" ht="51.95" customHeight="1" x14ac:dyDescent="0.2">
      <c r="A107" s="10" t="s">
        <v>287</v>
      </c>
      <c r="B107" s="10" t="s">
        <v>288</v>
      </c>
      <c r="C107" s="10" t="s">
        <v>24</v>
      </c>
      <c r="D107" s="10" t="s">
        <v>289</v>
      </c>
      <c r="E107" s="11" t="s">
        <v>35</v>
      </c>
      <c r="F107" s="12">
        <v>6.08</v>
      </c>
      <c r="G107" s="13">
        <v>8.9499999999999993</v>
      </c>
      <c r="H107" s="23"/>
      <c r="I107" s="13">
        <f t="shared" si="3"/>
        <v>0</v>
      </c>
      <c r="J107" s="14" t="e">
        <f>I107 / J4</f>
        <v>#DIV/0!</v>
      </c>
    </row>
    <row r="108" spans="1:10" ht="51.95" customHeight="1" x14ac:dyDescent="0.2">
      <c r="A108" s="10" t="s">
        <v>290</v>
      </c>
      <c r="B108" s="10" t="s">
        <v>291</v>
      </c>
      <c r="C108" s="10" t="s">
        <v>24</v>
      </c>
      <c r="D108" s="10" t="s">
        <v>292</v>
      </c>
      <c r="E108" s="11" t="s">
        <v>35</v>
      </c>
      <c r="F108" s="12">
        <v>6.08</v>
      </c>
      <c r="G108" s="13">
        <v>59.51</v>
      </c>
      <c r="H108" s="23"/>
      <c r="I108" s="13">
        <f t="shared" si="3"/>
        <v>0</v>
      </c>
      <c r="J108" s="14" t="e">
        <f>I108 / J4</f>
        <v>#DIV/0!</v>
      </c>
    </row>
    <row r="109" spans="1:10" ht="24" customHeight="1" x14ac:dyDescent="0.2">
      <c r="A109" s="5" t="s">
        <v>293</v>
      </c>
      <c r="B109" s="5" t="s">
        <v>17</v>
      </c>
      <c r="C109" s="5"/>
      <c r="D109" s="5" t="s">
        <v>294</v>
      </c>
      <c r="E109" s="6"/>
      <c r="F109" s="7">
        <v>1</v>
      </c>
      <c r="G109" s="7" t="s">
        <v>19</v>
      </c>
      <c r="H109" s="8">
        <f>I110 + I112</f>
        <v>0</v>
      </c>
      <c r="I109" s="8">
        <f t="shared" si="3"/>
        <v>0</v>
      </c>
      <c r="J109" s="9" t="e">
        <f>I109 / J4</f>
        <v>#DIV/0!</v>
      </c>
    </row>
    <row r="110" spans="1:10" ht="24" customHeight="1" x14ac:dyDescent="0.2">
      <c r="A110" s="5" t="s">
        <v>295</v>
      </c>
      <c r="B110" s="5" t="s">
        <v>17</v>
      </c>
      <c r="C110" s="5"/>
      <c r="D110" s="5" t="s">
        <v>296</v>
      </c>
      <c r="E110" s="6"/>
      <c r="F110" s="7">
        <v>1</v>
      </c>
      <c r="G110" s="7" t="s">
        <v>19</v>
      </c>
      <c r="H110" s="8">
        <f>I111</f>
        <v>0</v>
      </c>
      <c r="I110" s="8">
        <f t="shared" si="3"/>
        <v>0</v>
      </c>
      <c r="J110" s="9" t="e">
        <f>I110 / J4</f>
        <v>#DIV/0!</v>
      </c>
    </row>
    <row r="111" spans="1:10" ht="39" customHeight="1" x14ac:dyDescent="0.2">
      <c r="A111" s="10" t="s">
        <v>297</v>
      </c>
      <c r="B111" s="10" t="s">
        <v>298</v>
      </c>
      <c r="C111" s="10" t="s">
        <v>24</v>
      </c>
      <c r="D111" s="10" t="s">
        <v>299</v>
      </c>
      <c r="E111" s="11" t="s">
        <v>35</v>
      </c>
      <c r="F111" s="12">
        <v>5.8</v>
      </c>
      <c r="G111" s="13">
        <v>130.65</v>
      </c>
      <c r="H111" s="23"/>
      <c r="I111" s="13">
        <f t="shared" si="3"/>
        <v>0</v>
      </c>
      <c r="J111" s="14" t="e">
        <f>I111 / J4</f>
        <v>#DIV/0!</v>
      </c>
    </row>
    <row r="112" spans="1:10" ht="24" customHeight="1" x14ac:dyDescent="0.2">
      <c r="A112" s="5" t="s">
        <v>300</v>
      </c>
      <c r="B112" s="5" t="s">
        <v>17</v>
      </c>
      <c r="C112" s="5"/>
      <c r="D112" s="5" t="s">
        <v>301</v>
      </c>
      <c r="E112" s="6"/>
      <c r="F112" s="7">
        <v>1</v>
      </c>
      <c r="G112" s="7" t="s">
        <v>19</v>
      </c>
      <c r="H112" s="8">
        <f>I113 + I114</f>
        <v>0</v>
      </c>
      <c r="I112" s="8">
        <f t="shared" si="3"/>
        <v>0</v>
      </c>
      <c r="J112" s="9" t="e">
        <f>I112 / J4</f>
        <v>#DIV/0!</v>
      </c>
    </row>
    <row r="113" spans="1:10" ht="39" customHeight="1" x14ac:dyDescent="0.2">
      <c r="A113" s="10" t="s">
        <v>302</v>
      </c>
      <c r="B113" s="10" t="s">
        <v>303</v>
      </c>
      <c r="C113" s="10" t="s">
        <v>24</v>
      </c>
      <c r="D113" s="10" t="s">
        <v>304</v>
      </c>
      <c r="E113" s="11" t="s">
        <v>35</v>
      </c>
      <c r="F113" s="12">
        <v>5.64</v>
      </c>
      <c r="G113" s="13">
        <v>92.17</v>
      </c>
      <c r="H113" s="23"/>
      <c r="I113" s="13">
        <f t="shared" si="3"/>
        <v>0</v>
      </c>
      <c r="J113" s="14" t="e">
        <f>I113 / J4</f>
        <v>#DIV/0!</v>
      </c>
    </row>
    <row r="114" spans="1:10" ht="26.1" customHeight="1" x14ac:dyDescent="0.2">
      <c r="A114" s="10" t="s">
        <v>305</v>
      </c>
      <c r="B114" s="10" t="s">
        <v>306</v>
      </c>
      <c r="C114" s="10" t="s">
        <v>24</v>
      </c>
      <c r="D114" s="10" t="s">
        <v>307</v>
      </c>
      <c r="E114" s="11" t="s">
        <v>72</v>
      </c>
      <c r="F114" s="12">
        <v>9.52</v>
      </c>
      <c r="G114" s="13">
        <v>14.34</v>
      </c>
      <c r="H114" s="23"/>
      <c r="I114" s="13">
        <f t="shared" si="3"/>
        <v>0</v>
      </c>
      <c r="J114" s="14" t="e">
        <f>I114 / J4</f>
        <v>#DIV/0!</v>
      </c>
    </row>
    <row r="115" spans="1:10" ht="24" customHeight="1" x14ac:dyDescent="0.2">
      <c r="A115" s="5" t="s">
        <v>308</v>
      </c>
      <c r="B115" s="5" t="s">
        <v>17</v>
      </c>
      <c r="C115" s="5"/>
      <c r="D115" s="5" t="s">
        <v>309</v>
      </c>
      <c r="E115" s="6"/>
      <c r="F115" s="7">
        <v>1</v>
      </c>
      <c r="G115" s="7" t="s">
        <v>19</v>
      </c>
      <c r="H115" s="8">
        <f>I116 + I117 + I118</f>
        <v>0</v>
      </c>
      <c r="I115" s="8">
        <f t="shared" si="3"/>
        <v>0</v>
      </c>
      <c r="J115" s="9" t="e">
        <f>I115 / J4</f>
        <v>#DIV/0!</v>
      </c>
    </row>
    <row r="116" spans="1:10" ht="26.1" customHeight="1" x14ac:dyDescent="0.2">
      <c r="A116" s="10" t="s">
        <v>310</v>
      </c>
      <c r="B116" s="10" t="s">
        <v>311</v>
      </c>
      <c r="C116" s="10" t="s">
        <v>312</v>
      </c>
      <c r="D116" s="10" t="s">
        <v>313</v>
      </c>
      <c r="E116" s="11" t="s">
        <v>314</v>
      </c>
      <c r="F116" s="12">
        <v>1</v>
      </c>
      <c r="G116" s="13">
        <v>827.57</v>
      </c>
      <c r="H116" s="23"/>
      <c r="I116" s="13">
        <f t="shared" si="3"/>
        <v>0</v>
      </c>
      <c r="J116" s="14" t="e">
        <f>I116 / J4</f>
        <v>#DIV/0!</v>
      </c>
    </row>
    <row r="117" spans="1:10" ht="26.1" customHeight="1" x14ac:dyDescent="0.2">
      <c r="A117" s="10" t="s">
        <v>315</v>
      </c>
      <c r="B117" s="10" t="s">
        <v>316</v>
      </c>
      <c r="C117" s="10" t="s">
        <v>24</v>
      </c>
      <c r="D117" s="10" t="s">
        <v>317</v>
      </c>
      <c r="E117" s="11" t="s">
        <v>35</v>
      </c>
      <c r="F117" s="12">
        <v>4.07</v>
      </c>
      <c r="G117" s="13">
        <v>31.55</v>
      </c>
      <c r="H117" s="23"/>
      <c r="I117" s="13">
        <f t="shared" si="3"/>
        <v>0</v>
      </c>
      <c r="J117" s="14" t="e">
        <f>I117 / J4</f>
        <v>#DIV/0!</v>
      </c>
    </row>
    <row r="118" spans="1:10" ht="39" customHeight="1" x14ac:dyDescent="0.2">
      <c r="A118" s="10" t="s">
        <v>318</v>
      </c>
      <c r="B118" s="10" t="s">
        <v>319</v>
      </c>
      <c r="C118" s="10" t="s">
        <v>24</v>
      </c>
      <c r="D118" s="10" t="s">
        <v>320</v>
      </c>
      <c r="E118" s="11" t="s">
        <v>35</v>
      </c>
      <c r="F118" s="12">
        <v>4.07</v>
      </c>
      <c r="G118" s="13">
        <v>18.48</v>
      </c>
      <c r="H118" s="23"/>
      <c r="I118" s="13">
        <f t="shared" si="3"/>
        <v>0</v>
      </c>
      <c r="J118" s="14" t="e">
        <f>I118 / J4</f>
        <v>#DIV/0!</v>
      </c>
    </row>
    <row r="119" spans="1:10" ht="24" customHeight="1" x14ac:dyDescent="0.2">
      <c r="A119" s="5" t="s">
        <v>321</v>
      </c>
      <c r="B119" s="5" t="s">
        <v>17</v>
      </c>
      <c r="C119" s="5"/>
      <c r="D119" s="5" t="s">
        <v>322</v>
      </c>
      <c r="E119" s="6"/>
      <c r="F119" s="7">
        <v>1</v>
      </c>
      <c r="G119" s="7" t="s">
        <v>19</v>
      </c>
      <c r="H119" s="8">
        <f>I120 + I125</f>
        <v>0</v>
      </c>
      <c r="I119" s="8">
        <f t="shared" si="3"/>
        <v>0</v>
      </c>
      <c r="J119" s="9" t="e">
        <f>I119 / J4</f>
        <v>#DIV/0!</v>
      </c>
    </row>
    <row r="120" spans="1:10" ht="24" customHeight="1" x14ac:dyDescent="0.2">
      <c r="A120" s="5" t="s">
        <v>323</v>
      </c>
      <c r="B120" s="5" t="s">
        <v>17</v>
      </c>
      <c r="C120" s="5"/>
      <c r="D120" s="5" t="s">
        <v>324</v>
      </c>
      <c r="E120" s="6"/>
      <c r="F120" s="7">
        <v>1</v>
      </c>
      <c r="G120" s="7" t="s">
        <v>19</v>
      </c>
      <c r="H120" s="8">
        <f>I121 + I122 + I123 + I124</f>
        <v>0</v>
      </c>
      <c r="I120" s="8">
        <f t="shared" si="3"/>
        <v>0</v>
      </c>
      <c r="J120" s="9" t="e">
        <f>I120 / J4</f>
        <v>#DIV/0!</v>
      </c>
    </row>
    <row r="121" spans="1:10" ht="26.1" customHeight="1" x14ac:dyDescent="0.2">
      <c r="A121" s="10" t="s">
        <v>325</v>
      </c>
      <c r="B121" s="10" t="s">
        <v>277</v>
      </c>
      <c r="C121" s="10" t="s">
        <v>38</v>
      </c>
      <c r="D121" s="10" t="s">
        <v>278</v>
      </c>
      <c r="E121" s="11" t="s">
        <v>35</v>
      </c>
      <c r="F121" s="12">
        <v>720.05</v>
      </c>
      <c r="G121" s="13">
        <v>10.33</v>
      </c>
      <c r="H121" s="23"/>
      <c r="I121" s="13">
        <f t="shared" si="3"/>
        <v>0</v>
      </c>
      <c r="J121" s="14" t="e">
        <f>I121 / J4</f>
        <v>#DIV/0!</v>
      </c>
    </row>
    <row r="122" spans="1:10" ht="26.1" customHeight="1" x14ac:dyDescent="0.2">
      <c r="A122" s="10" t="s">
        <v>326</v>
      </c>
      <c r="B122" s="10" t="s">
        <v>280</v>
      </c>
      <c r="C122" s="10" t="s">
        <v>24</v>
      </c>
      <c r="D122" s="10" t="s">
        <v>281</v>
      </c>
      <c r="E122" s="11" t="s">
        <v>35</v>
      </c>
      <c r="F122" s="12">
        <v>637.25</v>
      </c>
      <c r="G122" s="13">
        <v>4.03</v>
      </c>
      <c r="H122" s="23"/>
      <c r="I122" s="13">
        <f t="shared" si="3"/>
        <v>0</v>
      </c>
      <c r="J122" s="14" t="e">
        <f>I122 / J4</f>
        <v>#DIV/0!</v>
      </c>
    </row>
    <row r="123" spans="1:10" ht="26.1" customHeight="1" x14ac:dyDescent="0.2">
      <c r="A123" s="10" t="s">
        <v>327</v>
      </c>
      <c r="B123" s="10" t="s">
        <v>283</v>
      </c>
      <c r="C123" s="10" t="s">
        <v>24</v>
      </c>
      <c r="D123" s="10" t="s">
        <v>284</v>
      </c>
      <c r="E123" s="11" t="s">
        <v>35</v>
      </c>
      <c r="F123" s="12">
        <v>637.25</v>
      </c>
      <c r="G123" s="13">
        <v>14.09</v>
      </c>
      <c r="H123" s="23"/>
      <c r="I123" s="13">
        <f t="shared" si="3"/>
        <v>0</v>
      </c>
      <c r="J123" s="14" t="e">
        <f>I123 / J4</f>
        <v>#DIV/0!</v>
      </c>
    </row>
    <row r="124" spans="1:10" ht="24" customHeight="1" x14ac:dyDescent="0.2">
      <c r="A124" s="10" t="s">
        <v>328</v>
      </c>
      <c r="B124" s="10" t="s">
        <v>329</v>
      </c>
      <c r="C124" s="10" t="s">
        <v>330</v>
      </c>
      <c r="D124" s="10" t="s">
        <v>331</v>
      </c>
      <c r="E124" s="11" t="s">
        <v>35</v>
      </c>
      <c r="F124" s="12">
        <v>82.8</v>
      </c>
      <c r="G124" s="13">
        <v>40.880000000000003</v>
      </c>
      <c r="H124" s="23"/>
      <c r="I124" s="13">
        <f t="shared" si="3"/>
        <v>0</v>
      </c>
      <c r="J124" s="14" t="e">
        <f>I124 / J4</f>
        <v>#DIV/0!</v>
      </c>
    </row>
    <row r="125" spans="1:10" ht="24" customHeight="1" x14ac:dyDescent="0.2">
      <c r="A125" s="5" t="s">
        <v>332</v>
      </c>
      <c r="B125" s="5" t="s">
        <v>17</v>
      </c>
      <c r="C125" s="5"/>
      <c r="D125" s="5" t="s">
        <v>333</v>
      </c>
      <c r="E125" s="6"/>
      <c r="F125" s="7">
        <v>1</v>
      </c>
      <c r="G125" s="7" t="s">
        <v>19</v>
      </c>
      <c r="H125" s="8">
        <f>I126 + I127</f>
        <v>0</v>
      </c>
      <c r="I125" s="8">
        <f t="shared" si="3"/>
        <v>0</v>
      </c>
      <c r="J125" s="9" t="e">
        <f>I125 / J4</f>
        <v>#DIV/0!</v>
      </c>
    </row>
    <row r="126" spans="1:10" ht="39" customHeight="1" x14ac:dyDescent="0.2">
      <c r="A126" s="10" t="s">
        <v>334</v>
      </c>
      <c r="B126" s="10" t="s">
        <v>335</v>
      </c>
      <c r="C126" s="10" t="s">
        <v>24</v>
      </c>
      <c r="D126" s="10" t="s">
        <v>336</v>
      </c>
      <c r="E126" s="11" t="s">
        <v>54</v>
      </c>
      <c r="F126" s="12">
        <v>2.2999999999999998</v>
      </c>
      <c r="G126" s="13">
        <v>122.71</v>
      </c>
      <c r="H126" s="23"/>
      <c r="I126" s="13">
        <f t="shared" si="3"/>
        <v>0</v>
      </c>
      <c r="J126" s="14" t="e">
        <f>I126 / J4</f>
        <v>#DIV/0!</v>
      </c>
    </row>
    <row r="127" spans="1:10" ht="51.95" customHeight="1" x14ac:dyDescent="0.2">
      <c r="A127" s="10" t="s">
        <v>337</v>
      </c>
      <c r="B127" s="10" t="s">
        <v>88</v>
      </c>
      <c r="C127" s="10" t="s">
        <v>24</v>
      </c>
      <c r="D127" s="10" t="s">
        <v>89</v>
      </c>
      <c r="E127" s="11" t="s">
        <v>35</v>
      </c>
      <c r="F127" s="12">
        <v>23</v>
      </c>
      <c r="G127" s="13">
        <v>104.74</v>
      </c>
      <c r="H127" s="23"/>
      <c r="I127" s="13">
        <f t="shared" si="3"/>
        <v>0</v>
      </c>
      <c r="J127" s="14" t="e">
        <f>I127 / J4</f>
        <v>#DIV/0!</v>
      </c>
    </row>
    <row r="128" spans="1:10" ht="24" customHeight="1" x14ac:dyDescent="0.2">
      <c r="A128" s="5" t="s">
        <v>338</v>
      </c>
      <c r="B128" s="5" t="s">
        <v>17</v>
      </c>
      <c r="C128" s="5"/>
      <c r="D128" s="5" t="s">
        <v>339</v>
      </c>
      <c r="E128" s="6"/>
      <c r="F128" s="7">
        <v>1</v>
      </c>
      <c r="G128" s="7" t="s">
        <v>19</v>
      </c>
      <c r="H128" s="8">
        <f>I129 + I132 + I135 + I137 + I141</f>
        <v>0</v>
      </c>
      <c r="I128" s="8">
        <f t="shared" si="3"/>
        <v>0</v>
      </c>
      <c r="J128" s="9" t="e">
        <f>I128 / J4</f>
        <v>#DIV/0!</v>
      </c>
    </row>
    <row r="129" spans="1:10" ht="24" customHeight="1" x14ac:dyDescent="0.2">
      <c r="A129" s="5" t="s">
        <v>340</v>
      </c>
      <c r="B129" s="5" t="s">
        <v>17</v>
      </c>
      <c r="C129" s="5"/>
      <c r="D129" s="5" t="s">
        <v>341</v>
      </c>
      <c r="E129" s="6"/>
      <c r="F129" s="7">
        <v>1</v>
      </c>
      <c r="G129" s="7" t="s">
        <v>19</v>
      </c>
      <c r="H129" s="8">
        <f>I130 + I131</f>
        <v>0</v>
      </c>
      <c r="I129" s="8">
        <f t="shared" si="3"/>
        <v>0</v>
      </c>
      <c r="J129" s="9" t="e">
        <f>I129 / J4</f>
        <v>#DIV/0!</v>
      </c>
    </row>
    <row r="130" spans="1:10" ht="39" customHeight="1" x14ac:dyDescent="0.2">
      <c r="A130" s="10" t="s">
        <v>342</v>
      </c>
      <c r="B130" s="10" t="s">
        <v>343</v>
      </c>
      <c r="C130" s="10" t="s">
        <v>38</v>
      </c>
      <c r="D130" s="10" t="s">
        <v>344</v>
      </c>
      <c r="E130" s="11" t="s">
        <v>66</v>
      </c>
      <c r="F130" s="12">
        <v>1</v>
      </c>
      <c r="G130" s="13">
        <v>199.23</v>
      </c>
      <c r="H130" s="23"/>
      <c r="I130" s="13">
        <f t="shared" si="3"/>
        <v>0</v>
      </c>
      <c r="J130" s="14" t="e">
        <f>I130 / J4</f>
        <v>#DIV/0!</v>
      </c>
    </row>
    <row r="131" spans="1:10" ht="26.1" customHeight="1" x14ac:dyDescent="0.2">
      <c r="A131" s="10" t="s">
        <v>345</v>
      </c>
      <c r="B131" s="10" t="s">
        <v>346</v>
      </c>
      <c r="C131" s="10" t="s">
        <v>312</v>
      </c>
      <c r="D131" s="10" t="s">
        <v>347</v>
      </c>
      <c r="E131" s="11" t="s">
        <v>314</v>
      </c>
      <c r="F131" s="12">
        <v>2</v>
      </c>
      <c r="G131" s="13">
        <v>78.150000000000006</v>
      </c>
      <c r="H131" s="23"/>
      <c r="I131" s="13">
        <f t="shared" si="3"/>
        <v>0</v>
      </c>
      <c r="J131" s="14" t="e">
        <f>I131 / J4</f>
        <v>#DIV/0!</v>
      </c>
    </row>
    <row r="132" spans="1:10" ht="24" customHeight="1" x14ac:dyDescent="0.2">
      <c r="A132" s="5" t="s">
        <v>348</v>
      </c>
      <c r="B132" s="5" t="s">
        <v>17</v>
      </c>
      <c r="C132" s="5"/>
      <c r="D132" s="5" t="s">
        <v>349</v>
      </c>
      <c r="E132" s="6"/>
      <c r="F132" s="7">
        <v>1</v>
      </c>
      <c r="G132" s="7" t="s">
        <v>19</v>
      </c>
      <c r="H132" s="8">
        <f>I133 + I134</f>
        <v>0</v>
      </c>
      <c r="I132" s="8">
        <f t="shared" si="3"/>
        <v>0</v>
      </c>
      <c r="J132" s="9" t="e">
        <f>I132 / J4</f>
        <v>#DIV/0!</v>
      </c>
    </row>
    <row r="133" spans="1:10" ht="39" customHeight="1" x14ac:dyDescent="0.2">
      <c r="A133" s="10" t="s">
        <v>350</v>
      </c>
      <c r="B133" s="10" t="s">
        <v>351</v>
      </c>
      <c r="C133" s="10" t="s">
        <v>24</v>
      </c>
      <c r="D133" s="10" t="s">
        <v>352</v>
      </c>
      <c r="E133" s="11" t="s">
        <v>72</v>
      </c>
      <c r="F133" s="12">
        <v>40</v>
      </c>
      <c r="G133" s="13">
        <v>21.59</v>
      </c>
      <c r="H133" s="23"/>
      <c r="I133" s="13">
        <f t="shared" si="3"/>
        <v>0</v>
      </c>
      <c r="J133" s="14" t="e">
        <f>I133 / J4</f>
        <v>#DIV/0!</v>
      </c>
    </row>
    <row r="134" spans="1:10" ht="26.1" customHeight="1" x14ac:dyDescent="0.2">
      <c r="A134" s="10" t="s">
        <v>353</v>
      </c>
      <c r="B134" s="10" t="s">
        <v>354</v>
      </c>
      <c r="C134" s="10" t="s">
        <v>38</v>
      </c>
      <c r="D134" s="10" t="s">
        <v>355</v>
      </c>
      <c r="E134" s="11" t="s">
        <v>66</v>
      </c>
      <c r="F134" s="12">
        <v>9</v>
      </c>
      <c r="G134" s="13">
        <v>45.25</v>
      </c>
      <c r="H134" s="23"/>
      <c r="I134" s="13">
        <f t="shared" si="3"/>
        <v>0</v>
      </c>
      <c r="J134" s="14" t="e">
        <f>I134 / J4</f>
        <v>#DIV/0!</v>
      </c>
    </row>
    <row r="135" spans="1:10" ht="24" customHeight="1" x14ac:dyDescent="0.2">
      <c r="A135" s="5" t="s">
        <v>356</v>
      </c>
      <c r="B135" s="5" t="s">
        <v>17</v>
      </c>
      <c r="C135" s="5"/>
      <c r="D135" s="5" t="s">
        <v>357</v>
      </c>
      <c r="E135" s="6"/>
      <c r="F135" s="7">
        <v>1</v>
      </c>
      <c r="G135" s="7" t="s">
        <v>19</v>
      </c>
      <c r="H135" s="8">
        <f>I136</f>
        <v>0</v>
      </c>
      <c r="I135" s="8">
        <f t="shared" ref="I135:I149" si="4">TRUNC(F135 * H135,2)</f>
        <v>0</v>
      </c>
      <c r="J135" s="9" t="e">
        <f>I135 / J4</f>
        <v>#DIV/0!</v>
      </c>
    </row>
    <row r="136" spans="1:10" ht="39" customHeight="1" x14ac:dyDescent="0.2">
      <c r="A136" s="10" t="s">
        <v>358</v>
      </c>
      <c r="B136" s="10" t="s">
        <v>359</v>
      </c>
      <c r="C136" s="10" t="s">
        <v>24</v>
      </c>
      <c r="D136" s="10" t="s">
        <v>360</v>
      </c>
      <c r="E136" s="11" t="s">
        <v>72</v>
      </c>
      <c r="F136" s="12">
        <v>165</v>
      </c>
      <c r="G136" s="13">
        <v>4.9800000000000004</v>
      </c>
      <c r="H136" s="23"/>
      <c r="I136" s="13">
        <f t="shared" si="4"/>
        <v>0</v>
      </c>
      <c r="J136" s="14" t="e">
        <f>I136 / J4</f>
        <v>#DIV/0!</v>
      </c>
    </row>
    <row r="137" spans="1:10" ht="24" customHeight="1" x14ac:dyDescent="0.2">
      <c r="A137" s="5" t="s">
        <v>361</v>
      </c>
      <c r="B137" s="5" t="s">
        <v>17</v>
      </c>
      <c r="C137" s="5"/>
      <c r="D137" s="5" t="s">
        <v>362</v>
      </c>
      <c r="E137" s="6"/>
      <c r="F137" s="7">
        <v>1</v>
      </c>
      <c r="G137" s="7" t="s">
        <v>19</v>
      </c>
      <c r="H137" s="8">
        <f>I138 + I139 + I140</f>
        <v>0</v>
      </c>
      <c r="I137" s="8">
        <f t="shared" si="4"/>
        <v>0</v>
      </c>
      <c r="J137" s="9" t="e">
        <f>I137 / J4</f>
        <v>#DIV/0!</v>
      </c>
    </row>
    <row r="138" spans="1:10" ht="39" customHeight="1" x14ac:dyDescent="0.2">
      <c r="A138" s="10" t="s">
        <v>363</v>
      </c>
      <c r="B138" s="10" t="s">
        <v>364</v>
      </c>
      <c r="C138" s="10" t="s">
        <v>24</v>
      </c>
      <c r="D138" s="10" t="s">
        <v>365</v>
      </c>
      <c r="E138" s="11" t="s">
        <v>66</v>
      </c>
      <c r="F138" s="12">
        <v>2</v>
      </c>
      <c r="G138" s="13">
        <v>34.619999999999997</v>
      </c>
      <c r="H138" s="23"/>
      <c r="I138" s="13">
        <f t="shared" si="4"/>
        <v>0</v>
      </c>
      <c r="J138" s="14" t="e">
        <f>I138 / J4</f>
        <v>#DIV/0!</v>
      </c>
    </row>
    <row r="139" spans="1:10" ht="39" customHeight="1" x14ac:dyDescent="0.2">
      <c r="A139" s="10" t="s">
        <v>366</v>
      </c>
      <c r="B139" s="10" t="s">
        <v>367</v>
      </c>
      <c r="C139" s="10" t="s">
        <v>38</v>
      </c>
      <c r="D139" s="10" t="s">
        <v>368</v>
      </c>
      <c r="E139" s="11" t="s">
        <v>66</v>
      </c>
      <c r="F139" s="12">
        <v>1</v>
      </c>
      <c r="G139" s="13">
        <v>43.36</v>
      </c>
      <c r="H139" s="23"/>
      <c r="I139" s="13">
        <f t="shared" si="4"/>
        <v>0</v>
      </c>
      <c r="J139" s="14" t="e">
        <f>I139 / J4</f>
        <v>#DIV/0!</v>
      </c>
    </row>
    <row r="140" spans="1:10" ht="39" customHeight="1" x14ac:dyDescent="0.2">
      <c r="A140" s="10" t="s">
        <v>369</v>
      </c>
      <c r="B140" s="10" t="s">
        <v>370</v>
      </c>
      <c r="C140" s="10" t="s">
        <v>38</v>
      </c>
      <c r="D140" s="10" t="s">
        <v>371</v>
      </c>
      <c r="E140" s="11" t="s">
        <v>66</v>
      </c>
      <c r="F140" s="12">
        <v>3</v>
      </c>
      <c r="G140" s="13">
        <v>65.06</v>
      </c>
      <c r="H140" s="23"/>
      <c r="I140" s="13">
        <f t="shared" si="4"/>
        <v>0</v>
      </c>
      <c r="J140" s="14" t="e">
        <f>I140 / J4</f>
        <v>#DIV/0!</v>
      </c>
    </row>
    <row r="141" spans="1:10" ht="24" customHeight="1" x14ac:dyDescent="0.2">
      <c r="A141" s="5" t="s">
        <v>372</v>
      </c>
      <c r="B141" s="5" t="s">
        <v>17</v>
      </c>
      <c r="C141" s="5"/>
      <c r="D141" s="5" t="s">
        <v>373</v>
      </c>
      <c r="E141" s="6"/>
      <c r="F141" s="7">
        <v>1</v>
      </c>
      <c r="G141" s="7" t="s">
        <v>19</v>
      </c>
      <c r="H141" s="8">
        <f>I142</f>
        <v>0</v>
      </c>
      <c r="I141" s="8">
        <f t="shared" si="4"/>
        <v>0</v>
      </c>
      <c r="J141" s="9" t="e">
        <f>I141 / J4</f>
        <v>#DIV/0!</v>
      </c>
    </row>
    <row r="142" spans="1:10" ht="26.1" customHeight="1" x14ac:dyDescent="0.2">
      <c r="A142" s="10" t="s">
        <v>374</v>
      </c>
      <c r="B142" s="10" t="s">
        <v>375</v>
      </c>
      <c r="C142" s="10" t="s">
        <v>24</v>
      </c>
      <c r="D142" s="10" t="s">
        <v>376</v>
      </c>
      <c r="E142" s="11" t="s">
        <v>66</v>
      </c>
      <c r="F142" s="12">
        <v>1</v>
      </c>
      <c r="G142" s="13">
        <v>10.79</v>
      </c>
      <c r="H142" s="23"/>
      <c r="I142" s="13">
        <f t="shared" si="4"/>
        <v>0</v>
      </c>
      <c r="J142" s="14" t="e">
        <f>I142 / J4</f>
        <v>#DIV/0!</v>
      </c>
    </row>
    <row r="143" spans="1:10" ht="24" customHeight="1" x14ac:dyDescent="0.2">
      <c r="A143" s="5" t="s">
        <v>377</v>
      </c>
      <c r="B143" s="5" t="s">
        <v>17</v>
      </c>
      <c r="C143" s="5"/>
      <c r="D143" s="5" t="s">
        <v>378</v>
      </c>
      <c r="E143" s="6"/>
      <c r="F143" s="7">
        <v>1</v>
      </c>
      <c r="G143" s="7" t="s">
        <v>19</v>
      </c>
      <c r="H143" s="8">
        <f>I144</f>
        <v>0</v>
      </c>
      <c r="I143" s="8">
        <f t="shared" si="4"/>
        <v>0</v>
      </c>
      <c r="J143" s="9" t="e">
        <f>I143 / J4</f>
        <v>#DIV/0!</v>
      </c>
    </row>
    <row r="144" spans="1:10" ht="51.95" customHeight="1" x14ac:dyDescent="0.2">
      <c r="A144" s="10" t="s">
        <v>379</v>
      </c>
      <c r="B144" s="10" t="s">
        <v>380</v>
      </c>
      <c r="C144" s="10" t="s">
        <v>38</v>
      </c>
      <c r="D144" s="10" t="s">
        <v>381</v>
      </c>
      <c r="E144" s="11" t="s">
        <v>35</v>
      </c>
      <c r="F144" s="12">
        <v>6</v>
      </c>
      <c r="G144" s="13">
        <v>603.20000000000005</v>
      </c>
      <c r="H144" s="23"/>
      <c r="I144" s="13">
        <f t="shared" si="4"/>
        <v>0</v>
      </c>
      <c r="J144" s="14" t="e">
        <f>I144 / J4</f>
        <v>#DIV/0!</v>
      </c>
    </row>
    <row r="145" spans="1:10" ht="24" customHeight="1" x14ac:dyDescent="0.2">
      <c r="A145" s="5" t="s">
        <v>382</v>
      </c>
      <c r="B145" s="5" t="s">
        <v>17</v>
      </c>
      <c r="C145" s="5"/>
      <c r="D145" s="5" t="s">
        <v>383</v>
      </c>
      <c r="E145" s="6"/>
      <c r="F145" s="7">
        <v>1</v>
      </c>
      <c r="G145" s="7" t="s">
        <v>19</v>
      </c>
      <c r="H145" s="8">
        <f>I146 + I147 + I148 + I149</f>
        <v>0</v>
      </c>
      <c r="I145" s="8">
        <f t="shared" si="4"/>
        <v>0</v>
      </c>
      <c r="J145" s="9" t="e">
        <f>I145 / J4</f>
        <v>#DIV/0!</v>
      </c>
    </row>
    <row r="146" spans="1:10" ht="39" customHeight="1" x14ac:dyDescent="0.2">
      <c r="A146" s="10" t="s">
        <v>384</v>
      </c>
      <c r="B146" s="10" t="s">
        <v>385</v>
      </c>
      <c r="C146" s="10" t="s">
        <v>38</v>
      </c>
      <c r="D146" s="10" t="s">
        <v>386</v>
      </c>
      <c r="E146" s="11" t="s">
        <v>35</v>
      </c>
      <c r="F146" s="12">
        <v>3.8</v>
      </c>
      <c r="G146" s="13">
        <v>94.48</v>
      </c>
      <c r="H146" s="23"/>
      <c r="I146" s="13">
        <f t="shared" si="4"/>
        <v>0</v>
      </c>
      <c r="J146" s="14" t="e">
        <f>I146 / J4</f>
        <v>#DIV/0!</v>
      </c>
    </row>
    <row r="147" spans="1:10" ht="24" customHeight="1" x14ac:dyDescent="0.2">
      <c r="A147" s="10" t="s">
        <v>387</v>
      </c>
      <c r="B147" s="10" t="s">
        <v>388</v>
      </c>
      <c r="C147" s="10" t="s">
        <v>24</v>
      </c>
      <c r="D147" s="10" t="s">
        <v>389</v>
      </c>
      <c r="E147" s="11" t="s">
        <v>35</v>
      </c>
      <c r="F147" s="12">
        <v>95</v>
      </c>
      <c r="G147" s="13">
        <v>23.39</v>
      </c>
      <c r="H147" s="23"/>
      <c r="I147" s="13">
        <f t="shared" si="4"/>
        <v>0</v>
      </c>
      <c r="J147" s="14" t="e">
        <f>I147 / J4</f>
        <v>#DIV/0!</v>
      </c>
    </row>
    <row r="148" spans="1:10" ht="24" customHeight="1" x14ac:dyDescent="0.2">
      <c r="A148" s="10" t="s">
        <v>390</v>
      </c>
      <c r="B148" s="10" t="s">
        <v>391</v>
      </c>
      <c r="C148" s="10" t="s">
        <v>38</v>
      </c>
      <c r="D148" s="10" t="s">
        <v>392</v>
      </c>
      <c r="E148" s="11" t="s">
        <v>35</v>
      </c>
      <c r="F148" s="12">
        <v>140</v>
      </c>
      <c r="G148" s="13">
        <v>2.48</v>
      </c>
      <c r="H148" s="23"/>
      <c r="I148" s="13">
        <f t="shared" si="4"/>
        <v>0</v>
      </c>
      <c r="J148" s="14" t="e">
        <f>I148 / J4</f>
        <v>#DIV/0!</v>
      </c>
    </row>
    <row r="149" spans="1:10" ht="24" customHeight="1" x14ac:dyDescent="0.2">
      <c r="A149" s="10" t="s">
        <v>393</v>
      </c>
      <c r="B149" s="10" t="s">
        <v>394</v>
      </c>
      <c r="C149" s="10" t="s">
        <v>38</v>
      </c>
      <c r="D149" s="10" t="s">
        <v>395</v>
      </c>
      <c r="E149" s="11" t="s">
        <v>396</v>
      </c>
      <c r="F149" s="12">
        <v>14.74</v>
      </c>
      <c r="G149" s="13">
        <v>7.69</v>
      </c>
      <c r="H149" s="23"/>
      <c r="I149" s="13">
        <f t="shared" si="4"/>
        <v>0</v>
      </c>
      <c r="J149" s="14" t="e">
        <f>I149 / J4</f>
        <v>#DIV/0!</v>
      </c>
    </row>
    <row r="150" spans="1:10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x14ac:dyDescent="0.2">
      <c r="A151" s="25"/>
      <c r="B151" s="25"/>
      <c r="C151" s="25"/>
      <c r="D151" s="19"/>
      <c r="E151" s="17"/>
      <c r="F151" s="26"/>
      <c r="G151" s="25"/>
      <c r="H151" s="27"/>
      <c r="I151" s="25"/>
      <c r="J151" s="25"/>
    </row>
    <row r="152" spans="1:10" x14ac:dyDescent="0.2">
      <c r="A152" s="25"/>
      <c r="B152" s="25"/>
      <c r="C152" s="25"/>
      <c r="D152" s="19"/>
      <c r="E152" s="17"/>
      <c r="F152" s="26"/>
      <c r="G152" s="25"/>
      <c r="H152" s="27"/>
      <c r="I152" s="25"/>
      <c r="J152" s="25"/>
    </row>
    <row r="153" spans="1:10" x14ac:dyDescent="0.2">
      <c r="A153" s="25"/>
      <c r="B153" s="25"/>
      <c r="C153" s="25"/>
      <c r="D153" s="19"/>
      <c r="E153" s="17"/>
      <c r="F153" s="26" t="s">
        <v>397</v>
      </c>
      <c r="G153" s="25"/>
      <c r="H153" s="27">
        <f>J4</f>
        <v>0</v>
      </c>
      <c r="I153" s="25"/>
      <c r="J153" s="25"/>
    </row>
    <row r="154" spans="1:10" ht="102.75" customHeight="1" x14ac:dyDescent="0.2">
      <c r="A154" s="16"/>
      <c r="B154" s="16"/>
      <c r="C154" s="16"/>
      <c r="D154" s="46"/>
      <c r="E154" s="46"/>
      <c r="F154" s="46"/>
      <c r="G154" s="16"/>
      <c r="H154" s="16"/>
      <c r="I154" s="16"/>
      <c r="J154" s="16"/>
    </row>
    <row r="155" spans="1:10" ht="69.95" customHeight="1" x14ac:dyDescent="0.2">
      <c r="A155" s="42" t="s">
        <v>398</v>
      </c>
      <c r="B155" s="47"/>
      <c r="C155" s="47"/>
      <c r="D155" s="47"/>
      <c r="E155" s="47"/>
      <c r="F155" s="47"/>
      <c r="G155" s="47"/>
      <c r="H155" s="47"/>
      <c r="I155" s="47"/>
      <c r="J155" s="47"/>
    </row>
  </sheetData>
  <sheetProtection algorithmName="SHA-512" hashValue="THEvAynYMfk+F8SGq7srEi3EzMMqJa4L3p4xCqadhZgGCwBqX76fYaI8p14ZJ7MFXX5YeQO3aN8eULWu9ddwyA==" saltValue="3YdSruPTgwOhQvw3w9rXXg==" spinCount="100000" sheet="1" objects="1" scenarios="1" selectLockedCells="1"/>
  <mergeCells count="19">
    <mergeCell ref="G2:H2"/>
    <mergeCell ref="I2:J2"/>
    <mergeCell ref="D154:F154"/>
    <mergeCell ref="A153:C153"/>
    <mergeCell ref="F153:G153"/>
    <mergeCell ref="H153:J153"/>
    <mergeCell ref="A155:J155"/>
    <mergeCell ref="A1:C2"/>
    <mergeCell ref="A3:J3"/>
    <mergeCell ref="A151:C151"/>
    <mergeCell ref="F151:G151"/>
    <mergeCell ref="H151:J151"/>
    <mergeCell ref="A152:C152"/>
    <mergeCell ref="F152:G152"/>
    <mergeCell ref="H152:J152"/>
    <mergeCell ref="E1:F1"/>
    <mergeCell ref="G1:H1"/>
    <mergeCell ref="I1:J1"/>
    <mergeCell ref="E2:F2"/>
  </mergeCells>
  <pageMargins left="0.5" right="0.5" top="1" bottom="1" header="0.5" footer="0.5"/>
  <pageSetup paperSize="9" scale="80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FACA-7A11-4153-B2AF-D2D6327BB029}">
  <dimension ref="A1:G40"/>
  <sheetViews>
    <sheetView workbookViewId="0">
      <selection activeCell="G36" activeCellId="1" sqref="A37:G38 C5:G36"/>
    </sheetView>
  </sheetViews>
  <sheetFormatPr defaultRowHeight="14.25" x14ac:dyDescent="0.2"/>
  <cols>
    <col min="2" max="2" width="52.75" customWidth="1"/>
    <col min="3" max="3" width="13.75" customWidth="1"/>
    <col min="5" max="5" width="10.125" customWidth="1"/>
    <col min="6" max="6" width="10.75" customWidth="1"/>
    <col min="7" max="7" width="11.125" customWidth="1"/>
  </cols>
  <sheetData>
    <row r="1" spans="1:7" ht="15" x14ac:dyDescent="0.2">
      <c r="A1" s="34"/>
      <c r="B1" s="34" t="s">
        <v>0</v>
      </c>
      <c r="C1" s="34"/>
      <c r="D1" s="35" t="s">
        <v>402</v>
      </c>
      <c r="E1" s="35"/>
      <c r="F1" s="35" t="s">
        <v>1</v>
      </c>
      <c r="G1" s="35"/>
    </row>
    <row r="2" spans="1:7" ht="76.5" x14ac:dyDescent="0.2">
      <c r="A2" s="36"/>
      <c r="B2" s="36" t="s">
        <v>2</v>
      </c>
      <c r="C2" s="36"/>
      <c r="D2" s="37" t="s">
        <v>403</v>
      </c>
      <c r="E2" s="37"/>
      <c r="F2" s="37" t="s">
        <v>3</v>
      </c>
      <c r="G2" s="37"/>
    </row>
    <row r="3" spans="1:7" ht="15" x14ac:dyDescent="0.25">
      <c r="A3" s="38" t="s">
        <v>404</v>
      </c>
      <c r="B3" s="29"/>
      <c r="C3" s="29"/>
      <c r="D3" s="29"/>
      <c r="E3" s="29"/>
      <c r="F3" s="29"/>
      <c r="G3" s="29"/>
    </row>
    <row r="4" spans="1:7" ht="30" x14ac:dyDescent="0.2">
      <c r="A4" s="39" t="s">
        <v>6</v>
      </c>
      <c r="B4" s="39" t="s">
        <v>9</v>
      </c>
      <c r="C4" s="40" t="s">
        <v>405</v>
      </c>
      <c r="D4" s="40" t="s">
        <v>406</v>
      </c>
      <c r="E4" s="40" t="s">
        <v>407</v>
      </c>
      <c r="F4" s="40" t="s">
        <v>408</v>
      </c>
      <c r="G4" s="40" t="s">
        <v>409</v>
      </c>
    </row>
    <row r="5" spans="1:7" x14ac:dyDescent="0.2">
      <c r="A5" s="41" t="s">
        <v>16</v>
      </c>
      <c r="B5" s="41" t="s">
        <v>18</v>
      </c>
      <c r="C5" s="43"/>
      <c r="D5" s="43"/>
      <c r="E5" s="43"/>
      <c r="F5" s="43"/>
      <c r="G5" s="43"/>
    </row>
    <row r="6" spans="1:7" x14ac:dyDescent="0.2">
      <c r="A6" s="41" t="s">
        <v>20</v>
      </c>
      <c r="B6" s="41" t="s">
        <v>21</v>
      </c>
      <c r="C6" s="43"/>
      <c r="D6" s="43"/>
      <c r="E6" s="43"/>
      <c r="F6" s="43"/>
      <c r="G6" s="43"/>
    </row>
    <row r="7" spans="1:7" x14ac:dyDescent="0.2">
      <c r="A7" s="41" t="s">
        <v>30</v>
      </c>
      <c r="B7" s="41" t="s">
        <v>31</v>
      </c>
      <c r="C7" s="43"/>
      <c r="D7" s="43"/>
      <c r="E7" s="43"/>
      <c r="F7" s="43"/>
      <c r="G7" s="43"/>
    </row>
    <row r="8" spans="1:7" x14ac:dyDescent="0.2">
      <c r="A8" s="41" t="s">
        <v>44</v>
      </c>
      <c r="B8" s="41" t="s">
        <v>45</v>
      </c>
      <c r="C8" s="43"/>
      <c r="D8" s="43"/>
      <c r="E8" s="43"/>
      <c r="F8" s="43"/>
      <c r="G8" s="43"/>
    </row>
    <row r="9" spans="1:7" x14ac:dyDescent="0.2">
      <c r="A9" s="41" t="s">
        <v>46</v>
      </c>
      <c r="B9" s="41" t="s">
        <v>47</v>
      </c>
      <c r="C9" s="43"/>
      <c r="D9" s="43"/>
      <c r="E9" s="43"/>
      <c r="F9" s="43"/>
      <c r="G9" s="43"/>
    </row>
    <row r="10" spans="1:7" x14ac:dyDescent="0.2">
      <c r="A10" s="41" t="s">
        <v>55</v>
      </c>
      <c r="B10" s="41" t="s">
        <v>56</v>
      </c>
      <c r="C10" s="43"/>
      <c r="D10" s="43"/>
      <c r="E10" s="43"/>
      <c r="F10" s="43"/>
      <c r="G10" s="43"/>
    </row>
    <row r="11" spans="1:7" x14ac:dyDescent="0.2">
      <c r="A11" s="41" t="s">
        <v>67</v>
      </c>
      <c r="B11" s="41" t="s">
        <v>68</v>
      </c>
      <c r="C11" s="43"/>
      <c r="D11" s="43"/>
      <c r="E11" s="43"/>
      <c r="F11" s="43"/>
      <c r="G11" s="43"/>
    </row>
    <row r="12" spans="1:7" x14ac:dyDescent="0.2">
      <c r="A12" s="41" t="s">
        <v>79</v>
      </c>
      <c r="B12" s="41" t="s">
        <v>80</v>
      </c>
      <c r="C12" s="43"/>
      <c r="D12" s="43"/>
      <c r="E12" s="43"/>
      <c r="F12" s="43"/>
      <c r="G12" s="43"/>
    </row>
    <row r="13" spans="1:7" x14ac:dyDescent="0.2">
      <c r="A13" s="41" t="s">
        <v>94</v>
      </c>
      <c r="B13" s="41" t="s">
        <v>95</v>
      </c>
      <c r="C13" s="43"/>
      <c r="D13" s="43"/>
      <c r="E13" s="43"/>
      <c r="F13" s="43"/>
      <c r="G13" s="43"/>
    </row>
    <row r="14" spans="1:7" x14ac:dyDescent="0.2">
      <c r="A14" s="41" t="s">
        <v>116</v>
      </c>
      <c r="B14" s="41" t="s">
        <v>117</v>
      </c>
      <c r="C14" s="43"/>
      <c r="D14" s="43"/>
      <c r="E14" s="43"/>
      <c r="F14" s="43"/>
      <c r="G14" s="43"/>
    </row>
    <row r="15" spans="1:7" x14ac:dyDescent="0.2">
      <c r="A15" s="41" t="s">
        <v>155</v>
      </c>
      <c r="B15" s="41" t="s">
        <v>156</v>
      </c>
      <c r="C15" s="43"/>
      <c r="D15" s="43"/>
      <c r="E15" s="43"/>
      <c r="F15" s="43"/>
      <c r="G15" s="43"/>
    </row>
    <row r="16" spans="1:7" x14ac:dyDescent="0.2">
      <c r="A16" s="41" t="s">
        <v>160</v>
      </c>
      <c r="B16" s="41" t="s">
        <v>161</v>
      </c>
      <c r="C16" s="43"/>
      <c r="D16" s="43"/>
      <c r="E16" s="43"/>
      <c r="F16" s="43"/>
      <c r="G16" s="43"/>
    </row>
    <row r="17" spans="1:7" x14ac:dyDescent="0.2">
      <c r="A17" s="41" t="s">
        <v>162</v>
      </c>
      <c r="B17" s="41" t="s">
        <v>56</v>
      </c>
      <c r="C17" s="43"/>
      <c r="D17" s="43"/>
      <c r="E17" s="43"/>
      <c r="F17" s="43"/>
      <c r="G17" s="43"/>
    </row>
    <row r="18" spans="1:7" x14ac:dyDescent="0.2">
      <c r="A18" s="41" t="s">
        <v>174</v>
      </c>
      <c r="B18" s="41" t="s">
        <v>175</v>
      </c>
      <c r="C18" s="43"/>
      <c r="D18" s="43"/>
      <c r="E18" s="43"/>
      <c r="F18" s="43"/>
      <c r="G18" s="43"/>
    </row>
    <row r="19" spans="1:7" x14ac:dyDescent="0.2">
      <c r="A19" s="41" t="s">
        <v>229</v>
      </c>
      <c r="B19" s="41" t="s">
        <v>230</v>
      </c>
      <c r="C19" s="43"/>
      <c r="D19" s="43"/>
      <c r="E19" s="43"/>
      <c r="F19" s="43"/>
      <c r="G19" s="43"/>
    </row>
    <row r="20" spans="1:7" ht="25.5" x14ac:dyDescent="0.2">
      <c r="A20" s="41" t="s">
        <v>239</v>
      </c>
      <c r="B20" s="41" t="s">
        <v>240</v>
      </c>
      <c r="C20" s="43"/>
      <c r="D20" s="43"/>
      <c r="E20" s="43"/>
      <c r="F20" s="43"/>
      <c r="G20" s="43"/>
    </row>
    <row r="21" spans="1:7" x14ac:dyDescent="0.2">
      <c r="A21" s="41" t="s">
        <v>244</v>
      </c>
      <c r="B21" s="41" t="s">
        <v>95</v>
      </c>
      <c r="C21" s="43"/>
      <c r="D21" s="43"/>
      <c r="E21" s="43"/>
      <c r="F21" s="43"/>
      <c r="G21" s="43"/>
    </row>
    <row r="22" spans="1:7" x14ac:dyDescent="0.2">
      <c r="A22" s="41" t="s">
        <v>260</v>
      </c>
      <c r="B22" s="41" t="s">
        <v>261</v>
      </c>
      <c r="C22" s="43"/>
      <c r="D22" s="43"/>
      <c r="E22" s="43"/>
      <c r="F22" s="43"/>
      <c r="G22" s="43"/>
    </row>
    <row r="23" spans="1:7" x14ac:dyDescent="0.2">
      <c r="A23" s="41" t="s">
        <v>293</v>
      </c>
      <c r="B23" s="41" t="s">
        <v>294</v>
      </c>
      <c r="C23" s="43"/>
      <c r="D23" s="43"/>
      <c r="E23" s="43"/>
      <c r="F23" s="43"/>
      <c r="G23" s="43"/>
    </row>
    <row r="24" spans="1:7" x14ac:dyDescent="0.2">
      <c r="A24" s="41" t="s">
        <v>295</v>
      </c>
      <c r="B24" s="41" t="s">
        <v>296</v>
      </c>
      <c r="C24" s="43"/>
      <c r="D24" s="43"/>
      <c r="E24" s="43"/>
      <c r="F24" s="43"/>
      <c r="G24" s="43"/>
    </row>
    <row r="25" spans="1:7" x14ac:dyDescent="0.2">
      <c r="A25" s="41" t="s">
        <v>300</v>
      </c>
      <c r="B25" s="41" t="s">
        <v>301</v>
      </c>
      <c r="C25" s="43"/>
      <c r="D25" s="43"/>
      <c r="E25" s="43"/>
      <c r="F25" s="43"/>
      <c r="G25" s="43"/>
    </row>
    <row r="26" spans="1:7" x14ac:dyDescent="0.2">
      <c r="A26" s="41" t="s">
        <v>308</v>
      </c>
      <c r="B26" s="41" t="s">
        <v>309</v>
      </c>
      <c r="C26" s="43"/>
      <c r="D26" s="43"/>
      <c r="E26" s="43"/>
      <c r="F26" s="43"/>
      <c r="G26" s="43"/>
    </row>
    <row r="27" spans="1:7" x14ac:dyDescent="0.2">
      <c r="A27" s="41" t="s">
        <v>321</v>
      </c>
      <c r="B27" s="41" t="s">
        <v>322</v>
      </c>
      <c r="C27" s="43"/>
      <c r="D27" s="43"/>
      <c r="E27" s="43"/>
      <c r="F27" s="43"/>
      <c r="G27" s="43"/>
    </row>
    <row r="28" spans="1:7" x14ac:dyDescent="0.2">
      <c r="A28" s="41" t="s">
        <v>323</v>
      </c>
      <c r="B28" s="41" t="s">
        <v>324</v>
      </c>
      <c r="C28" s="43"/>
      <c r="D28" s="43"/>
      <c r="E28" s="43"/>
      <c r="F28" s="43"/>
      <c r="G28" s="43"/>
    </row>
    <row r="29" spans="1:7" x14ac:dyDescent="0.2">
      <c r="A29" s="41" t="s">
        <v>332</v>
      </c>
      <c r="B29" s="41" t="s">
        <v>333</v>
      </c>
      <c r="C29" s="43"/>
      <c r="D29" s="43"/>
      <c r="E29" s="43"/>
      <c r="F29" s="43"/>
      <c r="G29" s="43"/>
    </row>
    <row r="30" spans="1:7" x14ac:dyDescent="0.2">
      <c r="A30" s="41" t="s">
        <v>338</v>
      </c>
      <c r="B30" s="41" t="s">
        <v>339</v>
      </c>
      <c r="C30" s="43"/>
      <c r="D30" s="43"/>
      <c r="E30" s="43"/>
      <c r="F30" s="43"/>
      <c r="G30" s="43"/>
    </row>
    <row r="31" spans="1:7" x14ac:dyDescent="0.2">
      <c r="A31" s="41" t="s">
        <v>377</v>
      </c>
      <c r="B31" s="41" t="s">
        <v>378</v>
      </c>
      <c r="C31" s="43"/>
      <c r="D31" s="43"/>
      <c r="E31" s="43"/>
      <c r="F31" s="43"/>
      <c r="G31" s="43"/>
    </row>
    <row r="32" spans="1:7" x14ac:dyDescent="0.2">
      <c r="A32" s="41" t="s">
        <v>382</v>
      </c>
      <c r="B32" s="41" t="s">
        <v>383</v>
      </c>
      <c r="C32" s="43"/>
      <c r="D32" s="43"/>
      <c r="E32" s="43"/>
      <c r="F32" s="43"/>
      <c r="G32" s="43"/>
    </row>
    <row r="33" spans="1:7" x14ac:dyDescent="0.2">
      <c r="A33" s="37" t="s">
        <v>410</v>
      </c>
      <c r="B33" s="37"/>
      <c r="C33" s="44"/>
      <c r="D33" s="45"/>
      <c r="E33" s="45"/>
      <c r="F33" s="45"/>
      <c r="G33" s="45"/>
    </row>
    <row r="34" spans="1:7" x14ac:dyDescent="0.2">
      <c r="A34" s="37" t="s">
        <v>411</v>
      </c>
      <c r="B34" s="37"/>
      <c r="C34" s="44"/>
      <c r="D34" s="45"/>
      <c r="E34" s="45"/>
      <c r="F34" s="45"/>
      <c r="G34" s="45"/>
    </row>
    <row r="35" spans="1:7" x14ac:dyDescent="0.2">
      <c r="A35" s="37" t="s">
        <v>412</v>
      </c>
      <c r="B35" s="37"/>
      <c r="C35" s="44"/>
      <c r="D35" s="45"/>
      <c r="E35" s="45"/>
      <c r="F35" s="45"/>
      <c r="G35" s="45"/>
    </row>
    <row r="36" spans="1:7" x14ac:dyDescent="0.2">
      <c r="A36" s="37" t="s">
        <v>413</v>
      </c>
      <c r="B36" s="37"/>
      <c r="C36" s="44"/>
      <c r="D36" s="45"/>
      <c r="E36" s="45"/>
      <c r="F36" s="45"/>
      <c r="G36" s="45"/>
    </row>
    <row r="37" spans="1:7" x14ac:dyDescent="0.2">
      <c r="A37" s="42"/>
      <c r="B37" s="42"/>
      <c r="C37" s="42"/>
      <c r="D37" s="42"/>
      <c r="E37" s="42"/>
      <c r="F37" s="42"/>
      <c r="G37" s="42"/>
    </row>
    <row r="38" spans="1:7" ht="51.75" customHeight="1" x14ac:dyDescent="0.2">
      <c r="A38" s="42"/>
      <c r="B38" s="42"/>
      <c r="C38" s="42"/>
      <c r="D38" s="42"/>
      <c r="E38" s="42"/>
      <c r="F38" s="42"/>
      <c r="G38" s="42"/>
    </row>
    <row r="39" spans="1:7" ht="48.75" customHeight="1" x14ac:dyDescent="0.2">
      <c r="A39" s="28" t="s">
        <v>398</v>
      </c>
      <c r="B39" s="29"/>
      <c r="C39" s="29"/>
      <c r="D39" s="29"/>
      <c r="E39" s="29"/>
      <c r="F39" s="29"/>
      <c r="G39" s="29"/>
    </row>
    <row r="40" spans="1:7" ht="44.25" customHeight="1" x14ac:dyDescent="0.2"/>
  </sheetData>
  <sheetProtection algorithmName="SHA-512" hashValue="20mH/MVoi7I0o2mHhOhwN7GewNNnWRsuUcwTQOzvXwxbePAu6I7/0dXS23C6Y3rtVXIcS7uEu0vo2FTx6qAGLQ==" saltValue="d00Z7dpHiyANhD5TUxRSDA==" spinCount="100000" sheet="1" objects="1" scenarios="1" selectLockedCells="1"/>
  <mergeCells count="11">
    <mergeCell ref="A34:B34"/>
    <mergeCell ref="A35:B35"/>
    <mergeCell ref="A36:B36"/>
    <mergeCell ref="A39:G39"/>
    <mergeCell ref="A37:G38"/>
    <mergeCell ref="D1:E1"/>
    <mergeCell ref="F1:G1"/>
    <mergeCell ref="D2:E2"/>
    <mergeCell ref="F2:G2"/>
    <mergeCell ref="A3:G3"/>
    <mergeCell ref="A33:B3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Eduarda  do Carmo</cp:lastModifiedBy>
  <cp:revision>0</cp:revision>
  <cp:lastPrinted>2026-07-16T13:52:12Z</cp:lastPrinted>
  <dcterms:created xsi:type="dcterms:W3CDTF">2026-07-16T13:47:39Z</dcterms:created>
  <dcterms:modified xsi:type="dcterms:W3CDTF">2026-07-16T14:28:14Z</dcterms:modified>
</cp:coreProperties>
</file>