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rçamento" sheetId="1" state="visible" r:id="rId3"/>
    <sheet name="Orçamento_para_preenchimento" sheetId="2" state="visible" r:id="rId4"/>
    <sheet name="Composição" sheetId="3" state="visible" r:id="rId5"/>
    <sheet name="Composição_para_preenchimento" sheetId="4" state="visible" r:id="rId6"/>
    <sheet name="Composições_ANP" sheetId="5" state="visible" r:id="rId7"/>
    <sheet name="Composição_Anp_para_Preenchimen" sheetId="6" state="visible" r:id="rId8"/>
    <sheet name="BDI" sheetId="7" state="visible" r:id="rId9"/>
    <sheet name="BDI_para_preenchimento" sheetId="8" state="visible" r:id="rId10"/>
    <sheet name="Encargos Sociais" sheetId="9" state="visible" r:id="rId11"/>
    <sheet name="Encargos_Sociais_para_preenchim" sheetId="10" state="visible" r:id="rId12"/>
    <sheet name="Cronograma" sheetId="11" state="visible" r:id="rId13"/>
    <sheet name="Cronograma_para_preenchimento" sheetId="12" state="visible" r:id="rId14"/>
    <sheet name="Quantitativo para composiçao" sheetId="13" state="visible" r:id="rId15"/>
  </sheets>
  <definedNames>
    <definedName function="false" hidden="false" localSheetId="6" name="_xlnm.Print_Area" vbProcedure="false">BDI!$A$1:$C$20</definedName>
    <definedName function="false" hidden="false" localSheetId="2" name="_xlnm.Print_Area" vbProcedure="false">Composição!$A$1:$I$113</definedName>
    <definedName function="false" hidden="false" localSheetId="10" name="_xlnm.Print_Area" vbProcedure="false">Cronograma!$A$1:$J$7</definedName>
    <definedName function="false" hidden="false" localSheetId="8" name="_xlnm.Print_Area" vbProcedure="false">'Encargos Sociais'!$A$1:$C$31</definedName>
    <definedName function="false" hidden="false" localSheetId="0" name="_xlnm.Print_Area" vbProcedure="false">Orçamento!$A$1:$J$14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<sst xmlns="http://schemas.openxmlformats.org/spreadsheetml/2006/main" count="827" uniqueCount="250">
  <si>
    <t xml:space="preserve">Lombadas e Faixas Elevadas</t>
  </si>
  <si>
    <t xml:space="preserve">PASSO FUNDO</t>
  </si>
  <si>
    <t xml:space="preserve">Item</t>
  </si>
  <si>
    <t xml:space="preserve">Codigo</t>
  </si>
  <si>
    <t xml:space="preserve">Descrição</t>
  </si>
  <si>
    <t xml:space="preserve">Unid.</t>
  </si>
  <si>
    <t xml:space="preserve">Quant.</t>
  </si>
  <si>
    <t xml:space="preserve">Valor Unitário (R$)</t>
  </si>
  <si>
    <t xml:space="preserve">Total Unitário (R$)</t>
  </si>
  <si>
    <t xml:space="preserve">Custo Total (R$)</t>
  </si>
  <si>
    <t xml:space="preserve">SINAPI ou SICRO (R$)</t>
  </si>
  <si>
    <t xml:space="preserve">BDI (R$)</t>
  </si>
  <si>
    <t xml:space="preserve">1</t>
  </si>
  <si>
    <t xml:space="preserve">Execução de Lombadas e Faixa Elevada (Incluso mobilização, desmob, pintura, carga, execução e transporte)</t>
  </si>
  <si>
    <t xml:space="preserve">1.1</t>
  </si>
  <si>
    <t xml:space="preserve">Composição</t>
  </si>
  <si>
    <t xml:space="preserve">Execução de Lombada Tipo A, incluso pintura de ligação, transporte, mob e desmob, carga e execução</t>
  </si>
  <si>
    <t xml:space="preserve">m</t>
  </si>
  <si>
    <t xml:space="preserve">1.2</t>
  </si>
  <si>
    <t xml:space="preserve">Execução de Faixa Elevada,  incluso pintura de ligação, transporte, mob e desmob, carga e execução </t>
  </si>
  <si>
    <t xml:space="preserve">Total</t>
  </si>
  <si>
    <t xml:space="preserve">SINAPI 06/26 Não desonerado</t>
  </si>
  <si>
    <t xml:space="preserve">BDI 23,96</t>
  </si>
  <si>
    <t xml:space="preserve">Execução de Faixa Elevada,  incluso pintura de ligação, transporte, mob e desmob, carga e execução</t>
  </si>
  <si>
    <t xml:space="preserve">Composição CBUQ (BASE 95995 COM CHI X 4)</t>
  </si>
  <si>
    <t xml:space="preserve">PAVI</t>
  </si>
  <si>
    <t xml:space="preserve">CONSTRUÇÃO DE PAVIMENTO COM APLICAÇÃO DE CONCRETO BETUMINOSO USINADO A QUENTE (CBUQ) - EXCLUSIVE TRANSPORTE. AF_03/2017</t>
  </si>
  <si>
    <t xml:space="preserve">M3</t>
  </si>
  <si>
    <t xml:space="preserve">Quantidade</t>
  </si>
  <si>
    <t xml:space="preserve">Preço</t>
  </si>
  <si>
    <t xml:space="preserve">COMPOSICAO</t>
  </si>
  <si>
    <t xml:space="preserve">USINAGEM DE CONCRETO ASFÁLTICO COM CAP 50/70, PARA CAMADA DE ROLAMENTO, PADRÃO DNIT, FAIXA C, EM USINA DE ASFALTI CONTÍNUA DE 80TON</t>
  </si>
  <si>
    <t xml:space="preserve">T</t>
  </si>
  <si>
    <t xml:space="preserve">88314</t>
  </si>
  <si>
    <t xml:space="preserve">RASTELEIRO COM ENCARGOS COMPLEMENTARES </t>
  </si>
  <si>
    <t xml:space="preserve">H</t>
  </si>
  <si>
    <t xml:space="preserve">95631</t>
  </si>
  <si>
    <t xml:space="preserve">ROLO COMPACTADOR VIBRATORIO TANDEM, ACO LISO, POTENCIA 125 HP, PESO SEM/COM LASTRO 10,20/11,65 T, LARGURA DE TRABALHO 1,73 M - CHP DIURNO. AF_11/2016</t>
  </si>
  <si>
    <t xml:space="preserve">CHP</t>
  </si>
  <si>
    <t xml:space="preserve">95632</t>
  </si>
  <si>
    <t xml:space="preserve">ROLO COMPACTADOR VIBRATORIO TANDEM, ACO LISO, POTENCIA 125 HP, PESO SEM/COM LASTRO 10,20/11,65 T, LARGURA DE TRABALHO 1,73 M - CHI DIURNO. AF_11/2016</t>
  </si>
  <si>
    <t xml:space="preserve">CHI</t>
  </si>
  <si>
    <t xml:space="preserve">COMPOSIÇÃO</t>
  </si>
  <si>
    <t xml:space="preserve">ROLO COMPACTADOR DE PNEUS, ESTATICO, PRESSÃO VARIAVEL, POTENCIA 110HP</t>
  </si>
  <si>
    <t xml:space="preserve">91386</t>
  </si>
  <si>
    <t xml:space="preserve">CAMINHÃO BASCULANTE 10 M3, TRUCADO CABINE SIMPLES, PESO BRUTO TOTAL 23.000 KG, CARGA ÚTIL MÁXIMA 15.935 KG, DISTÂNCIA ENTRE EIXOS 4,80 M, POTÊNCIA 230 CV INCLUSIVE CAÇAMBA METÁLICA - CHP DIURNO. AF_06/2014</t>
  </si>
  <si>
    <t xml:space="preserve">0,0464000</t>
  </si>
  <si>
    <t xml:space="preserve">96155</t>
  </si>
  <si>
    <t xml:space="preserve">TRATOR DE PNEUS COM POTÊNCIA DE 85 CV, TRAÇÃO 4X4, COM VASSOURA MECÂNICA ACOPLADA - CHI DIURNO. AF_02/2017</t>
  </si>
  <si>
    <t xml:space="preserve">96157</t>
  </si>
  <si>
    <t xml:space="preserve">TRATOR DE PNEUS COM POTÊNCIA DE 85 CV, TRAÇÃO 4X4, COM VASSOURA MECÂNICA ACOPLADA - CHP DIURNO. AF_03/2017</t>
  </si>
  <si>
    <t xml:space="preserve">0,0341000</t>
  </si>
  <si>
    <t xml:space="preserve">Sub-Total (m³)</t>
  </si>
  <si>
    <t xml:space="preserve">Total (m³ para ton)</t>
  </si>
  <si>
    <t xml:space="preserve">Lombada Tipo A</t>
  </si>
  <si>
    <t xml:space="preserve">Execução de Lombada TIPO A</t>
  </si>
  <si>
    <t xml:space="preserve">M</t>
  </si>
  <si>
    <t xml:space="preserve">Preço Unitário</t>
  </si>
  <si>
    <t xml:space="preserve">Total sem bdi</t>
  </si>
  <si>
    <t xml:space="preserve">PINTURA DE LIGAÇÃO</t>
  </si>
  <si>
    <t xml:space="preserve">m²</t>
  </si>
  <si>
    <t xml:space="preserve">LIMPEZA DE SUPERFÍCIO COM JATO DE ALTA PRESSÃO</t>
  </si>
  <si>
    <t xml:space="preserve">100986</t>
  </si>
  <si>
    <t xml:space="preserve">Carga de CBUQ, caminhão basculante 10m³</t>
  </si>
  <si>
    <t xml:space="preserve">m³</t>
  </si>
  <si>
    <t xml:space="preserve">INSUMO</t>
  </si>
  <si>
    <t xml:space="preserve">ANP </t>
  </si>
  <si>
    <t xml:space="preserve">CIMENTO ASFÁLTICO DE PETRÓLEO  50/70, teor 6%</t>
  </si>
  <si>
    <t xml:space="preserve">EMULSÃO ASFÁLTICA RR1C</t>
  </si>
  <si>
    <t xml:space="preserve">102330</t>
  </si>
  <si>
    <t xml:space="preserve">Transporte com caminhão tanque de transporte de material asfáltico, 30000l, DMT até 30km (30km) REFAP (BDI DIF)</t>
  </si>
  <si>
    <t xml:space="preserve">txkm</t>
  </si>
  <si>
    <t xml:space="preserve">102331</t>
  </si>
  <si>
    <t xml:space="preserve">Transporte com caminhão tanque de transporte de material asfáltico, 30000l, DMT excedente (256km) REFAP (BDI DIF)</t>
  </si>
  <si>
    <t xml:space="preserve">95878</t>
  </si>
  <si>
    <t xml:space="preserve">Transporte com caminhão basculante, DMT média 8,5km</t>
  </si>
  <si>
    <t xml:space="preserve">Mobilização e desmobilização (média de 4 lombadas/dia) e 10m por lombada</t>
  </si>
  <si>
    <t xml:space="preserve">unid.</t>
  </si>
  <si>
    <t xml:space="preserve">TOTAL </t>
  </si>
  <si>
    <t xml:space="preserve">Faixa Elevada</t>
  </si>
  <si>
    <t xml:space="preserve">Total sem BDI</t>
  </si>
  <si>
    <t xml:space="preserve">PINTURA DE LIGAÇÃO (exclusive RR1C)</t>
  </si>
  <si>
    <t xml:space="preserve">CARGA DE CBUQ, COM CAMINHÃO BASCULANTE DE 10M³</t>
  </si>
  <si>
    <t xml:space="preserve">Mobilização e desmobilização (média de 2 elevadas/dia) e 10m por elevada</t>
  </si>
  <si>
    <t xml:space="preserve">Cód SINAPI</t>
  </si>
  <si>
    <t xml:space="preserve">USINAGEM DE CONCRETO ASFÁLTICO COM CAP 50/70, PARA CAMADA DE ROLAMENTO, PADRÃO DNIT FAIXA C, EM USINA DE ASFALTO CONTÍNUA DE 80 TON/H. AF_03/2020. Base 101021</t>
  </si>
  <si>
    <t xml:space="preserve">Valor Unit</t>
  </si>
  <si>
    <t xml:space="preserve">Custo</t>
  </si>
  <si>
    <t xml:space="preserve">AREIA MEDIA - POSTO JAZIDA/FORNECEDOR (RETIRADO NA JAZIDA, SEM TRANSPORTE)</t>
  </si>
  <si>
    <t xml:space="preserve">CAL HIDRATADA CH-I PARA ARGAMASSAS</t>
  </si>
  <si>
    <t xml:space="preserve">KG</t>
  </si>
  <si>
    <t xml:space="preserve">0,975*1*2,4</t>
  </si>
  <si>
    <t xml:space="preserve">PEDRA BRITADA N. 0, OU PEDRISCO (4,8 A 9,5 MM) POSTO PEDREIRA/FORNECEDOR, SEM FRETE</t>
  </si>
  <si>
    <t xml:space="preserve">PEDRA BRITADA N. 1 (9,5 a 19 MM) POSTO PEDREIRA/FORNECEDOR, SEM FRETE</t>
  </si>
  <si>
    <t xml:space="preserve">PÁ CARREGADEIRA SOBRE RODAS, POTÊNCIA LÍQUIDA 128 HP, CAPACIDADE DA CAÇAMBA 1,7 A 2,8 M3, PESO OPERACIONAL 11632 KG - CHP DIURNO. AF_06/2014</t>
  </si>
  <si>
    <t xml:space="preserve">PÁ CARREGADEIRA SOBRE RODAS, POTÊNCIA LÍQUIDA 128 HP, CAPACIDADE DA CAÇAMBA 1,7 A 2,8 M3, PESO OPERACIONAL 11632 KG - CHI DIURNO. AF_06/2014</t>
  </si>
  <si>
    <t xml:space="preserve">TANQUE DE ASFALTO ESTACIONÁRIO COM SERPENTINA, CAPACIDADE 30.000 L - CHP DIURNO. AF_06/2014</t>
  </si>
  <si>
    <t xml:space="preserve">SERVENTE COM ENCARGOS COMPLEMENTARES</t>
  </si>
  <si>
    <t xml:space="preserve">ENCARREGADO GERAL COM ENCARGOS COMPLEMENTARES</t>
  </si>
  <si>
    <t xml:space="preserve">USINA DE MISTURA ASFÁLTICA À QUENTE, TIPO CONTRA FLUXO, PROD 40 A 80 TON/HORA - CHP DIURNO. AF_03/2016</t>
  </si>
  <si>
    <t xml:space="preserve">USINA DE MISTURA ASFÁLTICA À QUENTE, TIPO CONTRA FLUXO, PROD 40 A 80 TON/HORA - CHI DIURNO. AF_03/2016</t>
  </si>
  <si>
    <t xml:space="preserve">GRUPO GERADOR COM CARENAGEM, MOTOR DIESEL POTÊNCIA STANDART ENTRE 250 E 260 KVA - CHP DIURNO. AF_12/2016</t>
  </si>
  <si>
    <t xml:space="preserve">GRUPO GERADOR COM CARENAGEM, MOTOR DIESEL POTÊNCIA STANDART ENTRE 250 E 260 KVA - CHI DIURNO. AF_12/2016</t>
  </si>
  <si>
    <t xml:space="preserve">Composição pintura de ligação (base SINAPI 96402)</t>
  </si>
  <si>
    <t xml:space="preserve">CBUQ</t>
  </si>
  <si>
    <t xml:space="preserve">Execução de pintura de ligação com RR2c</t>
  </si>
  <si>
    <t xml:space="preserve">Qtd</t>
  </si>
  <si>
    <t xml:space="preserve">Preço Unit.</t>
  </si>
  <si>
    <t xml:space="preserve">VASSOURA MECANICA</t>
  </si>
  <si>
    <t xml:space="preserve">ANP</t>
  </si>
  <si>
    <t xml:space="preserve">Emulsão asfáltica RR1-C</t>
  </si>
  <si>
    <t xml:space="preserve">ESPARGIDOR</t>
  </si>
  <si>
    <t xml:space="preserve">SERVENTE</t>
  </si>
  <si>
    <t xml:space="preserve">TRATOR DE PNEUS</t>
  </si>
  <si>
    <t xml:space="preserve">Total m²</t>
  </si>
  <si>
    <t xml:space="preserve">Mobilização e Desmobilização</t>
  </si>
  <si>
    <t xml:space="preserve">Quant</t>
  </si>
  <si>
    <t xml:space="preserve">DMT (ida e volta</t>
  </si>
  <si>
    <t xml:space="preserve">Veloc média</t>
  </si>
  <si>
    <t xml:space="preserve">Tempo de transporte</t>
  </si>
  <si>
    <t xml:space="preserve">Custo Transp.</t>
  </si>
  <si>
    <t xml:space="preserve">Total (R$)</t>
  </si>
  <si>
    <t xml:space="preserve">Equipamentos de grande porte</t>
  </si>
  <si>
    <t xml:space="preserve">ROLO COMPACTADOR DE PNEUS, ESTÁTICO, PRESSÃO VARIÁVEL</t>
  </si>
  <si>
    <t xml:space="preserve">ROLO COMPACTADOR ESTATICO LISO AUTOPROPELIDO 58,5HP, FORÇA IMPACTO 6 A 9T, TIPO MULLER RT-82H OU EQUIV(INCL MANUTENÇÃO/OPERAÇÃO)</t>
  </si>
  <si>
    <t xml:space="preserve">Total Equipamentos grande porte</t>
  </si>
  <si>
    <t xml:space="preserve">Ítem</t>
  </si>
  <si>
    <t xml:space="preserve">Veloc. média</t>
  </si>
  <si>
    <t xml:space="preserve">Tempo de</t>
  </si>
  <si>
    <t xml:space="preserve">Veículos leves e caminhões comuns</t>
  </si>
  <si>
    <t xml:space="preserve">CAMINHÃO TOCO, PBT 16.000 KG, CARGA ÚTIL MAX. 10.685 KG, DIST. ENTRE EIXOS 4,8 M, POTÊNCIA 189 CV, INCLUSIVE CARROCERIA FIXA ABERTA DE MADEIRA P/ TRANSPORTE GERAL DE CARGA SECA, DIMEN. APROX 2,5 X 7,00 X 0,50  M</t>
  </si>
  <si>
    <t xml:space="preserve">CAMINHÃO PIPA COM BARRA ESPARGIDORA E CAPACIDADE DE 6000L (LOCAÇÃO COM OPERADOR, COMBUSTIVEL E MANUTENÇÃO)</t>
  </si>
  <si>
    <t xml:space="preserve">Total Veículos leves e caminhões comuns</t>
  </si>
  <si>
    <t xml:space="preserve">Total geral de mobilização e desmobilização de equipamentos</t>
  </si>
  <si>
    <t xml:space="preserve">DMT 01 </t>
  </si>
  <si>
    <t xml:space="preserve">DMT 02 </t>
  </si>
  <si>
    <t xml:space="preserve">Média</t>
  </si>
  <si>
    <t xml:space="preserve">Composição ANP</t>
  </si>
  <si>
    <t xml:space="preserve">Tabela</t>
  </si>
  <si>
    <t xml:space="preserve">Mês</t>
  </si>
  <si>
    <t xml:space="preserve">Itens</t>
  </si>
  <si>
    <t xml:space="preserve">CAP 50/70</t>
  </si>
  <si>
    <t xml:space="preserve">Imposto</t>
  </si>
  <si>
    <t xml:space="preserve">IMCS</t>
  </si>
  <si>
    <t xml:space="preserve">PIS e COFINS</t>
  </si>
  <si>
    <t xml:space="preserve">Fórmula</t>
  </si>
  <si>
    <t xml:space="preserve">( / (1-0,17-0,0925))</t>
  </si>
  <si>
    <t xml:space="preserve">Preço total sem BDI (Ton)</t>
  </si>
  <si>
    <t xml:space="preserve">RR1C</t>
  </si>
  <si>
    <t xml:space="preserve">PIS e COFINS em Produtos</t>
  </si>
  <si>
    <t xml:space="preserve"> =((3,21829) / (1-0,17-0,0925))</t>
  </si>
  <si>
    <t xml:space="preserve">BDI Não Desonerado</t>
  </si>
  <si>
    <t xml:space="preserve">BENEFÍCIO DE DESPESAS INDIRETAS - BDI</t>
  </si>
  <si>
    <t xml:space="preserve">ITEM</t>
  </si>
  <si>
    <t xml:space="preserve">DESCRIÇÃO</t>
  </si>
  <si>
    <t xml:space="preserve">PERCENTUAL</t>
  </si>
  <si>
    <t xml:space="preserve">AC</t>
  </si>
  <si>
    <t xml:space="preserve">Administração central</t>
  </si>
  <si>
    <t xml:space="preserve">SG</t>
  </si>
  <si>
    <t xml:space="preserve">Seguros e garantias</t>
  </si>
  <si>
    <t xml:space="preserve">R</t>
  </si>
  <si>
    <t xml:space="preserve">Riscos</t>
  </si>
  <si>
    <t xml:space="preserve">DF</t>
  </si>
  <si>
    <t xml:space="preserve">Despesas financeiras</t>
  </si>
  <si>
    <t xml:space="preserve">L</t>
  </si>
  <si>
    <t xml:space="preserve">Lucro</t>
  </si>
  <si>
    <t xml:space="preserve">CP</t>
  </si>
  <si>
    <t xml:space="preserve">PIS/COFINS</t>
  </si>
  <si>
    <t xml:space="preserve">ISS</t>
  </si>
  <si>
    <t xml:space="preserve">IMPOSTO MUNICIPAL</t>
  </si>
  <si>
    <t xml:space="preserve">CPRB</t>
  </si>
  <si>
    <t xml:space="preserve">Contribuição previdenciária</t>
  </si>
  <si>
    <t xml:space="preserve">PERCENTUAL TOTAL</t>
  </si>
  <si>
    <t xml:space="preserve">,</t>
  </si>
  <si>
    <t xml:space="preserve">O valor do BDI foi calculado com o emprego da seguinte fórmula:</t>
  </si>
  <si>
    <t xml:space="preserve">(1+AC+SG+R)x(1+DF)x(1+L))</t>
  </si>
  <si>
    <t xml:space="preserve">1-I</t>
  </si>
  <si>
    <t xml:space="preserve">ENCARGOS SOCIAIS</t>
  </si>
  <si>
    <t xml:space="preserve">ENCARGOS SOCIAIS SOBRE A MÃO DE OBRA: MENSALISTA SEM DESONERAÇÃO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</si>
  <si>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</si>
  <si>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</si>
  <si>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</si>
  <si>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</si>
  <si>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</si>
  <si>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</si>
  <si>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</si>
  <si>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</si>
  <si>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</si>
  <si>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</si>
  <si>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</si>
  <si>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 educação</t>
  </si>
  <si>
    <t xml:space="preserve">A7</t>
  </si>
  <si>
    <t xml:space="preserve">Seguro contra acidentes de trabalho</t>
  </si>
  <si>
    <t xml:space="preserve">A8</t>
  </si>
  <si>
    <t xml:space="preserve">FGTS</t>
  </si>
  <si>
    <t xml:space="preserve">A9</t>
  </si>
  <si>
    <t xml:space="preserve">SECONCI</t>
  </si>
  <si>
    <t xml:space="preserve">B1</t>
  </si>
  <si>
    <t xml:space="preserve">Repouso semanal remunerado</t>
  </si>
  <si>
    <t xml:space="preserve">B2</t>
  </si>
  <si>
    <t xml:space="preserve">Feriados</t>
  </si>
  <si>
    <t xml:space="preserve">B3</t>
  </si>
  <si>
    <t xml:space="preserve">Auxílio - enfermidade</t>
  </si>
  <si>
    <t xml:space="preserve">B4</t>
  </si>
  <si>
    <t xml:space="preserve">13° salário</t>
  </si>
  <si>
    <t xml:space="preserve">B5</t>
  </si>
  <si>
    <t xml:space="preserve">Licença paternidade</t>
  </si>
  <si>
    <t xml:space="preserve">B6</t>
  </si>
  <si>
    <t xml:space="preserve">Faltas justificadas</t>
  </si>
  <si>
    <t xml:space="preserve">B7</t>
  </si>
  <si>
    <t xml:space="preserve">Dias de chuva</t>
  </si>
  <si>
    <t xml:space="preserve">B8</t>
  </si>
  <si>
    <t xml:space="preserve">Auxílio acidente de trabalho</t>
  </si>
  <si>
    <t xml:space="preserve">B9</t>
  </si>
  <si>
    <t xml:space="preserve">Férias gozadas</t>
  </si>
  <si>
    <t xml:space="preserve">B10</t>
  </si>
  <si>
    <t xml:space="preserve">Salário maternidade</t>
  </si>
  <si>
    <t xml:space="preserve">C1</t>
  </si>
  <si>
    <t xml:space="preserve">Aviso prévio indenizado</t>
  </si>
  <si>
    <t xml:space="preserve">C2</t>
  </si>
  <si>
    <t xml:space="preserve">Aviso prévio trabalhado</t>
  </si>
  <si>
    <t xml:space="preserve">C3</t>
  </si>
  <si>
    <t xml:space="preserve">Férias indenizadas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</si>
  <si>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</si>
  <si>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</si>
  <si>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</si>
  <si>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</si>
  <si>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D1</t>
  </si>
  <si>
    <t xml:space="preserve">Reincidência do grupo "A" sobre grupo "B"</t>
  </si>
  <si>
    <t xml:space="preserve">D2</t>
  </si>
  <si>
    <t xml:space="preserve">Reincidência do grupo "A" sobre “C2” e reincidência do FGTS sobre “C1”</t>
  </si>
  <si>
    <t xml:space="preserve">Local:</t>
  </si>
  <si>
    <t xml:space="preserve">Passo Fundo</t>
  </si>
  <si>
    <t xml:space="preserve">R$</t>
  </si>
  <si>
    <t xml:space="preserve">%</t>
  </si>
  <si>
    <t xml:space="preserve">Execução</t>
  </si>
  <si>
    <t xml:space="preserve">Mês 01</t>
  </si>
  <si>
    <t xml:space="preserve">Mês 02</t>
  </si>
  <si>
    <t xml:space="preserve">Mês 03</t>
  </si>
  <si>
    <t xml:space="preserve">Acumulado</t>
  </si>
  <si>
    <t xml:space="preserve">e </t>
  </si>
  <si>
    <t xml:space="preserve">Área da Seção </t>
  </si>
  <si>
    <t xml:space="preserve">Obs</t>
  </si>
  <si>
    <t xml:space="preserve">Unid</t>
  </si>
  <si>
    <t xml:space="preserve">Quantidade por metro linear (Ton)</t>
  </si>
  <si>
    <t xml:space="preserve">Produção Equipe</t>
  </si>
  <si>
    <t xml:space="preserve">Foi feito esta composição com 0,10m de altura, considerando um raio de 16,25</t>
  </si>
  <si>
    <t xml:space="preserve">40m/dia</t>
  </si>
  <si>
    <t xml:space="preserve">Foi feito esta composição com 8,0m de comprimento e 0,15m de altura, considerando uma rampa de 1,5m para cada lado e 5m de base</t>
  </si>
  <si>
    <t xml:space="preserve">20m/dia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</si>
</sst>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@"/>
    <numFmt numFmtId="166" formatCode="* #,##0.00\ ;\-* #,##0.00\ ;* \-#\ ;@\ "/>
    <numFmt numFmtId="167" formatCode="0.00"/>
    <numFmt numFmtId="168" formatCode="#,##0.00_ ;\-#,##0.00\ "/>
    <numFmt numFmtId="169" formatCode="[$R$ -416]#,##0.00"/>
    <numFmt numFmtId="170" formatCode="#,##0.00"/>
    <numFmt numFmtId="171" formatCode="_([$R$ -416]* #,##0.00_);_([$R$ -416]* \(#,##0.00\);_([$R$ -416]* \-??_);_(@_)"/>
    <numFmt numFmtId="172" formatCode="#,##0.00\ [$R$ -416];\-#,##0.00\ [$R$ -416]"/>
    <numFmt numFmtId="173" formatCode="[$R$ -416]#,##0.000000"/>
    <numFmt numFmtId="174" formatCode="0"/>
    <numFmt numFmtId="175" formatCode="0.00%"/>
    <numFmt numFmtId="176" formatCode="#,##0.00000"/>
    <numFmt numFmtId="177" formatCode="#,##0.000"/>
    <numFmt numFmtId="178" formatCode="#,##0.0000\ ;\-#,##0.0000\ ;\-#.0000\ ;@\ "/>
    <numFmt numFmtId="179" formatCode="0.000"/>
    <numFmt numFmtId="180" formatCode="#,###.00"/>
    <numFmt numFmtId="181" formatCode="d\.m"/>
    <numFmt numFmtId="182" formatCode="0;0"/>
    <numFmt numFmtId="183" formatCode="0.0;0.0"/>
    <numFmt numFmtId="184" formatCode="mmmm/d"/>
  </numFmts>
  <fonts count="1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Arial"/>
      <family val="0"/>
      <charset val="1"/>
    </font>
    <font>
      <sz val="11"/>
      <color theme="1"/>
      <name val="Calibri"/>
      <family val="0"/>
      <charset val="1"/>
    </font>
    <font>
      <b val="true"/>
      <sz val="11"/>
      <color theme="1"/>
      <name val="Calibri"/>
      <family val="0"/>
      <charset val="1"/>
    </font>
    <font>
      <sz val="11"/>
      <color theme="1"/>
      <name val="Arial"/>
      <family val="0"/>
      <charset val="1"/>
    </font>
    <font>
      <b val="true"/>
      <sz val="12"/>
      <color theme="1"/>
      <name val="&quot;Times New Roman&quot;"/>
      <family val="0"/>
      <charset val="1"/>
    </font>
    <font>
      <sz val="12"/>
      <color theme="1"/>
      <name val="&quot;Times New Roman&quot;"/>
      <family val="0"/>
      <charset val="1"/>
    </font>
    <font>
      <b val="true"/>
      <sz val="8"/>
      <color theme="1"/>
      <name val="Arial"/>
      <family val="0"/>
      <charset val="1"/>
    </font>
    <font>
      <sz val="8"/>
      <color theme="1"/>
      <name val="Arial"/>
      <family val="0"/>
      <charset val="1"/>
    </font>
    <font>
      <sz val="8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8"/>
      <color theme="1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7F7F7F"/>
        <bgColor rgb="FF969696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E6E6E6"/>
      </patternFill>
    </fill>
    <fill>
      <patternFill patternType="solid">
        <fgColor rgb="FFE6E6E6"/>
        <bgColor rgb="FFFF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6" fillId="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9" fontId="6" fillId="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6" fillId="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6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0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3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7" fillId="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4" fontId="7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5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9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6" fontId="7" fillId="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7" fontId="7" fillId="5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5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7" fillId="5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5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5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5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7" fillId="5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5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5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7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9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8" fontId="4" fillId="0" borderId="3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5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8" fontId="5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0" fontId="5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1" fontId="7" fillId="0" borderId="4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82" fontId="7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8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0" fontId="9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83" fontId="4" fillId="2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83" fontId="5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0" fontId="5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82" fontId="4" fillId="2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7" fillId="5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6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4" fillId="6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6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5" fontId="1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1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1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E6E6E6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Z1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" width="17.25"/>
    <col collapsed="false" customWidth="true" hidden="false" outlineLevel="0" max="3" min="3" style="1" width="95.71"/>
  </cols>
  <sheetData>
    <row r="1" customFormat="false" ht="15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5.75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5.75" hidden="false" customHeight="true" outlineLevel="0" collapsed="false">
      <c r="A3" s="5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/>
      <c r="H3" s="9" t="s">
        <v>8</v>
      </c>
      <c r="I3" s="10" t="s">
        <v>9</v>
      </c>
      <c r="J3" s="10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23.85" hidden="false" customHeight="false" outlineLevel="0" collapsed="false">
      <c r="A4" s="5"/>
      <c r="B4" s="5"/>
      <c r="C4" s="5"/>
      <c r="D4" s="5"/>
      <c r="E4" s="5"/>
      <c r="F4" s="9" t="s">
        <v>10</v>
      </c>
      <c r="G4" s="8" t="s">
        <v>11</v>
      </c>
      <c r="H4" s="9"/>
      <c r="I4" s="10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5.75" hidden="false" customHeight="false" outlineLevel="0" collapsed="false">
      <c r="A5" s="11" t="s">
        <v>12</v>
      </c>
      <c r="B5" s="12"/>
      <c r="C5" s="13" t="s">
        <v>13</v>
      </c>
      <c r="D5" s="14"/>
      <c r="E5" s="15"/>
      <c r="F5" s="16"/>
      <c r="G5" s="17"/>
      <c r="H5" s="16"/>
      <c r="I5" s="18" t="n">
        <f aca="false">SUM(I6:J7)</f>
        <v>368845.05</v>
      </c>
      <c r="J5" s="1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5.75" hidden="false" customHeight="false" outlineLevel="0" collapsed="false">
      <c r="A6" s="19" t="s">
        <v>14</v>
      </c>
      <c r="B6" s="20" t="s">
        <v>15</v>
      </c>
      <c r="C6" s="21" t="s">
        <v>16</v>
      </c>
      <c r="D6" s="22" t="s">
        <v>17</v>
      </c>
      <c r="E6" s="23" t="n">
        <v>321.8</v>
      </c>
      <c r="F6" s="24" t="n">
        <f aca="false">Composição!G43</f>
        <v>443.86</v>
      </c>
      <c r="G6" s="25" t="n">
        <f aca="false">F6*0.2396</f>
        <v>106.348856</v>
      </c>
      <c r="H6" s="26" t="n">
        <f aca="false">ROUND(F6+G6,2)</f>
        <v>550.21</v>
      </c>
      <c r="I6" s="27" t="n">
        <f aca="false">ROUND(H6*E6,2)</f>
        <v>177057.58</v>
      </c>
      <c r="J6" s="2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5.75" hidden="false" customHeight="false" outlineLevel="0" collapsed="false">
      <c r="A7" s="19" t="s">
        <v>18</v>
      </c>
      <c r="B7" s="20" t="s">
        <v>15</v>
      </c>
      <c r="C7" s="21" t="s">
        <v>19</v>
      </c>
      <c r="D7" s="22" t="s">
        <v>17</v>
      </c>
      <c r="E7" s="23" t="n">
        <v>88.5</v>
      </c>
      <c r="F7" s="24" t="n">
        <f aca="false">Composição!G60</f>
        <v>1748.22</v>
      </c>
      <c r="G7" s="25" t="n">
        <f aca="false">F7*0.2396</f>
        <v>418.873512</v>
      </c>
      <c r="H7" s="26" t="n">
        <f aca="false">ROUND(F7+G7,2)</f>
        <v>2167.09</v>
      </c>
      <c r="I7" s="27" t="n">
        <f aca="false">ROUND(H7*E7,2)</f>
        <v>191787.47</v>
      </c>
      <c r="J7" s="2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5.75" hidden="false" customHeight="false" outlineLevel="0" collapsed="false">
      <c r="A8" s="28"/>
      <c r="B8" s="29"/>
      <c r="C8" s="30"/>
      <c r="D8" s="31"/>
      <c r="E8" s="32"/>
      <c r="F8" s="33"/>
      <c r="G8" s="34"/>
      <c r="H8" s="33"/>
      <c r="I8" s="35"/>
      <c r="J8" s="3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15.75" hidden="false" customHeight="false" outlineLevel="0" collapsed="false">
      <c r="F9" s="36"/>
    </row>
    <row r="10" customFormat="false" ht="15.75" hidden="false" customHeight="false" outlineLevel="0" collapsed="false">
      <c r="H10" s="37" t="s">
        <v>20</v>
      </c>
      <c r="I10" s="38" t="n">
        <f aca="false">I5</f>
        <v>368845.05</v>
      </c>
      <c r="J10" s="38"/>
    </row>
    <row r="13" customFormat="false" ht="26.85" hidden="false" customHeight="false" outlineLevel="0" collapsed="false">
      <c r="A13" s="39" t="s">
        <v>21</v>
      </c>
    </row>
    <row r="14" customFormat="false" ht="15.75" hidden="false" customHeight="false" outlineLevel="0" collapsed="false">
      <c r="A14" s="39" t="s">
        <v>22</v>
      </c>
    </row>
    <row r="15" customFormat="false" ht="15.75" hidden="false" customHeight="true" outlineLevel="0" collapsed="false">
      <c r="J15" s="40"/>
    </row>
    <row r="16" customFormat="false" ht="15.75" hidden="false" customHeight="false" outlineLevel="0" collapsed="false">
      <c r="E16" s="41"/>
    </row>
  </sheetData>
  <mergeCells count="14">
    <mergeCell ref="A1:J1"/>
    <mergeCell ref="A2:J2"/>
    <mergeCell ref="A3:A4"/>
    <mergeCell ref="B3:B4"/>
    <mergeCell ref="C3:C4"/>
    <mergeCell ref="D3:D4"/>
    <mergeCell ref="E3:E4"/>
    <mergeCell ref="F3:G3"/>
    <mergeCell ref="H3:H4"/>
    <mergeCell ref="I3:J4"/>
    <mergeCell ref="I5:J5"/>
    <mergeCell ref="I6:J6"/>
    <mergeCell ref="I7:J7"/>
    <mergeCell ref="I10:J10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Z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" width="17.25"/>
    <col collapsed="false" customWidth="true" hidden="false" outlineLevel="0" max="3" min="3" style="1" width="120.62"/>
  </cols>
  <sheetData>
    <row r="1" customFormat="false" ht="15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5.75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5.75" hidden="false" customHeight="true" outlineLevel="0" collapsed="false">
      <c r="A3" s="5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/>
      <c r="H3" s="9" t="s">
        <v>8</v>
      </c>
      <c r="I3" s="10" t="s">
        <v>9</v>
      </c>
      <c r="J3" s="10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23.85" hidden="false" customHeight="false" outlineLevel="0" collapsed="false">
      <c r="A4" s="5"/>
      <c r="B4" s="5"/>
      <c r="C4" s="5"/>
      <c r="D4" s="5"/>
      <c r="E4" s="5"/>
      <c r="F4" s="9" t="s">
        <v>10</v>
      </c>
      <c r="G4" s="8" t="s">
        <v>11</v>
      </c>
      <c r="H4" s="9"/>
      <c r="I4" s="10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5.75" hidden="false" customHeight="false" outlineLevel="0" collapsed="false">
      <c r="A5" s="11" t="s">
        <v>12</v>
      </c>
      <c r="B5" s="12"/>
      <c r="C5" s="13" t="s">
        <v>13</v>
      </c>
      <c r="D5" s="14"/>
      <c r="E5" s="15"/>
      <c r="F5" s="16"/>
      <c r="G5" s="17"/>
      <c r="H5" s="16"/>
      <c r="I5" s="18" t="n">
        <f aca="false">SUM(I6:J7)</f>
        <v>0</v>
      </c>
      <c r="J5" s="1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5.75" hidden="false" customHeight="false" outlineLevel="0" collapsed="false">
      <c r="A6" s="19" t="s">
        <v>14</v>
      </c>
      <c r="B6" s="20" t="s">
        <v>15</v>
      </c>
      <c r="C6" s="21" t="s">
        <v>16</v>
      </c>
      <c r="D6" s="22" t="s">
        <v>17</v>
      </c>
      <c r="E6" s="23" t="n">
        <v>321.8</v>
      </c>
      <c r="F6" s="26"/>
      <c r="G6" s="25" t="n">
        <f aca="false">F6*0.2396</f>
        <v>0</v>
      </c>
      <c r="H6" s="26" t="n">
        <f aca="false">F6+G6</f>
        <v>0</v>
      </c>
      <c r="I6" s="27" t="n">
        <f aca="false">ROUND(E6*H6,2)</f>
        <v>0</v>
      </c>
      <c r="J6" s="2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5.75" hidden="false" customHeight="false" outlineLevel="0" collapsed="false">
      <c r="A7" s="19" t="s">
        <v>18</v>
      </c>
      <c r="B7" s="20" t="s">
        <v>15</v>
      </c>
      <c r="C7" s="21" t="s">
        <v>23</v>
      </c>
      <c r="D7" s="22" t="s">
        <v>17</v>
      </c>
      <c r="E7" s="23" t="n">
        <v>88.5</v>
      </c>
      <c r="F7" s="26"/>
      <c r="G7" s="25" t="n">
        <f aca="false">F7*0.2396</f>
        <v>0</v>
      </c>
      <c r="H7" s="26" t="n">
        <f aca="false">F7+G7</f>
        <v>0</v>
      </c>
      <c r="I7" s="27" t="n">
        <f aca="false">ROUND(E7*H7,2)</f>
        <v>0</v>
      </c>
      <c r="J7" s="2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5.75" hidden="false" customHeight="false" outlineLevel="0" collapsed="false">
      <c r="A8" s="28"/>
      <c r="B8" s="29"/>
      <c r="C8" s="30"/>
      <c r="D8" s="31"/>
      <c r="E8" s="32"/>
      <c r="F8" s="33"/>
      <c r="G8" s="34"/>
      <c r="H8" s="33"/>
      <c r="I8" s="35"/>
      <c r="J8" s="3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15.75" hidden="false" customHeight="false" outlineLevel="0" collapsed="false">
      <c r="F9" s="36"/>
    </row>
    <row r="10" customFormat="false" ht="15.75" hidden="false" customHeight="false" outlineLevel="0" collapsed="false">
      <c r="H10" s="37" t="s">
        <v>20</v>
      </c>
      <c r="I10" s="38" t="n">
        <f aca="false">I5</f>
        <v>0</v>
      </c>
      <c r="J10" s="38"/>
    </row>
    <row r="13" customFormat="false" ht="26.85" hidden="false" customHeight="false" outlineLevel="0" collapsed="false">
      <c r="A13" s="39" t="s">
        <v>21</v>
      </c>
    </row>
    <row r="14" customFormat="false" ht="15.75" hidden="false" customHeight="false" outlineLevel="0" collapsed="false">
      <c r="A14" s="39" t="s">
        <v>22</v>
      </c>
    </row>
    <row r="16" customFormat="false" ht="15.75" hidden="false" customHeight="false" outlineLevel="0" collapsed="false">
      <c r="E16" s="41"/>
    </row>
  </sheetData>
  <mergeCells count="14">
    <mergeCell ref="A1:J1"/>
    <mergeCell ref="A2:J2"/>
    <mergeCell ref="A3:A4"/>
    <mergeCell ref="B3:B4"/>
    <mergeCell ref="C3:C4"/>
    <mergeCell ref="D3:D4"/>
    <mergeCell ref="E3:E4"/>
    <mergeCell ref="F3:G3"/>
    <mergeCell ref="H3:H4"/>
    <mergeCell ref="I3:J4"/>
    <mergeCell ref="I5:J5"/>
    <mergeCell ref="I6:J6"/>
    <mergeCell ref="I7:J7"/>
    <mergeCell ref="I10:J10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J1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3" min="3" style="1" width="100.5"/>
    <col collapsed="false" customWidth="true" hidden="false" outlineLevel="0" max="4" min="4" style="1" width="10.13"/>
    <col collapsed="false" customWidth="true" hidden="false" outlineLevel="0" max="5" min="5" style="1" width="10.25"/>
    <col collapsed="false" customWidth="true" hidden="false" outlineLevel="0" max="8" min="8" style="1" width="18.38"/>
  </cols>
  <sheetData>
    <row r="1" customFormat="false" ht="15" hidden="false" customHeight="true" outlineLevel="0" collapsed="false">
      <c r="A1" s="42"/>
      <c r="B1" s="42"/>
      <c r="C1" s="42"/>
      <c r="D1" s="42"/>
      <c r="E1" s="42"/>
      <c r="F1" s="42"/>
      <c r="G1" s="42"/>
    </row>
    <row r="2" customFormat="false" ht="15.75" hidden="false" customHeight="true" outlineLevel="0" collapsed="false">
      <c r="A2" s="42" t="s">
        <v>24</v>
      </c>
      <c r="B2" s="42"/>
      <c r="C2" s="42"/>
      <c r="D2" s="42"/>
      <c r="E2" s="42"/>
      <c r="F2" s="42"/>
      <c r="G2" s="42"/>
    </row>
    <row r="3" customFormat="false" ht="26.85" hidden="false" customHeight="false" outlineLevel="0" collapsed="false">
      <c r="A3" s="43" t="s">
        <v>25</v>
      </c>
      <c r="B3" s="43" t="s">
        <v>15</v>
      </c>
      <c r="C3" s="44" t="s">
        <v>26</v>
      </c>
      <c r="D3" s="45" t="s">
        <v>27</v>
      </c>
      <c r="E3" s="46" t="s">
        <v>28</v>
      </c>
      <c r="F3" s="45" t="s">
        <v>29</v>
      </c>
      <c r="G3" s="45" t="s">
        <v>20</v>
      </c>
    </row>
    <row r="4" customFormat="false" ht="26.85" hidden="false" customHeight="false" outlineLevel="0" collapsed="false">
      <c r="A4" s="43" t="s">
        <v>30</v>
      </c>
      <c r="B4" s="47" t="s">
        <v>15</v>
      </c>
      <c r="C4" s="44" t="s">
        <v>31</v>
      </c>
      <c r="D4" s="45" t="s">
        <v>32</v>
      </c>
      <c r="E4" s="46" t="n">
        <v>2.4</v>
      </c>
      <c r="F4" s="48" t="n">
        <f aca="false">G78</f>
        <v>200.692764</v>
      </c>
      <c r="G4" s="48" t="n">
        <f aca="false">E4*F4</f>
        <v>481.6626336</v>
      </c>
      <c r="H4" s="49"/>
    </row>
    <row r="5" customFormat="false" ht="15.75" hidden="false" customHeight="false" outlineLevel="0" collapsed="false">
      <c r="A5" s="43" t="s">
        <v>30</v>
      </c>
      <c r="B5" s="43" t="s">
        <v>33</v>
      </c>
      <c r="C5" s="44" t="s">
        <v>34</v>
      </c>
      <c r="D5" s="45" t="s">
        <v>35</v>
      </c>
      <c r="E5" s="46" t="n">
        <f aca="false">1.13*4</f>
        <v>4.52</v>
      </c>
      <c r="F5" s="48" t="n">
        <v>24.88</v>
      </c>
      <c r="G5" s="48" t="n">
        <f aca="false">E5*F5</f>
        <v>112.4576</v>
      </c>
      <c r="H5" s="49"/>
    </row>
    <row r="6" customFormat="false" ht="26.85" hidden="false" customHeight="false" outlineLevel="0" collapsed="false">
      <c r="A6" s="43" t="s">
        <v>30</v>
      </c>
      <c r="B6" s="43" t="s">
        <v>36</v>
      </c>
      <c r="C6" s="44" t="s">
        <v>37</v>
      </c>
      <c r="D6" s="45" t="s">
        <v>38</v>
      </c>
      <c r="E6" s="46" t="n">
        <v>0.0805</v>
      </c>
      <c r="F6" s="48" t="n">
        <v>245.15</v>
      </c>
      <c r="G6" s="48" t="n">
        <f aca="false">E6*F6</f>
        <v>19.734575</v>
      </c>
      <c r="H6" s="49"/>
    </row>
    <row r="7" customFormat="false" ht="26.85" hidden="false" customHeight="false" outlineLevel="0" collapsed="false">
      <c r="A7" s="43" t="s">
        <v>30</v>
      </c>
      <c r="B7" s="43" t="s">
        <v>39</v>
      </c>
      <c r="C7" s="44" t="s">
        <v>40</v>
      </c>
      <c r="D7" s="45" t="s">
        <v>41</v>
      </c>
      <c r="E7" s="46" t="n">
        <f aca="false">0.0607*4</f>
        <v>0.2428</v>
      </c>
      <c r="F7" s="50" t="n">
        <v>88.38</v>
      </c>
      <c r="G7" s="48" t="n">
        <f aca="false">E7*F7</f>
        <v>21.458664</v>
      </c>
      <c r="H7" s="49"/>
    </row>
    <row r="8" customFormat="false" ht="15.75" hidden="false" customHeight="false" outlineLevel="0" collapsed="false">
      <c r="A8" s="43" t="s">
        <v>42</v>
      </c>
      <c r="B8" s="43" t="n">
        <v>96463</v>
      </c>
      <c r="C8" s="44" t="s">
        <v>43</v>
      </c>
      <c r="D8" s="45" t="s">
        <v>38</v>
      </c>
      <c r="E8" s="46" t="n">
        <v>0.0419</v>
      </c>
      <c r="F8" s="50" t="n">
        <v>229.14</v>
      </c>
      <c r="G8" s="48" t="n">
        <f aca="false">E8*F8</f>
        <v>9.600966</v>
      </c>
      <c r="H8" s="49"/>
    </row>
    <row r="9" customFormat="false" ht="15.75" hidden="false" customHeight="false" outlineLevel="0" collapsed="false">
      <c r="A9" s="43" t="s">
        <v>42</v>
      </c>
      <c r="B9" s="43" t="n">
        <v>96464</v>
      </c>
      <c r="C9" s="44" t="s">
        <v>43</v>
      </c>
      <c r="D9" s="45" t="s">
        <v>41</v>
      </c>
      <c r="E9" s="46" t="n">
        <f aca="false">0.2406*4</f>
        <v>0.9624</v>
      </c>
      <c r="F9" s="50" t="n">
        <v>94.65</v>
      </c>
      <c r="G9" s="48" t="n">
        <f aca="false">E9*F9</f>
        <v>91.09116</v>
      </c>
      <c r="H9" s="49"/>
    </row>
    <row r="10" customFormat="false" ht="39.55" hidden="false" customHeight="false" outlineLevel="0" collapsed="false">
      <c r="A10" s="43" t="s">
        <v>30</v>
      </c>
      <c r="B10" s="43" t="s">
        <v>44</v>
      </c>
      <c r="C10" s="44" t="s">
        <v>45</v>
      </c>
      <c r="D10" s="45" t="s">
        <v>38</v>
      </c>
      <c r="E10" s="46" t="s">
        <v>46</v>
      </c>
      <c r="F10" s="48" t="n">
        <v>302.1</v>
      </c>
      <c r="G10" s="48" t="n">
        <f aca="false">E10*F10</f>
        <v>14.01744</v>
      </c>
      <c r="H10" s="49"/>
    </row>
    <row r="11" customFormat="false" ht="26.85" hidden="false" customHeight="false" outlineLevel="0" collapsed="false">
      <c r="A11" s="43" t="s">
        <v>30</v>
      </c>
      <c r="B11" s="43" t="s">
        <v>47</v>
      </c>
      <c r="C11" s="44" t="s">
        <v>48</v>
      </c>
      <c r="D11" s="45" t="s">
        <v>41</v>
      </c>
      <c r="E11" s="46" t="n">
        <f aca="false">0.1071*4</f>
        <v>0.4284</v>
      </c>
      <c r="F11" s="48" t="n">
        <v>59.13</v>
      </c>
      <c r="G11" s="48" t="n">
        <f aca="false">E11*F11</f>
        <v>25.331292</v>
      </c>
      <c r="H11" s="49"/>
    </row>
    <row r="12" customFormat="false" ht="26.85" hidden="false" customHeight="false" outlineLevel="0" collapsed="false">
      <c r="A12" s="43" t="s">
        <v>30</v>
      </c>
      <c r="B12" s="43" t="s">
        <v>49</v>
      </c>
      <c r="C12" s="44" t="s">
        <v>50</v>
      </c>
      <c r="D12" s="45" t="s">
        <v>38</v>
      </c>
      <c r="E12" s="46" t="s">
        <v>51</v>
      </c>
      <c r="F12" s="50" t="n">
        <v>154.76</v>
      </c>
      <c r="G12" s="48" t="n">
        <f aca="false">E12*F12</f>
        <v>5.277316</v>
      </c>
      <c r="H12" s="49"/>
    </row>
    <row r="14" customFormat="false" ht="15.75" hidden="false" customHeight="false" outlineLevel="0" collapsed="false">
      <c r="A14" s="51"/>
      <c r="B14" s="51"/>
      <c r="C14" s="51"/>
      <c r="D14" s="52" t="s">
        <v>52</v>
      </c>
      <c r="E14" s="52"/>
      <c r="F14" s="52"/>
      <c r="G14" s="48" t="n">
        <f aca="false">SUM(G4:G12)</f>
        <v>780.6316466</v>
      </c>
    </row>
    <row r="15" customFormat="false" ht="15.75" hidden="false" customHeight="false" outlineLevel="0" collapsed="false">
      <c r="A15" s="51"/>
      <c r="B15" s="51"/>
      <c r="C15" s="51"/>
      <c r="D15" s="52" t="s">
        <v>53</v>
      </c>
      <c r="E15" s="52"/>
      <c r="F15" s="52"/>
      <c r="G15" s="48" t="n">
        <f aca="false">G14/2.4</f>
        <v>325.263186083333</v>
      </c>
    </row>
    <row r="16" customFormat="false" ht="15.75" hidden="false" customHeight="false" outlineLevel="0" collapsed="false">
      <c r="D16" s="41"/>
      <c r="E16" s="41"/>
      <c r="F16" s="41"/>
      <c r="G16" s="41"/>
    </row>
    <row r="17" customFormat="false" ht="15.75" hidden="false" customHeight="false" outlineLevel="0" collapsed="false">
      <c r="D17" s="41"/>
      <c r="E17" s="41"/>
      <c r="F17" s="41"/>
      <c r="G17" s="41"/>
    </row>
    <row r="18" customFormat="false" ht="15.75" hidden="false" customHeight="false" outlineLevel="0" collapsed="false">
      <c r="D18" s="41"/>
      <c r="E18" s="41"/>
      <c r="F18" s="41"/>
      <c r="G18" s="41"/>
    </row>
    <row r="19" customFormat="false" ht="15.75" hidden="false" customHeight="false" outlineLevel="0" collapsed="false">
      <c r="D19" s="41"/>
      <c r="E19" s="41"/>
      <c r="F19" s="41"/>
      <c r="G19" s="41"/>
    </row>
    <row r="20" customFormat="false" ht="15.75" hidden="false" customHeight="false" outlineLevel="0" collapsed="false">
      <c r="D20" s="41"/>
      <c r="E20" s="41"/>
      <c r="F20" s="41"/>
      <c r="G20" s="41"/>
    </row>
    <row r="21" customFormat="false" ht="15.75" hidden="false" customHeight="false" outlineLevel="0" collapsed="false">
      <c r="D21" s="41"/>
      <c r="E21" s="41"/>
      <c r="F21" s="41"/>
      <c r="G21" s="41"/>
    </row>
    <row r="22" customFormat="false" ht="15.75" hidden="false" customHeight="false" outlineLevel="0" collapsed="false">
      <c r="D22" s="41"/>
      <c r="E22" s="41"/>
      <c r="F22" s="41"/>
      <c r="G22" s="41"/>
    </row>
    <row r="23" customFormat="false" ht="15.75" hidden="false" customHeight="false" outlineLevel="0" collapsed="false">
      <c r="D23" s="41"/>
      <c r="E23" s="41"/>
      <c r="F23" s="41"/>
      <c r="G23" s="41"/>
    </row>
    <row r="24" customFormat="false" ht="15.75" hidden="false" customHeight="false" outlineLevel="0" collapsed="false">
      <c r="D24" s="41"/>
      <c r="E24" s="41"/>
      <c r="F24" s="41"/>
      <c r="G24" s="41"/>
    </row>
    <row r="25" customFormat="false" ht="15.75" hidden="false" customHeight="false" outlineLevel="0" collapsed="false">
      <c r="D25" s="41"/>
      <c r="E25" s="41"/>
      <c r="F25" s="41"/>
      <c r="G25" s="41"/>
    </row>
    <row r="26" customFormat="false" ht="15.75" hidden="false" customHeight="false" outlineLevel="0" collapsed="false">
      <c r="D26" s="41"/>
      <c r="E26" s="41"/>
      <c r="F26" s="41"/>
      <c r="G26" s="41"/>
    </row>
    <row r="27" customFormat="false" ht="15.75" hidden="false" customHeight="false" outlineLevel="0" collapsed="false">
      <c r="D27" s="41"/>
      <c r="E27" s="41"/>
      <c r="F27" s="41"/>
      <c r="G27" s="41"/>
    </row>
    <row r="28" customFormat="false" ht="15.75" hidden="false" customHeight="false" outlineLevel="0" collapsed="false">
      <c r="D28" s="41"/>
      <c r="E28" s="41"/>
      <c r="F28" s="41"/>
      <c r="G28" s="41"/>
    </row>
    <row r="29" customFormat="false" ht="15.75" hidden="false" customHeight="false" outlineLevel="0" collapsed="false">
      <c r="D29" s="41"/>
      <c r="E29" s="41"/>
      <c r="F29" s="41"/>
      <c r="G29" s="41"/>
    </row>
    <row r="30" customFormat="false" ht="15.75" hidden="false" customHeight="true" outlineLevel="0" collapsed="false">
      <c r="A30" s="42" t="s">
        <v>54</v>
      </c>
      <c r="B30" s="42"/>
      <c r="C30" s="42"/>
      <c r="D30" s="42"/>
      <c r="E30" s="42"/>
      <c r="F30" s="42"/>
      <c r="G30" s="42"/>
      <c r="H30" s="53"/>
      <c r="I30" s="53"/>
    </row>
    <row r="31" customFormat="false" ht="15.75" hidden="false" customHeight="false" outlineLevel="0" collapsed="false">
      <c r="A31" s="42"/>
      <c r="B31" s="42"/>
      <c r="C31" s="42"/>
      <c r="D31" s="42"/>
      <c r="E31" s="42"/>
      <c r="F31" s="42"/>
      <c r="G31" s="42"/>
      <c r="H31" s="53"/>
      <c r="I31" s="53"/>
    </row>
    <row r="32" customFormat="false" ht="26.85" hidden="false" customHeight="false" outlineLevel="0" collapsed="false">
      <c r="A32" s="43" t="s">
        <v>25</v>
      </c>
      <c r="B32" s="43" t="s">
        <v>15</v>
      </c>
      <c r="C32" s="44" t="s">
        <v>55</v>
      </c>
      <c r="D32" s="45" t="s">
        <v>56</v>
      </c>
      <c r="E32" s="46" t="s">
        <v>28</v>
      </c>
      <c r="F32" s="45" t="s">
        <v>57</v>
      </c>
      <c r="G32" s="45" t="s">
        <v>58</v>
      </c>
      <c r="I32" s="51"/>
    </row>
    <row r="33" customFormat="false" ht="26.85" hidden="false" customHeight="false" outlineLevel="0" collapsed="false">
      <c r="A33" s="43" t="s">
        <v>30</v>
      </c>
      <c r="B33" s="47" t="s">
        <v>15</v>
      </c>
      <c r="C33" s="44" t="str">
        <f aca="false">C3</f>
        <v>CONSTRUÇÃO DE PAVIMENTO COM APLICAÇÃO DE CONCRETO BETUMINOSO USINADO A QUENTE (CBUQ) - EXCLUSIVE TRANSPORTE. AF_03/2017</v>
      </c>
      <c r="D33" s="45" t="s">
        <v>32</v>
      </c>
      <c r="E33" s="46" t="n">
        <f aca="false">'Quantitativo para composiçao'!C3</f>
        <v>0.57624</v>
      </c>
      <c r="F33" s="48" t="n">
        <f aca="false">G15</f>
        <v>325.263186083333</v>
      </c>
      <c r="G33" s="48" t="n">
        <f aca="false">ROUND(F33*E33,2)</f>
        <v>187.43</v>
      </c>
      <c r="H33" s="54"/>
      <c r="I33" s="55"/>
    </row>
    <row r="34" customFormat="false" ht="15.75" hidden="false" customHeight="false" outlineLevel="0" collapsed="false">
      <c r="A34" s="43" t="s">
        <v>30</v>
      </c>
      <c r="B34" s="43" t="s">
        <v>42</v>
      </c>
      <c r="C34" s="44" t="s">
        <v>59</v>
      </c>
      <c r="D34" s="45" t="s">
        <v>60</v>
      </c>
      <c r="E34" s="46" t="n">
        <f aca="false">1*3.7</f>
        <v>3.7</v>
      </c>
      <c r="F34" s="48" t="n">
        <f aca="false">G91</f>
        <v>1.127157</v>
      </c>
      <c r="G34" s="48" t="n">
        <f aca="false">ROUND(F34*E34,2)</f>
        <v>4.17</v>
      </c>
      <c r="H34" s="54"/>
      <c r="I34" s="55"/>
    </row>
    <row r="35" customFormat="false" ht="15.75" hidden="false" customHeight="false" outlineLevel="0" collapsed="false">
      <c r="A35" s="43" t="s">
        <v>30</v>
      </c>
      <c r="B35" s="43" t="n">
        <v>99814</v>
      </c>
      <c r="C35" s="44" t="s">
        <v>61</v>
      </c>
      <c r="D35" s="45" t="s">
        <v>60</v>
      </c>
      <c r="E35" s="46" t="n">
        <v>3.7</v>
      </c>
      <c r="F35" s="48" t="n">
        <v>1.74</v>
      </c>
      <c r="G35" s="48" t="n">
        <f aca="false">ROUND(F35*E35,2)</f>
        <v>6.44</v>
      </c>
      <c r="H35" s="54"/>
      <c r="I35" s="55"/>
    </row>
    <row r="36" customFormat="false" ht="15.75" hidden="false" customHeight="false" outlineLevel="0" collapsed="false">
      <c r="A36" s="43" t="s">
        <v>30</v>
      </c>
      <c r="B36" s="20" t="s">
        <v>62</v>
      </c>
      <c r="C36" s="21" t="s">
        <v>63</v>
      </c>
      <c r="D36" s="45" t="s">
        <v>64</v>
      </c>
      <c r="E36" s="46" t="n">
        <f aca="false">E33/2.4</f>
        <v>0.2401</v>
      </c>
      <c r="F36" s="48" t="n">
        <v>10.26</v>
      </c>
      <c r="G36" s="48" t="n">
        <f aca="false">ROUND(F36*E36,2)</f>
        <v>2.46</v>
      </c>
      <c r="H36" s="54"/>
      <c r="I36" s="55"/>
    </row>
    <row r="37" customFormat="false" ht="15.75" hidden="false" customHeight="false" outlineLevel="0" collapsed="false">
      <c r="A37" s="43" t="s">
        <v>65</v>
      </c>
      <c r="B37" s="43" t="s">
        <v>66</v>
      </c>
      <c r="C37" s="44" t="s">
        <v>67</v>
      </c>
      <c r="D37" s="45" t="s">
        <v>32</v>
      </c>
      <c r="E37" s="46" t="n">
        <f aca="false">E33*0.06</f>
        <v>0.0345744</v>
      </c>
      <c r="F37" s="48" t="n">
        <f aca="false">Composições_ANP!D9</f>
        <v>6066.4406779661</v>
      </c>
      <c r="G37" s="48" t="n">
        <f aca="false">ROUND(F37*E37,2)</f>
        <v>209.74</v>
      </c>
      <c r="H37" s="54"/>
      <c r="I37" s="55"/>
    </row>
    <row r="38" customFormat="false" ht="15.75" hidden="false" customHeight="false" outlineLevel="0" collapsed="false">
      <c r="A38" s="43" t="s">
        <v>65</v>
      </c>
      <c r="B38" s="43" t="s">
        <v>66</v>
      </c>
      <c r="C38" s="44" t="s">
        <v>68</v>
      </c>
      <c r="D38" s="45" t="s">
        <v>32</v>
      </c>
      <c r="E38" s="56" t="n">
        <f aca="false">(E34*0.45)/1000</f>
        <v>0.001665</v>
      </c>
      <c r="F38" s="48" t="n">
        <f aca="false">Composições_ANP!D21</f>
        <v>4363.78305084746</v>
      </c>
      <c r="G38" s="48" t="n">
        <f aca="false">ROUND(F38*E38,2)</f>
        <v>7.27</v>
      </c>
      <c r="H38" s="54"/>
      <c r="I38" s="55"/>
    </row>
    <row r="39" customFormat="false" ht="15.75" hidden="false" customHeight="false" outlineLevel="0" collapsed="false">
      <c r="A39" s="43" t="s">
        <v>30</v>
      </c>
      <c r="B39" s="20" t="s">
        <v>69</v>
      </c>
      <c r="C39" s="21" t="s">
        <v>70</v>
      </c>
      <c r="D39" s="45" t="s">
        <v>71</v>
      </c>
      <c r="E39" s="46" t="n">
        <f aca="false">(E37+E38)*30</f>
        <v>1.087182</v>
      </c>
      <c r="F39" s="48" t="n">
        <v>1.61</v>
      </c>
      <c r="G39" s="48" t="n">
        <f aca="false">ROUND(F39*E39,2)</f>
        <v>1.75</v>
      </c>
      <c r="H39" s="54"/>
      <c r="I39" s="55"/>
    </row>
    <row r="40" customFormat="false" ht="15.75" hidden="false" customHeight="false" outlineLevel="0" collapsed="false">
      <c r="A40" s="43" t="s">
        <v>30</v>
      </c>
      <c r="B40" s="20" t="s">
        <v>72</v>
      </c>
      <c r="C40" s="21" t="s">
        <v>73</v>
      </c>
      <c r="D40" s="45" t="s">
        <v>71</v>
      </c>
      <c r="E40" s="46" t="n">
        <f aca="false">(E37+E38)*256</f>
        <v>9.2772864</v>
      </c>
      <c r="F40" s="48" t="n">
        <v>0.61</v>
      </c>
      <c r="G40" s="48" t="n">
        <f aca="false">ROUND(F40*E40,2)</f>
        <v>5.66</v>
      </c>
      <c r="H40" s="54"/>
      <c r="I40" s="55"/>
    </row>
    <row r="41" customFormat="false" ht="15.75" hidden="false" customHeight="false" outlineLevel="0" collapsed="false">
      <c r="A41" s="43" t="s">
        <v>42</v>
      </c>
      <c r="B41" s="20" t="s">
        <v>74</v>
      </c>
      <c r="C41" s="21" t="s">
        <v>75</v>
      </c>
      <c r="D41" s="45" t="s">
        <v>71</v>
      </c>
      <c r="E41" s="46" t="n">
        <f aca="false">E33*8.5</f>
        <v>4.89804</v>
      </c>
      <c r="F41" s="48" t="n">
        <v>1.92</v>
      </c>
      <c r="G41" s="48" t="n">
        <f aca="false">ROUND(F41*E41,2)</f>
        <v>9.4</v>
      </c>
      <c r="H41" s="54"/>
      <c r="I41" s="55"/>
    </row>
    <row r="42" customFormat="false" ht="15.75" hidden="false" customHeight="false" outlineLevel="0" collapsed="false">
      <c r="A42" s="43" t="s">
        <v>42</v>
      </c>
      <c r="B42" s="20" t="s">
        <v>15</v>
      </c>
      <c r="C42" s="21" t="s">
        <v>76</v>
      </c>
      <c r="D42" s="45" t="s">
        <v>77</v>
      </c>
      <c r="E42" s="57" t="n">
        <v>0.025</v>
      </c>
      <c r="F42" s="48" t="n">
        <f aca="false">I104</f>
        <v>381.635833333333</v>
      </c>
      <c r="G42" s="48" t="n">
        <f aca="false">ROUND(F42*E42,2)</f>
        <v>9.54</v>
      </c>
      <c r="H42" s="54"/>
      <c r="I42" s="55"/>
    </row>
    <row r="43" customFormat="false" ht="15" hidden="false" customHeight="true" outlineLevel="0" collapsed="false">
      <c r="F43" s="37" t="s">
        <v>78</v>
      </c>
      <c r="G43" s="58" t="n">
        <f aca="false">SUM(G33:G42)</f>
        <v>443.86</v>
      </c>
      <c r="H43" s="41"/>
      <c r="I43" s="41"/>
    </row>
    <row r="47" customFormat="false" ht="15.75" hidden="false" customHeight="true" outlineLevel="0" collapsed="false">
      <c r="A47" s="42" t="s">
        <v>79</v>
      </c>
      <c r="B47" s="42"/>
      <c r="C47" s="42"/>
      <c r="D47" s="42"/>
      <c r="E47" s="42"/>
      <c r="F47" s="42"/>
      <c r="G47" s="42"/>
      <c r="H47" s="53"/>
      <c r="I47" s="53"/>
    </row>
    <row r="48" customFormat="false" ht="15.75" hidden="false" customHeight="false" outlineLevel="0" collapsed="false">
      <c r="A48" s="42"/>
      <c r="B48" s="42"/>
      <c r="C48" s="42"/>
      <c r="D48" s="42"/>
      <c r="E48" s="42"/>
      <c r="F48" s="42"/>
      <c r="G48" s="42"/>
      <c r="H48" s="53"/>
      <c r="I48" s="53"/>
    </row>
    <row r="49" customFormat="false" ht="26.85" hidden="false" customHeight="false" outlineLevel="0" collapsed="false">
      <c r="A49" s="43" t="s">
        <v>25</v>
      </c>
      <c r="B49" s="43" t="s">
        <v>15</v>
      </c>
      <c r="C49" s="44" t="s">
        <v>79</v>
      </c>
      <c r="D49" s="45" t="s">
        <v>56</v>
      </c>
      <c r="E49" s="46" t="s">
        <v>28</v>
      </c>
      <c r="F49" s="45" t="s">
        <v>57</v>
      </c>
      <c r="G49" s="45" t="s">
        <v>80</v>
      </c>
    </row>
    <row r="50" customFormat="false" ht="26.85" hidden="false" customHeight="false" outlineLevel="0" collapsed="false">
      <c r="A50" s="43" t="s">
        <v>30</v>
      </c>
      <c r="B50" s="47" t="s">
        <v>15</v>
      </c>
      <c r="C50" s="44" t="str">
        <f aca="false">C33</f>
        <v>CONSTRUÇÃO DE PAVIMENTO COM APLICAÇÃO DE CONCRETO BETUMINOSO USINADO A QUENTE (CBUQ) - EXCLUSIVE TRANSPORTE. AF_03/2017</v>
      </c>
      <c r="D50" s="45" t="s">
        <v>32</v>
      </c>
      <c r="E50" s="46" t="n">
        <f aca="false">'Quantitativo para composiçao'!C4</f>
        <v>2.34</v>
      </c>
      <c r="F50" s="48" t="n">
        <f aca="false">G15</f>
        <v>325.263186083333</v>
      </c>
      <c r="G50" s="48" t="n">
        <f aca="false">ROUND(E50*F50,2)</f>
        <v>761.12</v>
      </c>
    </row>
    <row r="51" customFormat="false" ht="15.75" hidden="false" customHeight="false" outlineLevel="0" collapsed="false">
      <c r="A51" s="43" t="s">
        <v>30</v>
      </c>
      <c r="B51" s="43" t="s">
        <v>15</v>
      </c>
      <c r="C51" s="44" t="s">
        <v>81</v>
      </c>
      <c r="D51" s="45" t="s">
        <v>60</v>
      </c>
      <c r="E51" s="46" t="n">
        <f aca="false">1*8</f>
        <v>8</v>
      </c>
      <c r="F51" s="48" t="n">
        <f aca="false">G91</f>
        <v>1.127157</v>
      </c>
      <c r="G51" s="48" t="n">
        <f aca="false">ROUND(E51*F51,2)</f>
        <v>9.02</v>
      </c>
    </row>
    <row r="52" customFormat="false" ht="15.75" hidden="false" customHeight="false" outlineLevel="0" collapsed="false">
      <c r="A52" s="43" t="s">
        <v>30</v>
      </c>
      <c r="B52" s="43" t="n">
        <v>99814</v>
      </c>
      <c r="C52" s="44" t="s">
        <v>61</v>
      </c>
      <c r="D52" s="45" t="s">
        <v>60</v>
      </c>
      <c r="E52" s="46" t="n">
        <f aca="false">E51</f>
        <v>8</v>
      </c>
      <c r="F52" s="48" t="n">
        <v>1.74</v>
      </c>
      <c r="G52" s="48" t="n">
        <f aca="false">ROUND(E52*F52,2)</f>
        <v>13.92</v>
      </c>
    </row>
    <row r="53" customFormat="false" ht="15.75" hidden="false" customHeight="false" outlineLevel="0" collapsed="false">
      <c r="A53" s="43" t="s">
        <v>30</v>
      </c>
      <c r="B53" s="20" t="s">
        <v>62</v>
      </c>
      <c r="C53" s="21" t="s">
        <v>82</v>
      </c>
      <c r="D53" s="45" t="s">
        <v>64</v>
      </c>
      <c r="E53" s="46" t="n">
        <f aca="false">E50/2.4</f>
        <v>0.975</v>
      </c>
      <c r="F53" s="48" t="n">
        <f aca="false">F36</f>
        <v>10.26</v>
      </c>
      <c r="G53" s="48" t="n">
        <f aca="false">ROUND(E53*F53,2)</f>
        <v>10</v>
      </c>
    </row>
    <row r="54" customFormat="false" ht="15.75" hidden="false" customHeight="false" outlineLevel="0" collapsed="false">
      <c r="A54" s="43" t="s">
        <v>65</v>
      </c>
      <c r="B54" s="43" t="s">
        <v>66</v>
      </c>
      <c r="C54" s="44" t="s">
        <v>68</v>
      </c>
      <c r="D54" s="45" t="s">
        <v>32</v>
      </c>
      <c r="E54" s="56" t="n">
        <f aca="false">(E51*0.45)/1000</f>
        <v>0.0036</v>
      </c>
      <c r="F54" s="48" t="n">
        <f aca="false">Composições_ANP!D21</f>
        <v>4363.78305084746</v>
      </c>
      <c r="G54" s="48" t="n">
        <f aca="false">ROUND(E54*F54,2)</f>
        <v>15.71</v>
      </c>
    </row>
    <row r="55" customFormat="false" ht="15.75" hidden="false" customHeight="false" outlineLevel="0" collapsed="false">
      <c r="A55" s="43" t="s">
        <v>65</v>
      </c>
      <c r="B55" s="43" t="s">
        <v>66</v>
      </c>
      <c r="C55" s="44" t="str">
        <f aca="false">C37</f>
        <v>CIMENTO ASFÁLTICO DE PETRÓLEO  50/70, teor 6%</v>
      </c>
      <c r="D55" s="45" t="s">
        <v>32</v>
      </c>
      <c r="E55" s="56" t="n">
        <f aca="false">E50*0.06</f>
        <v>0.1404</v>
      </c>
      <c r="F55" s="48" t="n">
        <f aca="false">Composições_ANP!D9</f>
        <v>6066.4406779661</v>
      </c>
      <c r="G55" s="48" t="n">
        <f aca="false">ROUND(E55*F55,2)</f>
        <v>851.73</v>
      </c>
    </row>
    <row r="56" customFormat="false" ht="15.75" hidden="false" customHeight="false" outlineLevel="0" collapsed="false">
      <c r="A56" s="43" t="s">
        <v>30</v>
      </c>
      <c r="B56" s="20" t="s">
        <v>69</v>
      </c>
      <c r="C56" s="21" t="s">
        <v>70</v>
      </c>
      <c r="D56" s="45" t="s">
        <v>71</v>
      </c>
      <c r="E56" s="46" t="n">
        <f aca="false">(E54+E55)*30</f>
        <v>4.32</v>
      </c>
      <c r="F56" s="48" t="n">
        <f aca="false">F39</f>
        <v>1.61</v>
      </c>
      <c r="G56" s="48" t="n">
        <f aca="false">ROUND(E56*F56,2)</f>
        <v>6.96</v>
      </c>
    </row>
    <row r="57" customFormat="false" ht="15.75" hidden="false" customHeight="false" outlineLevel="0" collapsed="false">
      <c r="A57" s="43" t="s">
        <v>30</v>
      </c>
      <c r="B57" s="20" t="s">
        <v>72</v>
      </c>
      <c r="C57" s="21" t="s">
        <v>73</v>
      </c>
      <c r="D57" s="45" t="s">
        <v>71</v>
      </c>
      <c r="E57" s="46" t="n">
        <f aca="false">(E54+E55)*256</f>
        <v>36.864</v>
      </c>
      <c r="F57" s="48" t="n">
        <f aca="false">F40</f>
        <v>0.61</v>
      </c>
      <c r="G57" s="48" t="n">
        <f aca="false">ROUND(E57*F57,2)</f>
        <v>22.49</v>
      </c>
    </row>
    <row r="58" customFormat="false" ht="15.75" hidden="false" customHeight="false" outlineLevel="0" collapsed="false">
      <c r="A58" s="43" t="s">
        <v>42</v>
      </c>
      <c r="B58" s="20" t="s">
        <v>74</v>
      </c>
      <c r="C58" s="21" t="s">
        <v>75</v>
      </c>
      <c r="D58" s="45" t="s">
        <v>71</v>
      </c>
      <c r="E58" s="46" t="n">
        <f aca="false">E50*8.5</f>
        <v>19.89</v>
      </c>
      <c r="F58" s="48" t="n">
        <f aca="false">F41</f>
        <v>1.92</v>
      </c>
      <c r="G58" s="48" t="n">
        <f aca="false">ROUND(E58*F58,2)</f>
        <v>38.19</v>
      </c>
    </row>
    <row r="59" customFormat="false" ht="15.75" hidden="false" customHeight="false" outlineLevel="0" collapsed="false">
      <c r="A59" s="59"/>
      <c r="B59" s="20" t="s">
        <v>15</v>
      </c>
      <c r="C59" s="21" t="s">
        <v>83</v>
      </c>
      <c r="D59" s="45" t="s">
        <v>77</v>
      </c>
      <c r="E59" s="57" t="n">
        <v>0.05</v>
      </c>
      <c r="F59" s="48" t="n">
        <f aca="false">F42</f>
        <v>381.635833333333</v>
      </c>
      <c r="G59" s="48" t="n">
        <f aca="false">ROUND(E59*F59,2)</f>
        <v>19.08</v>
      </c>
    </row>
    <row r="60" customFormat="false" ht="15.75" hidden="false" customHeight="false" outlineLevel="0" collapsed="false">
      <c r="F60" s="37" t="s">
        <v>78</v>
      </c>
      <c r="G60" s="58" t="n">
        <f aca="false">SUM(G50:G59)</f>
        <v>1748.22</v>
      </c>
    </row>
    <row r="63" customFormat="false" ht="15.75" hidden="false" customHeight="false" outlineLevel="0" collapsed="false">
      <c r="A63" s="60" t="s">
        <v>84</v>
      </c>
      <c r="B63" s="60"/>
      <c r="C63" s="61"/>
      <c r="D63" s="61"/>
      <c r="E63" s="62"/>
      <c r="F63" s="61"/>
      <c r="G63" s="61"/>
    </row>
    <row r="64" customFormat="false" ht="39.55" hidden="false" customHeight="false" outlineLevel="0" collapsed="false">
      <c r="A64" s="60"/>
      <c r="B64" s="60"/>
      <c r="C64" s="63" t="s">
        <v>85</v>
      </c>
      <c r="D64" s="64" t="s">
        <v>32</v>
      </c>
      <c r="E64" s="65" t="s">
        <v>28</v>
      </c>
      <c r="F64" s="64" t="s">
        <v>86</v>
      </c>
      <c r="G64" s="64" t="s">
        <v>87</v>
      </c>
    </row>
    <row r="65" customFormat="false" ht="15.75" hidden="false" customHeight="false" outlineLevel="0" collapsed="false">
      <c r="A65" s="66" t="s">
        <v>65</v>
      </c>
      <c r="B65" s="67" t="n">
        <v>370</v>
      </c>
      <c r="C65" s="68" t="s">
        <v>88</v>
      </c>
      <c r="D65" s="64" t="s">
        <v>27</v>
      </c>
      <c r="E65" s="65" t="n">
        <v>0.3248</v>
      </c>
      <c r="F65" s="69" t="n">
        <v>100</v>
      </c>
      <c r="G65" s="69" t="n">
        <f aca="false">F65*E65</f>
        <v>32.48</v>
      </c>
    </row>
    <row r="66" customFormat="false" ht="15.75" hidden="false" customHeight="false" outlineLevel="0" collapsed="false">
      <c r="A66" s="66" t="s">
        <v>65</v>
      </c>
      <c r="B66" s="67" t="n">
        <v>1106</v>
      </c>
      <c r="C66" s="68" t="s">
        <v>89</v>
      </c>
      <c r="D66" s="64" t="s">
        <v>90</v>
      </c>
      <c r="E66" s="65" t="n">
        <v>56.2</v>
      </c>
      <c r="F66" s="69" t="n">
        <v>1.06</v>
      </c>
      <c r="G66" s="69" t="n">
        <f aca="false">F66*E66</f>
        <v>59.572</v>
      </c>
      <c r="J66" s="51" t="s">
        <v>91</v>
      </c>
    </row>
    <row r="67" customFormat="false" ht="15.75" hidden="false" customHeight="false" outlineLevel="0" collapsed="false">
      <c r="A67" s="66" t="s">
        <v>65</v>
      </c>
      <c r="B67" s="67" t="n">
        <v>4720</v>
      </c>
      <c r="C67" s="68" t="s">
        <v>92</v>
      </c>
      <c r="D67" s="64" t="s">
        <v>27</v>
      </c>
      <c r="E67" s="65" t="n">
        <v>0.1998</v>
      </c>
      <c r="F67" s="69" t="n">
        <v>114.01</v>
      </c>
      <c r="G67" s="69" t="n">
        <f aca="false">F67*E67</f>
        <v>22.779198</v>
      </c>
    </row>
    <row r="68" customFormat="false" ht="15.75" hidden="false" customHeight="false" outlineLevel="0" collapsed="false">
      <c r="A68" s="66" t="s">
        <v>65</v>
      </c>
      <c r="B68" s="67" t="n">
        <v>4721</v>
      </c>
      <c r="C68" s="68" t="s">
        <v>93</v>
      </c>
      <c r="D68" s="64" t="s">
        <v>27</v>
      </c>
      <c r="E68" s="65" t="n">
        <v>0.0625</v>
      </c>
      <c r="F68" s="69" t="n">
        <v>98.75</v>
      </c>
      <c r="G68" s="69" t="n">
        <f aca="false">F68*E68</f>
        <v>6.171875</v>
      </c>
    </row>
    <row r="69" customFormat="false" ht="26.85" hidden="false" customHeight="false" outlineLevel="0" collapsed="false">
      <c r="A69" s="66" t="s">
        <v>30</v>
      </c>
      <c r="B69" s="67" t="n">
        <v>5940</v>
      </c>
      <c r="C69" s="68" t="s">
        <v>94</v>
      </c>
      <c r="D69" s="64" t="s">
        <v>38</v>
      </c>
      <c r="E69" s="65" t="n">
        <v>0.0048</v>
      </c>
      <c r="F69" s="69" t="n">
        <v>186.27</v>
      </c>
      <c r="G69" s="69" t="n">
        <f aca="false">F69*E69</f>
        <v>0.894096</v>
      </c>
    </row>
    <row r="70" customFormat="false" ht="26.85" hidden="false" customHeight="false" outlineLevel="0" collapsed="false">
      <c r="A70" s="66" t="s">
        <v>30</v>
      </c>
      <c r="B70" s="67" t="n">
        <v>5942</v>
      </c>
      <c r="C70" s="68" t="s">
        <v>95</v>
      </c>
      <c r="D70" s="64" t="s">
        <v>41</v>
      </c>
      <c r="E70" s="65" t="n">
        <v>0.0179</v>
      </c>
      <c r="F70" s="69" t="n">
        <v>86.09</v>
      </c>
      <c r="G70" s="69" t="n">
        <f aca="false">F70*E70</f>
        <v>1.541011</v>
      </c>
    </row>
    <row r="71" customFormat="false" ht="26.85" hidden="false" customHeight="false" outlineLevel="0" collapsed="false">
      <c r="A71" s="66" t="s">
        <v>30</v>
      </c>
      <c r="B71" s="67" t="n">
        <v>7030</v>
      </c>
      <c r="C71" s="68" t="s">
        <v>96</v>
      </c>
      <c r="D71" s="64" t="s">
        <v>38</v>
      </c>
      <c r="E71" s="65" t="n">
        <v>0.0455</v>
      </c>
      <c r="F71" s="69" t="n">
        <v>300.2</v>
      </c>
      <c r="G71" s="69" t="n">
        <f aca="false">F71*E71</f>
        <v>13.6591</v>
      </c>
    </row>
    <row r="72" customFormat="false" ht="15.75" hidden="false" customHeight="false" outlineLevel="0" collapsed="false">
      <c r="A72" s="66" t="s">
        <v>30</v>
      </c>
      <c r="B72" s="67" t="n">
        <v>88316</v>
      </c>
      <c r="C72" s="68" t="s">
        <v>97</v>
      </c>
      <c r="D72" s="64" t="s">
        <v>35</v>
      </c>
      <c r="E72" s="65" t="n">
        <v>0.0455</v>
      </c>
      <c r="F72" s="69" t="n">
        <v>24.83</v>
      </c>
      <c r="G72" s="69" t="n">
        <f aca="false">F72*E72</f>
        <v>1.129765</v>
      </c>
    </row>
    <row r="73" customFormat="false" ht="15.75" hidden="false" customHeight="false" outlineLevel="0" collapsed="false">
      <c r="A73" s="66" t="s">
        <v>30</v>
      </c>
      <c r="B73" s="67" t="n">
        <v>90776</v>
      </c>
      <c r="C73" s="68" t="s">
        <v>98</v>
      </c>
      <c r="D73" s="64" t="s">
        <v>35</v>
      </c>
      <c r="E73" s="65" t="n">
        <v>0.0227</v>
      </c>
      <c r="F73" s="69" t="n">
        <v>78.07</v>
      </c>
      <c r="G73" s="69" t="n">
        <f aca="false">F73*E73</f>
        <v>1.772189</v>
      </c>
    </row>
    <row r="74" customFormat="false" ht="26.85" hidden="false" customHeight="false" outlineLevel="0" collapsed="false">
      <c r="A74" s="66" t="s">
        <v>30</v>
      </c>
      <c r="B74" s="67" t="n">
        <v>93433</v>
      </c>
      <c r="C74" s="68" t="s">
        <v>99</v>
      </c>
      <c r="D74" s="64" t="s">
        <v>38</v>
      </c>
      <c r="E74" s="65" t="n">
        <v>0.0176</v>
      </c>
      <c r="F74" s="69" t="n">
        <v>3006.08</v>
      </c>
      <c r="G74" s="69" t="n">
        <f aca="false">F74*E74</f>
        <v>52.907008</v>
      </c>
    </row>
    <row r="75" customFormat="false" ht="26.85" hidden="false" customHeight="false" outlineLevel="0" collapsed="false">
      <c r="A75" s="66" t="s">
        <v>30</v>
      </c>
      <c r="B75" s="67" t="n">
        <v>93434</v>
      </c>
      <c r="C75" s="68" t="s">
        <v>100</v>
      </c>
      <c r="D75" s="64" t="s">
        <v>41</v>
      </c>
      <c r="E75" s="65" t="n">
        <v>0.0051</v>
      </c>
      <c r="F75" s="69" t="n">
        <v>375.46</v>
      </c>
      <c r="G75" s="69" t="n">
        <f aca="false">F75*E75</f>
        <v>1.914846</v>
      </c>
    </row>
    <row r="76" customFormat="false" ht="26.85" hidden="false" customHeight="false" outlineLevel="0" collapsed="false">
      <c r="A76" s="66" t="s">
        <v>30</v>
      </c>
      <c r="B76" s="67" t="n">
        <v>95872</v>
      </c>
      <c r="C76" s="68" t="s">
        <v>101</v>
      </c>
      <c r="D76" s="64" t="s">
        <v>38</v>
      </c>
      <c r="E76" s="65" t="n">
        <v>0.0176</v>
      </c>
      <c r="F76" s="69" t="n">
        <v>329.48</v>
      </c>
      <c r="G76" s="69" t="n">
        <f aca="false">F76*E76</f>
        <v>5.798848</v>
      </c>
    </row>
    <row r="77" customFormat="false" ht="26.85" hidden="false" customHeight="false" outlineLevel="0" collapsed="false">
      <c r="A77" s="66" t="s">
        <v>30</v>
      </c>
      <c r="B77" s="67" t="n">
        <v>95873</v>
      </c>
      <c r="C77" s="68" t="s">
        <v>102</v>
      </c>
      <c r="D77" s="64" t="s">
        <v>41</v>
      </c>
      <c r="E77" s="65" t="n">
        <v>0.0051</v>
      </c>
      <c r="F77" s="69" t="n">
        <v>14.28</v>
      </c>
      <c r="G77" s="69" t="n">
        <f aca="false">F77*E77</f>
        <v>0.072828</v>
      </c>
    </row>
    <row r="78" customFormat="false" ht="15.75" hidden="false" customHeight="false" outlineLevel="0" collapsed="false">
      <c r="A78" s="51"/>
      <c r="B78" s="51"/>
      <c r="C78" s="70"/>
      <c r="D78" s="71"/>
      <c r="E78" s="72" t="s">
        <v>20</v>
      </c>
      <c r="F78" s="72"/>
      <c r="G78" s="73" t="n">
        <f aca="false">SUM(G65:G77)</f>
        <v>200.692764</v>
      </c>
    </row>
    <row r="81" customFormat="false" ht="15.75" hidden="false" customHeight="false" outlineLevel="0" collapsed="false">
      <c r="A81" s="74" t="s">
        <v>103</v>
      </c>
      <c r="B81" s="74"/>
      <c r="C81" s="74"/>
      <c r="D81" s="74"/>
      <c r="E81" s="74"/>
      <c r="F81" s="74"/>
      <c r="G81" s="74"/>
    </row>
    <row r="82" customFormat="false" ht="15.75" hidden="false" customHeight="false" outlineLevel="0" collapsed="false">
      <c r="A82" s="75" t="s">
        <v>104</v>
      </c>
      <c r="B82" s="76" t="s">
        <v>25</v>
      </c>
      <c r="C82" s="68" t="s">
        <v>105</v>
      </c>
      <c r="D82" s="76" t="s">
        <v>27</v>
      </c>
      <c r="E82" s="65" t="s">
        <v>106</v>
      </c>
      <c r="F82" s="76" t="s">
        <v>107</v>
      </c>
      <c r="G82" s="76" t="s">
        <v>20</v>
      </c>
    </row>
    <row r="83" customFormat="false" ht="15.75" hidden="false" customHeight="false" outlineLevel="0" collapsed="false">
      <c r="A83" s="75" t="s">
        <v>30</v>
      </c>
      <c r="B83" s="76" t="n">
        <v>5839</v>
      </c>
      <c r="C83" s="68" t="s">
        <v>108</v>
      </c>
      <c r="D83" s="76" t="s">
        <v>38</v>
      </c>
      <c r="E83" s="65" t="n">
        <v>0.002</v>
      </c>
      <c r="F83" s="77" t="n">
        <v>12.18</v>
      </c>
      <c r="G83" s="78" t="n">
        <f aca="false">F83*E83</f>
        <v>0.02436</v>
      </c>
    </row>
    <row r="84" customFormat="false" ht="15.75" hidden="false" customHeight="false" outlineLevel="0" collapsed="false">
      <c r="A84" s="75" t="s">
        <v>30</v>
      </c>
      <c r="B84" s="76" t="n">
        <v>5841</v>
      </c>
      <c r="C84" s="68" t="s">
        <v>108</v>
      </c>
      <c r="D84" s="76" t="s">
        <v>41</v>
      </c>
      <c r="E84" s="65" t="n">
        <v>0.004</v>
      </c>
      <c r="F84" s="77" t="n">
        <v>6.12</v>
      </c>
      <c r="G84" s="78" t="n">
        <f aca="false">F84*E84</f>
        <v>0.02448</v>
      </c>
    </row>
    <row r="85" customFormat="false" ht="15.75" hidden="false" customHeight="false" outlineLevel="0" collapsed="false">
      <c r="A85" s="75" t="s">
        <v>109</v>
      </c>
      <c r="B85" s="76" t="s">
        <v>109</v>
      </c>
      <c r="C85" s="68" t="s">
        <v>110</v>
      </c>
      <c r="D85" s="76" t="s">
        <v>90</v>
      </c>
      <c r="E85" s="65" t="n">
        <v>0.45</v>
      </c>
      <c r="F85" s="76"/>
      <c r="G85" s="78"/>
    </row>
    <row r="86" customFormat="false" ht="15.75" hidden="false" customHeight="false" outlineLevel="0" collapsed="false">
      <c r="A86" s="75" t="s">
        <v>30</v>
      </c>
      <c r="B86" s="76" t="n">
        <v>83362</v>
      </c>
      <c r="C86" s="68" t="s">
        <v>111</v>
      </c>
      <c r="D86" s="76" t="s">
        <v>38</v>
      </c>
      <c r="E86" s="65" t="n">
        <v>0.0004</v>
      </c>
      <c r="F86" s="77" t="n">
        <v>296.45</v>
      </c>
      <c r="G86" s="78" t="n">
        <f aca="false">F86*E86</f>
        <v>0.11858</v>
      </c>
    </row>
    <row r="87" customFormat="false" ht="15.75" hidden="false" customHeight="false" outlineLevel="0" collapsed="false">
      <c r="A87" s="75" t="s">
        <v>30</v>
      </c>
      <c r="B87" s="76" t="n">
        <v>88316</v>
      </c>
      <c r="C87" s="68" t="s">
        <v>112</v>
      </c>
      <c r="D87" s="76" t="s">
        <v>35</v>
      </c>
      <c r="E87" s="65" t="n">
        <v>0.0055</v>
      </c>
      <c r="F87" s="78" t="n">
        <v>24.83</v>
      </c>
      <c r="G87" s="78" t="n">
        <f aca="false">F87*E87</f>
        <v>0.136565</v>
      </c>
    </row>
    <row r="88" customFormat="false" ht="15.75" hidden="false" customHeight="false" outlineLevel="0" collapsed="false">
      <c r="A88" s="75" t="s">
        <v>30</v>
      </c>
      <c r="B88" s="76" t="n">
        <v>89035</v>
      </c>
      <c r="C88" s="68" t="s">
        <v>113</v>
      </c>
      <c r="D88" s="76" t="s">
        <v>38</v>
      </c>
      <c r="E88" s="65" t="n">
        <v>0.0017</v>
      </c>
      <c r="F88" s="76" t="n">
        <v>143.88</v>
      </c>
      <c r="G88" s="78" t="n">
        <f aca="false">F88*E88</f>
        <v>0.244596</v>
      </c>
    </row>
    <row r="89" customFormat="false" ht="15.75" hidden="false" customHeight="false" outlineLevel="0" collapsed="false">
      <c r="A89" s="75" t="s">
        <v>30</v>
      </c>
      <c r="B89" s="76" t="n">
        <v>89036</v>
      </c>
      <c r="C89" s="68" t="s">
        <v>113</v>
      </c>
      <c r="D89" s="76" t="s">
        <v>41</v>
      </c>
      <c r="E89" s="65" t="n">
        <v>0.0038</v>
      </c>
      <c r="F89" s="77" t="n">
        <v>53.29</v>
      </c>
      <c r="G89" s="78" t="n">
        <f aca="false">F89*E89</f>
        <v>0.202502</v>
      </c>
    </row>
    <row r="90" customFormat="false" ht="15.75" hidden="false" customHeight="false" outlineLevel="0" collapsed="false">
      <c r="A90" s="75" t="s">
        <v>30</v>
      </c>
      <c r="B90" s="76" t="n">
        <v>91486</v>
      </c>
      <c r="C90" s="44" t="s">
        <v>111</v>
      </c>
      <c r="D90" s="43" t="s">
        <v>41</v>
      </c>
      <c r="E90" s="79" t="n">
        <v>0.0051</v>
      </c>
      <c r="F90" s="43" t="n">
        <v>73.74</v>
      </c>
      <c r="G90" s="78" t="n">
        <f aca="false">F90*E90</f>
        <v>0.376074</v>
      </c>
    </row>
    <row r="91" customFormat="false" ht="15.75" hidden="false" customHeight="false" outlineLevel="0" collapsed="false">
      <c r="A91" s="51"/>
      <c r="B91" s="51"/>
      <c r="C91" s="51"/>
      <c r="D91" s="52" t="s">
        <v>114</v>
      </c>
      <c r="E91" s="52"/>
      <c r="F91" s="52"/>
      <c r="G91" s="80" t="n">
        <f aca="false">SUM(G83:G90)</f>
        <v>1.127157</v>
      </c>
    </row>
    <row r="93" customFormat="false" ht="15.75" hidden="false" customHeight="true" outlineLevel="0" collapsed="false">
      <c r="A93" s="81" t="s">
        <v>115</v>
      </c>
      <c r="B93" s="81"/>
      <c r="C93" s="81"/>
      <c r="D93" s="81"/>
      <c r="E93" s="81"/>
      <c r="F93" s="81"/>
      <c r="G93" s="81"/>
      <c r="H93" s="81"/>
      <c r="I93" s="81"/>
    </row>
    <row r="94" customFormat="false" ht="26.85" hidden="false" customHeight="false" outlineLevel="0" collapsed="false">
      <c r="A94" s="82" t="s">
        <v>2</v>
      </c>
      <c r="B94" s="83" t="s">
        <v>84</v>
      </c>
      <c r="C94" s="83" t="s">
        <v>4</v>
      </c>
      <c r="D94" s="83" t="s">
        <v>116</v>
      </c>
      <c r="E94" s="84" t="s">
        <v>117</v>
      </c>
      <c r="F94" s="83" t="s">
        <v>118</v>
      </c>
      <c r="G94" s="83" t="s">
        <v>119</v>
      </c>
      <c r="H94" s="83" t="s">
        <v>120</v>
      </c>
      <c r="I94" s="85" t="s">
        <v>121</v>
      </c>
    </row>
    <row r="95" customFormat="false" ht="15.75" hidden="false" customHeight="false" outlineLevel="0" collapsed="false">
      <c r="A95" s="86" t="n">
        <v>1</v>
      </c>
      <c r="B95" s="87"/>
      <c r="C95" s="88" t="s">
        <v>122</v>
      </c>
      <c r="D95" s="89"/>
      <c r="E95" s="90"/>
      <c r="F95" s="89"/>
      <c r="G95" s="89"/>
      <c r="H95" s="89"/>
      <c r="I95" s="91"/>
    </row>
    <row r="96" customFormat="false" ht="15.75" hidden="false" customHeight="false" outlineLevel="0" collapsed="false">
      <c r="A96" s="92" t="n">
        <v>44713</v>
      </c>
      <c r="B96" s="93" t="n">
        <v>89883</v>
      </c>
      <c r="C96" s="94" t="s">
        <v>123</v>
      </c>
      <c r="D96" s="95" t="n">
        <v>1</v>
      </c>
      <c r="E96" s="96" t="n">
        <f aca="false">8.5*2</f>
        <v>17</v>
      </c>
      <c r="F96" s="95" t="n">
        <v>60</v>
      </c>
      <c r="G96" s="95" t="n">
        <f aca="false">E96/F96</f>
        <v>0.283333333333333</v>
      </c>
      <c r="H96" s="95" t="n">
        <v>410.33</v>
      </c>
      <c r="I96" s="97" t="n">
        <f aca="false">D96*H96*G96</f>
        <v>116.260166666667</v>
      </c>
    </row>
    <row r="97" customFormat="false" ht="26.85" hidden="false" customHeight="false" outlineLevel="0" collapsed="false">
      <c r="A97" s="92" t="n">
        <v>44743</v>
      </c>
      <c r="B97" s="93" t="n">
        <v>89883</v>
      </c>
      <c r="C97" s="94" t="s">
        <v>124</v>
      </c>
      <c r="D97" s="95" t="n">
        <v>1</v>
      </c>
      <c r="E97" s="96" t="n">
        <f aca="false">8.5*2</f>
        <v>17</v>
      </c>
      <c r="F97" s="95" t="n">
        <v>60</v>
      </c>
      <c r="G97" s="95" t="n">
        <f aca="false">E97/F97</f>
        <v>0.283333333333333</v>
      </c>
      <c r="H97" s="95" t="n">
        <v>410.33</v>
      </c>
      <c r="I97" s="97" t="n">
        <f aca="false">D97*G97*H97</f>
        <v>116.260166666667</v>
      </c>
    </row>
    <row r="98" customFormat="false" ht="15.75" hidden="false" customHeight="true" outlineLevel="0" collapsed="false">
      <c r="A98" s="98" t="s">
        <v>125</v>
      </c>
      <c r="B98" s="98"/>
      <c r="C98" s="98"/>
      <c r="D98" s="98"/>
      <c r="E98" s="98"/>
      <c r="F98" s="98"/>
      <c r="G98" s="98"/>
      <c r="H98" s="99"/>
      <c r="I98" s="100" t="n">
        <f aca="false">SUM(I96:I97)</f>
        <v>232.520333333333</v>
      </c>
    </row>
    <row r="99" customFormat="false" ht="26.85" hidden="false" customHeight="false" outlineLevel="0" collapsed="false">
      <c r="A99" s="101" t="s">
        <v>126</v>
      </c>
      <c r="B99" s="83" t="s">
        <v>84</v>
      </c>
      <c r="C99" s="83" t="s">
        <v>4</v>
      </c>
      <c r="D99" s="83" t="s">
        <v>116</v>
      </c>
      <c r="E99" s="84" t="s">
        <v>117</v>
      </c>
      <c r="F99" s="83" t="s">
        <v>127</v>
      </c>
      <c r="G99" s="83" t="s">
        <v>128</v>
      </c>
      <c r="H99" s="83" t="s">
        <v>120</v>
      </c>
      <c r="I99" s="85" t="s">
        <v>121</v>
      </c>
    </row>
    <row r="100" customFormat="false" ht="15.75" hidden="false" customHeight="false" outlineLevel="0" collapsed="false">
      <c r="A100" s="102" t="n">
        <v>2</v>
      </c>
      <c r="B100" s="87"/>
      <c r="C100" s="88" t="s">
        <v>129</v>
      </c>
      <c r="D100" s="89"/>
      <c r="E100" s="90"/>
      <c r="F100" s="89"/>
      <c r="G100" s="89"/>
      <c r="H100" s="89"/>
      <c r="I100" s="91"/>
    </row>
    <row r="101" customFormat="false" ht="39.55" hidden="false" customHeight="false" outlineLevel="0" collapsed="false">
      <c r="A101" s="92" t="n">
        <v>44928</v>
      </c>
      <c r="B101" s="93" t="n">
        <v>5824</v>
      </c>
      <c r="C101" s="94" t="s">
        <v>130</v>
      </c>
      <c r="D101" s="95" t="n">
        <v>1</v>
      </c>
      <c r="E101" s="96" t="n">
        <f aca="false">8.5*2</f>
        <v>17</v>
      </c>
      <c r="F101" s="95" t="n">
        <v>60</v>
      </c>
      <c r="G101" s="95" t="n">
        <f aca="false">E101/F101</f>
        <v>0.283333333333333</v>
      </c>
      <c r="H101" s="95" t="n">
        <v>241.8</v>
      </c>
      <c r="I101" s="97" t="n">
        <f aca="false">D101*G101*H101</f>
        <v>68.51</v>
      </c>
    </row>
    <row r="102" customFormat="false" ht="26.85" hidden="false" customHeight="false" outlineLevel="0" collapsed="false">
      <c r="A102" s="92" t="n">
        <v>45018</v>
      </c>
      <c r="B102" s="93" t="n">
        <v>6259</v>
      </c>
      <c r="C102" s="94" t="s">
        <v>131</v>
      </c>
      <c r="D102" s="95" t="n">
        <v>1</v>
      </c>
      <c r="E102" s="96" t="n">
        <f aca="false">8.5*2</f>
        <v>17</v>
      </c>
      <c r="F102" s="95" t="n">
        <v>60</v>
      </c>
      <c r="G102" s="95" t="n">
        <f aca="false">E102/F102</f>
        <v>0.283333333333333</v>
      </c>
      <c r="H102" s="95" t="n">
        <v>284.49</v>
      </c>
      <c r="I102" s="97" t="n">
        <f aca="false">D102*G102*H102</f>
        <v>80.6055</v>
      </c>
    </row>
    <row r="103" customFormat="false" ht="15.75" hidden="false" customHeight="true" outlineLevel="0" collapsed="false">
      <c r="A103" s="98" t="s">
        <v>132</v>
      </c>
      <c r="B103" s="98"/>
      <c r="C103" s="98"/>
      <c r="D103" s="98"/>
      <c r="E103" s="98"/>
      <c r="F103" s="98"/>
      <c r="G103" s="98"/>
      <c r="H103" s="98"/>
      <c r="I103" s="100" t="n">
        <f aca="false">SUM(I101:I102)</f>
        <v>149.1155</v>
      </c>
    </row>
    <row r="104" customFormat="false" ht="15.75" hidden="false" customHeight="true" outlineLevel="0" collapsed="false">
      <c r="A104" s="98" t="s">
        <v>133</v>
      </c>
      <c r="B104" s="98"/>
      <c r="C104" s="98"/>
      <c r="D104" s="98"/>
      <c r="E104" s="98"/>
      <c r="F104" s="98"/>
      <c r="G104" s="98"/>
      <c r="H104" s="98"/>
      <c r="I104" s="100" t="n">
        <f aca="false">I98+I103</f>
        <v>381.635833333333</v>
      </c>
    </row>
    <row r="110" customFormat="false" ht="15.75" hidden="false" customHeight="false" outlineLevel="0" collapsed="false">
      <c r="A110" s="103" t="s">
        <v>134</v>
      </c>
      <c r="B110" s="103" t="n">
        <v>9.3</v>
      </c>
    </row>
    <row r="111" customFormat="false" ht="15.75" hidden="false" customHeight="false" outlineLevel="0" collapsed="false">
      <c r="A111" s="103" t="s">
        <v>135</v>
      </c>
      <c r="B111" s="103" t="n">
        <v>7.7</v>
      </c>
    </row>
    <row r="112" customFormat="false" ht="15.75" hidden="false" customHeight="false" outlineLevel="0" collapsed="false">
      <c r="A112" s="103" t="s">
        <v>136</v>
      </c>
      <c r="B112" s="37" t="n">
        <f aca="false">(B110+B111)/2</f>
        <v>8.5</v>
      </c>
    </row>
  </sheetData>
  <mergeCells count="15">
    <mergeCell ref="A1:G1"/>
    <mergeCell ref="A2:G2"/>
    <mergeCell ref="D14:F14"/>
    <mergeCell ref="D15:F15"/>
    <mergeCell ref="A30:G31"/>
    <mergeCell ref="A47:G47"/>
    <mergeCell ref="A48:G48"/>
    <mergeCell ref="A63:B64"/>
    <mergeCell ref="E78:F78"/>
    <mergeCell ref="A81:G81"/>
    <mergeCell ref="D91:F91"/>
    <mergeCell ref="A93:I93"/>
    <mergeCell ref="A98:G98"/>
    <mergeCell ref="A103:H103"/>
    <mergeCell ref="A104:H104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J1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3" min="3" style="1" width="100.5"/>
    <col collapsed="false" customWidth="true" hidden="false" outlineLevel="0" max="4" min="4" style="1" width="10.13"/>
    <col collapsed="false" customWidth="true" hidden="false" outlineLevel="0" max="5" min="5" style="1" width="10.25"/>
    <col collapsed="false" customWidth="true" hidden="false" outlineLevel="0" max="8" min="8" style="1" width="18.38"/>
  </cols>
  <sheetData>
    <row r="1" customFormat="false" ht="15" hidden="false" customHeight="true" outlineLevel="0" collapsed="false">
      <c r="A1" s="42"/>
      <c r="B1" s="42"/>
      <c r="C1" s="42"/>
      <c r="D1" s="42"/>
      <c r="E1" s="42"/>
      <c r="F1" s="42"/>
      <c r="G1" s="42"/>
    </row>
    <row r="2" customFormat="false" ht="15.75" hidden="false" customHeight="true" outlineLevel="0" collapsed="false">
      <c r="A2" s="42" t="s">
        <v>24</v>
      </c>
      <c r="B2" s="42"/>
      <c r="C2" s="42"/>
      <c r="D2" s="42"/>
      <c r="E2" s="42"/>
      <c r="F2" s="42"/>
      <c r="G2" s="42"/>
    </row>
    <row r="3" customFormat="false" ht="26.85" hidden="false" customHeight="false" outlineLevel="0" collapsed="false">
      <c r="A3" s="43" t="s">
        <v>25</v>
      </c>
      <c r="B3" s="43" t="s">
        <v>15</v>
      </c>
      <c r="C3" s="44" t="s">
        <v>26</v>
      </c>
      <c r="D3" s="45" t="s">
        <v>27</v>
      </c>
      <c r="E3" s="46" t="s">
        <v>28</v>
      </c>
      <c r="F3" s="45" t="s">
        <v>29</v>
      </c>
      <c r="G3" s="45" t="s">
        <v>20</v>
      </c>
    </row>
    <row r="4" customFormat="false" ht="26.85" hidden="false" customHeight="false" outlineLevel="0" collapsed="false">
      <c r="A4" s="43" t="s">
        <v>30</v>
      </c>
      <c r="B4" s="47" t="s">
        <v>15</v>
      </c>
      <c r="C4" s="44" t="s">
        <v>31</v>
      </c>
      <c r="D4" s="45" t="s">
        <v>32</v>
      </c>
      <c r="E4" s="46" t="n">
        <v>2.4</v>
      </c>
      <c r="F4" s="48"/>
      <c r="G4" s="48" t="n">
        <f aca="false">E4*F4</f>
        <v>0</v>
      </c>
      <c r="H4" s="49"/>
    </row>
    <row r="5" customFormat="false" ht="15.75" hidden="false" customHeight="false" outlineLevel="0" collapsed="false">
      <c r="A5" s="43" t="s">
        <v>30</v>
      </c>
      <c r="B5" s="43" t="s">
        <v>33</v>
      </c>
      <c r="C5" s="44" t="s">
        <v>34</v>
      </c>
      <c r="D5" s="45" t="s">
        <v>35</v>
      </c>
      <c r="E5" s="46" t="n">
        <f aca="false">1.13*4</f>
        <v>4.52</v>
      </c>
      <c r="F5" s="48"/>
      <c r="G5" s="48" t="n">
        <f aca="false">E5*F5</f>
        <v>0</v>
      </c>
      <c r="H5" s="49"/>
    </row>
    <row r="6" customFormat="false" ht="26.85" hidden="false" customHeight="false" outlineLevel="0" collapsed="false">
      <c r="A6" s="43" t="s">
        <v>30</v>
      </c>
      <c r="B6" s="43" t="s">
        <v>36</v>
      </c>
      <c r="C6" s="44" t="s">
        <v>37</v>
      </c>
      <c r="D6" s="45" t="s">
        <v>38</v>
      </c>
      <c r="E6" s="46" t="n">
        <v>0.0805</v>
      </c>
      <c r="F6" s="48"/>
      <c r="G6" s="48" t="n">
        <f aca="false">E6*F6</f>
        <v>0</v>
      </c>
      <c r="H6" s="49"/>
    </row>
    <row r="7" customFormat="false" ht="26.85" hidden="false" customHeight="false" outlineLevel="0" collapsed="false">
      <c r="A7" s="43" t="s">
        <v>30</v>
      </c>
      <c r="B7" s="43" t="s">
        <v>39</v>
      </c>
      <c r="C7" s="44" t="s">
        <v>40</v>
      </c>
      <c r="D7" s="45" t="s">
        <v>41</v>
      </c>
      <c r="E7" s="46" t="n">
        <f aca="false">0.0607*4</f>
        <v>0.2428</v>
      </c>
      <c r="F7" s="50"/>
      <c r="G7" s="48" t="n">
        <f aca="false">E7*F7</f>
        <v>0</v>
      </c>
      <c r="H7" s="49"/>
    </row>
    <row r="8" customFormat="false" ht="15.75" hidden="false" customHeight="false" outlineLevel="0" collapsed="false">
      <c r="A8" s="43" t="s">
        <v>42</v>
      </c>
      <c r="B8" s="43" t="n">
        <v>96463</v>
      </c>
      <c r="C8" s="44" t="s">
        <v>43</v>
      </c>
      <c r="D8" s="45" t="s">
        <v>38</v>
      </c>
      <c r="E8" s="46" t="n">
        <v>0.0419</v>
      </c>
      <c r="F8" s="50"/>
      <c r="G8" s="48" t="n">
        <f aca="false">E8*F8</f>
        <v>0</v>
      </c>
      <c r="H8" s="49"/>
    </row>
    <row r="9" customFormat="false" ht="15.75" hidden="false" customHeight="false" outlineLevel="0" collapsed="false">
      <c r="A9" s="43" t="s">
        <v>42</v>
      </c>
      <c r="B9" s="43" t="n">
        <v>96464</v>
      </c>
      <c r="C9" s="44" t="s">
        <v>43</v>
      </c>
      <c r="D9" s="45" t="s">
        <v>41</v>
      </c>
      <c r="E9" s="46" t="n">
        <f aca="false">0.2406*4</f>
        <v>0.9624</v>
      </c>
      <c r="F9" s="50"/>
      <c r="G9" s="48" t="n">
        <f aca="false">E9*F9</f>
        <v>0</v>
      </c>
      <c r="H9" s="49"/>
    </row>
    <row r="10" customFormat="false" ht="39.55" hidden="false" customHeight="false" outlineLevel="0" collapsed="false">
      <c r="A10" s="43" t="s">
        <v>30</v>
      </c>
      <c r="B10" s="43" t="s">
        <v>44</v>
      </c>
      <c r="C10" s="44" t="s">
        <v>45</v>
      </c>
      <c r="D10" s="45" t="s">
        <v>38</v>
      </c>
      <c r="E10" s="46" t="s">
        <v>46</v>
      </c>
      <c r="F10" s="48"/>
      <c r="G10" s="48" t="n">
        <f aca="false">E10*F10</f>
        <v>0</v>
      </c>
      <c r="H10" s="49"/>
    </row>
    <row r="11" customFormat="false" ht="26.85" hidden="false" customHeight="false" outlineLevel="0" collapsed="false">
      <c r="A11" s="43" t="s">
        <v>30</v>
      </c>
      <c r="B11" s="43" t="s">
        <v>47</v>
      </c>
      <c r="C11" s="44" t="s">
        <v>48</v>
      </c>
      <c r="D11" s="45" t="s">
        <v>41</v>
      </c>
      <c r="E11" s="46" t="n">
        <f aca="false">0.1071*4</f>
        <v>0.4284</v>
      </c>
      <c r="F11" s="48"/>
      <c r="G11" s="48" t="n">
        <f aca="false">E11*F11</f>
        <v>0</v>
      </c>
      <c r="H11" s="49"/>
    </row>
    <row r="12" customFormat="false" ht="26.85" hidden="false" customHeight="false" outlineLevel="0" collapsed="false">
      <c r="A12" s="43" t="s">
        <v>30</v>
      </c>
      <c r="B12" s="43" t="s">
        <v>49</v>
      </c>
      <c r="C12" s="44" t="s">
        <v>50</v>
      </c>
      <c r="D12" s="45" t="s">
        <v>38</v>
      </c>
      <c r="E12" s="46" t="s">
        <v>51</v>
      </c>
      <c r="F12" s="50"/>
      <c r="G12" s="48" t="n">
        <f aca="false">E12*F12</f>
        <v>0</v>
      </c>
      <c r="H12" s="49"/>
    </row>
    <row r="14" customFormat="false" ht="15.75" hidden="false" customHeight="false" outlineLevel="0" collapsed="false">
      <c r="A14" s="51"/>
      <c r="B14" s="51"/>
      <c r="C14" s="51"/>
      <c r="D14" s="52" t="s">
        <v>52</v>
      </c>
      <c r="E14" s="52"/>
      <c r="F14" s="52"/>
      <c r="G14" s="48" t="n">
        <f aca="false">SUM(G4:G12)</f>
        <v>0</v>
      </c>
    </row>
    <row r="15" customFormat="false" ht="15.75" hidden="false" customHeight="false" outlineLevel="0" collapsed="false">
      <c r="A15" s="51"/>
      <c r="B15" s="51"/>
      <c r="C15" s="51"/>
      <c r="D15" s="52" t="s">
        <v>53</v>
      </c>
      <c r="E15" s="52"/>
      <c r="F15" s="52"/>
      <c r="G15" s="48" t="n">
        <f aca="false">G14/2.4</f>
        <v>0</v>
      </c>
    </row>
    <row r="16" customFormat="false" ht="15.75" hidden="false" customHeight="false" outlineLevel="0" collapsed="false">
      <c r="D16" s="41"/>
      <c r="E16" s="41"/>
      <c r="F16" s="41"/>
      <c r="G16" s="41"/>
    </row>
    <row r="17" customFormat="false" ht="15.75" hidden="false" customHeight="false" outlineLevel="0" collapsed="false">
      <c r="D17" s="41"/>
      <c r="E17" s="41"/>
      <c r="F17" s="41"/>
      <c r="G17" s="41"/>
    </row>
    <row r="18" customFormat="false" ht="15.75" hidden="false" customHeight="false" outlineLevel="0" collapsed="false">
      <c r="D18" s="41"/>
      <c r="E18" s="41"/>
      <c r="F18" s="41"/>
      <c r="G18" s="41"/>
    </row>
    <row r="19" customFormat="false" ht="15.75" hidden="false" customHeight="false" outlineLevel="0" collapsed="false">
      <c r="D19" s="41"/>
      <c r="E19" s="41"/>
      <c r="F19" s="41"/>
      <c r="G19" s="41"/>
    </row>
    <row r="20" customFormat="false" ht="15.75" hidden="false" customHeight="false" outlineLevel="0" collapsed="false">
      <c r="D20" s="41"/>
      <c r="E20" s="41"/>
      <c r="F20" s="41"/>
      <c r="G20" s="41"/>
    </row>
    <row r="21" customFormat="false" ht="15.75" hidden="false" customHeight="false" outlineLevel="0" collapsed="false">
      <c r="D21" s="41"/>
      <c r="E21" s="41"/>
      <c r="F21" s="41"/>
      <c r="G21" s="41"/>
    </row>
    <row r="22" customFormat="false" ht="15.75" hidden="false" customHeight="false" outlineLevel="0" collapsed="false">
      <c r="D22" s="41"/>
      <c r="E22" s="41"/>
      <c r="F22" s="41"/>
      <c r="G22" s="41"/>
    </row>
    <row r="23" customFormat="false" ht="15.75" hidden="false" customHeight="false" outlineLevel="0" collapsed="false">
      <c r="D23" s="41"/>
      <c r="E23" s="41"/>
      <c r="F23" s="41"/>
      <c r="G23" s="41"/>
    </row>
    <row r="24" customFormat="false" ht="15.75" hidden="false" customHeight="false" outlineLevel="0" collapsed="false">
      <c r="D24" s="41"/>
      <c r="E24" s="41"/>
      <c r="F24" s="41"/>
      <c r="G24" s="41"/>
    </row>
    <row r="25" customFormat="false" ht="15.75" hidden="false" customHeight="false" outlineLevel="0" collapsed="false">
      <c r="D25" s="41"/>
      <c r="E25" s="41"/>
      <c r="F25" s="41"/>
      <c r="G25" s="41"/>
    </row>
    <row r="26" customFormat="false" ht="15.75" hidden="false" customHeight="false" outlineLevel="0" collapsed="false">
      <c r="D26" s="41"/>
      <c r="E26" s="41"/>
      <c r="F26" s="41"/>
      <c r="G26" s="41"/>
    </row>
    <row r="27" customFormat="false" ht="15.75" hidden="false" customHeight="false" outlineLevel="0" collapsed="false">
      <c r="D27" s="41"/>
      <c r="E27" s="41"/>
      <c r="F27" s="41"/>
      <c r="G27" s="41"/>
    </row>
    <row r="28" customFormat="false" ht="15.75" hidden="false" customHeight="false" outlineLevel="0" collapsed="false">
      <c r="D28" s="41"/>
      <c r="E28" s="41"/>
      <c r="F28" s="41"/>
      <c r="G28" s="41"/>
    </row>
    <row r="29" customFormat="false" ht="15.75" hidden="false" customHeight="false" outlineLevel="0" collapsed="false">
      <c r="D29" s="41"/>
      <c r="E29" s="41"/>
      <c r="F29" s="41"/>
      <c r="G29" s="41"/>
    </row>
    <row r="30" customFormat="false" ht="15.75" hidden="false" customHeight="true" outlineLevel="0" collapsed="false">
      <c r="A30" s="42" t="s">
        <v>54</v>
      </c>
      <c r="B30" s="42"/>
      <c r="C30" s="42"/>
      <c r="D30" s="42"/>
      <c r="E30" s="42"/>
      <c r="F30" s="42"/>
      <c r="G30" s="42"/>
      <c r="H30" s="53"/>
      <c r="I30" s="53"/>
    </row>
    <row r="31" customFormat="false" ht="15.75" hidden="false" customHeight="false" outlineLevel="0" collapsed="false">
      <c r="A31" s="42"/>
      <c r="B31" s="42"/>
      <c r="C31" s="42"/>
      <c r="D31" s="42"/>
      <c r="E31" s="42"/>
      <c r="F31" s="42"/>
      <c r="G31" s="42"/>
      <c r="H31" s="53"/>
      <c r="I31" s="53"/>
    </row>
    <row r="32" customFormat="false" ht="26.85" hidden="false" customHeight="false" outlineLevel="0" collapsed="false">
      <c r="A32" s="43" t="s">
        <v>25</v>
      </c>
      <c r="B32" s="43" t="s">
        <v>15</v>
      </c>
      <c r="C32" s="44" t="s">
        <v>55</v>
      </c>
      <c r="D32" s="45" t="s">
        <v>56</v>
      </c>
      <c r="E32" s="46" t="s">
        <v>28</v>
      </c>
      <c r="F32" s="45" t="s">
        <v>57</v>
      </c>
      <c r="G32" s="45" t="s">
        <v>58</v>
      </c>
      <c r="I32" s="51"/>
    </row>
    <row r="33" customFormat="false" ht="26.85" hidden="false" customHeight="false" outlineLevel="0" collapsed="false">
      <c r="A33" s="43" t="s">
        <v>30</v>
      </c>
      <c r="B33" s="47" t="s">
        <v>15</v>
      </c>
      <c r="C33" s="44" t="str">
        <f aca="false">C3</f>
        <v>CONSTRUÇÃO DE PAVIMENTO COM APLICAÇÃO DE CONCRETO BETUMINOSO USINADO A QUENTE (CBUQ) - EXCLUSIVE TRANSPORTE. AF_03/2017</v>
      </c>
      <c r="D33" s="45" t="s">
        <v>32</v>
      </c>
      <c r="E33" s="46" t="n">
        <f aca="false">'Quantitativo para composiçao'!C3</f>
        <v>0.57624</v>
      </c>
      <c r="F33" s="48"/>
      <c r="G33" s="48" t="n">
        <f aca="false">F33*E33</f>
        <v>0</v>
      </c>
      <c r="H33" s="54"/>
      <c r="I33" s="55"/>
    </row>
    <row r="34" customFormat="false" ht="15.75" hidden="false" customHeight="false" outlineLevel="0" collapsed="false">
      <c r="A34" s="43" t="s">
        <v>30</v>
      </c>
      <c r="B34" s="43" t="s">
        <v>42</v>
      </c>
      <c r="C34" s="44" t="s">
        <v>59</v>
      </c>
      <c r="D34" s="45" t="s">
        <v>60</v>
      </c>
      <c r="E34" s="46" t="n">
        <f aca="false">1*3.7</f>
        <v>3.7</v>
      </c>
      <c r="F34" s="48"/>
      <c r="G34" s="48" t="n">
        <f aca="false">F34*E34</f>
        <v>0</v>
      </c>
      <c r="H34" s="54"/>
      <c r="I34" s="55"/>
    </row>
    <row r="35" customFormat="false" ht="15.75" hidden="false" customHeight="false" outlineLevel="0" collapsed="false">
      <c r="A35" s="43" t="s">
        <v>30</v>
      </c>
      <c r="B35" s="43" t="n">
        <v>99814</v>
      </c>
      <c r="C35" s="44" t="s">
        <v>61</v>
      </c>
      <c r="D35" s="45" t="s">
        <v>60</v>
      </c>
      <c r="E35" s="46" t="n">
        <v>3.7</v>
      </c>
      <c r="F35" s="48"/>
      <c r="G35" s="48" t="n">
        <f aca="false">F35*E35</f>
        <v>0</v>
      </c>
      <c r="H35" s="54"/>
      <c r="I35" s="55"/>
    </row>
    <row r="36" customFormat="false" ht="15.75" hidden="false" customHeight="false" outlineLevel="0" collapsed="false">
      <c r="A36" s="43" t="s">
        <v>30</v>
      </c>
      <c r="B36" s="20" t="s">
        <v>62</v>
      </c>
      <c r="C36" s="21" t="s">
        <v>63</v>
      </c>
      <c r="D36" s="45" t="s">
        <v>64</v>
      </c>
      <c r="E36" s="46" t="n">
        <f aca="false">E33/2.4</f>
        <v>0.2401</v>
      </c>
      <c r="F36" s="48"/>
      <c r="G36" s="48" t="n">
        <f aca="false">F36*E36</f>
        <v>0</v>
      </c>
      <c r="H36" s="54"/>
      <c r="I36" s="55"/>
    </row>
    <row r="37" customFormat="false" ht="15.75" hidden="false" customHeight="false" outlineLevel="0" collapsed="false">
      <c r="A37" s="43" t="s">
        <v>65</v>
      </c>
      <c r="B37" s="43" t="s">
        <v>66</v>
      </c>
      <c r="C37" s="44" t="s">
        <v>67</v>
      </c>
      <c r="D37" s="45" t="s">
        <v>32</v>
      </c>
      <c r="E37" s="46" t="n">
        <f aca="false">E33*0.06</f>
        <v>0.0345744</v>
      </c>
      <c r="F37" s="48"/>
      <c r="G37" s="48" t="n">
        <f aca="false">F37*E37</f>
        <v>0</v>
      </c>
      <c r="H37" s="54"/>
      <c r="I37" s="55"/>
    </row>
    <row r="38" customFormat="false" ht="15.75" hidden="false" customHeight="false" outlineLevel="0" collapsed="false">
      <c r="A38" s="43" t="s">
        <v>65</v>
      </c>
      <c r="B38" s="43" t="s">
        <v>66</v>
      </c>
      <c r="C38" s="44" t="s">
        <v>68</v>
      </c>
      <c r="D38" s="45" t="s">
        <v>32</v>
      </c>
      <c r="E38" s="56" t="n">
        <f aca="false">(E34*0.45)/1000</f>
        <v>0.001665</v>
      </c>
      <c r="F38" s="48"/>
      <c r="G38" s="48" t="n">
        <f aca="false">F38*E38</f>
        <v>0</v>
      </c>
      <c r="H38" s="54"/>
      <c r="I38" s="55"/>
    </row>
    <row r="39" customFormat="false" ht="15.75" hidden="false" customHeight="false" outlineLevel="0" collapsed="false">
      <c r="A39" s="43" t="s">
        <v>30</v>
      </c>
      <c r="B39" s="20" t="s">
        <v>69</v>
      </c>
      <c r="C39" s="21" t="s">
        <v>70</v>
      </c>
      <c r="D39" s="45" t="s">
        <v>71</v>
      </c>
      <c r="E39" s="46" t="n">
        <f aca="false">(E37+E38)*30</f>
        <v>1.087182</v>
      </c>
      <c r="F39" s="48"/>
      <c r="G39" s="48" t="n">
        <f aca="false">F39*E39</f>
        <v>0</v>
      </c>
      <c r="H39" s="54"/>
      <c r="I39" s="55"/>
    </row>
    <row r="40" customFormat="false" ht="15.75" hidden="false" customHeight="false" outlineLevel="0" collapsed="false">
      <c r="A40" s="43" t="s">
        <v>30</v>
      </c>
      <c r="B40" s="20" t="s">
        <v>72</v>
      </c>
      <c r="C40" s="21" t="s">
        <v>73</v>
      </c>
      <c r="D40" s="45" t="s">
        <v>71</v>
      </c>
      <c r="E40" s="46" t="n">
        <f aca="false">(E37+E38)*256</f>
        <v>9.2772864</v>
      </c>
      <c r="F40" s="48"/>
      <c r="G40" s="48" t="n">
        <f aca="false">F40*E40</f>
        <v>0</v>
      </c>
      <c r="H40" s="54"/>
      <c r="I40" s="55"/>
    </row>
    <row r="41" customFormat="false" ht="15.75" hidden="false" customHeight="false" outlineLevel="0" collapsed="false">
      <c r="A41" s="43" t="s">
        <v>42</v>
      </c>
      <c r="B41" s="20" t="s">
        <v>74</v>
      </c>
      <c r="C41" s="21" t="s">
        <v>75</v>
      </c>
      <c r="D41" s="45" t="s">
        <v>71</v>
      </c>
      <c r="E41" s="46" t="n">
        <f aca="false">E33*8.5</f>
        <v>4.89804</v>
      </c>
      <c r="F41" s="48"/>
      <c r="G41" s="48" t="n">
        <f aca="false">E41*F41</f>
        <v>0</v>
      </c>
      <c r="H41" s="54"/>
      <c r="I41" s="55"/>
    </row>
    <row r="42" customFormat="false" ht="15.75" hidden="false" customHeight="false" outlineLevel="0" collapsed="false">
      <c r="A42" s="43" t="s">
        <v>42</v>
      </c>
      <c r="B42" s="20" t="s">
        <v>15</v>
      </c>
      <c r="C42" s="21" t="s">
        <v>76</v>
      </c>
      <c r="D42" s="45" t="s">
        <v>77</v>
      </c>
      <c r="E42" s="57" t="n">
        <v>0.025</v>
      </c>
      <c r="F42" s="48"/>
      <c r="G42" s="48" t="n">
        <f aca="false">E42*F42</f>
        <v>0</v>
      </c>
      <c r="H42" s="54"/>
      <c r="I42" s="55"/>
    </row>
    <row r="43" customFormat="false" ht="15" hidden="false" customHeight="true" outlineLevel="0" collapsed="false">
      <c r="F43" s="37" t="s">
        <v>78</v>
      </c>
      <c r="G43" s="58" t="n">
        <f aca="false">SUM(G33:G42)</f>
        <v>0</v>
      </c>
      <c r="H43" s="41"/>
      <c r="I43" s="41"/>
    </row>
    <row r="47" customFormat="false" ht="15.75" hidden="false" customHeight="true" outlineLevel="0" collapsed="false">
      <c r="A47" s="42" t="s">
        <v>79</v>
      </c>
      <c r="B47" s="42"/>
      <c r="C47" s="42"/>
      <c r="D47" s="42"/>
      <c r="E47" s="42"/>
      <c r="F47" s="42"/>
      <c r="G47" s="42"/>
      <c r="H47" s="53"/>
      <c r="I47" s="53"/>
    </row>
    <row r="48" customFormat="false" ht="15.75" hidden="false" customHeight="false" outlineLevel="0" collapsed="false">
      <c r="A48" s="42"/>
      <c r="B48" s="42"/>
      <c r="C48" s="42"/>
      <c r="D48" s="42"/>
      <c r="E48" s="42"/>
      <c r="F48" s="42"/>
      <c r="G48" s="42"/>
      <c r="H48" s="53"/>
      <c r="I48" s="53"/>
    </row>
    <row r="49" customFormat="false" ht="26.85" hidden="false" customHeight="false" outlineLevel="0" collapsed="false">
      <c r="A49" s="43" t="s">
        <v>25</v>
      </c>
      <c r="B49" s="43" t="s">
        <v>15</v>
      </c>
      <c r="C49" s="44" t="s">
        <v>79</v>
      </c>
      <c r="D49" s="45" t="s">
        <v>56</v>
      </c>
      <c r="E49" s="46" t="s">
        <v>28</v>
      </c>
      <c r="F49" s="45" t="s">
        <v>57</v>
      </c>
      <c r="G49" s="45" t="s">
        <v>80</v>
      </c>
    </row>
    <row r="50" customFormat="false" ht="26.85" hidden="false" customHeight="false" outlineLevel="0" collapsed="false">
      <c r="A50" s="43" t="s">
        <v>30</v>
      </c>
      <c r="B50" s="47" t="s">
        <v>15</v>
      </c>
      <c r="C50" s="44" t="str">
        <f aca="false">C33</f>
        <v>CONSTRUÇÃO DE PAVIMENTO COM APLICAÇÃO DE CONCRETO BETUMINOSO USINADO A QUENTE (CBUQ) - EXCLUSIVE TRANSPORTE. AF_03/2017</v>
      </c>
      <c r="D50" s="45" t="s">
        <v>32</v>
      </c>
      <c r="E50" s="46" t="n">
        <f aca="false">'Quantitativo para composiçao'!C4</f>
        <v>2.34</v>
      </c>
      <c r="F50" s="48"/>
      <c r="G50" s="48" t="n">
        <f aca="false">E50*F50</f>
        <v>0</v>
      </c>
    </row>
    <row r="51" customFormat="false" ht="15.75" hidden="false" customHeight="false" outlineLevel="0" collapsed="false">
      <c r="A51" s="43" t="s">
        <v>30</v>
      </c>
      <c r="B51" s="43" t="s">
        <v>15</v>
      </c>
      <c r="C51" s="44" t="s">
        <v>81</v>
      </c>
      <c r="D51" s="45" t="s">
        <v>60</v>
      </c>
      <c r="E51" s="46" t="n">
        <f aca="false">1*8</f>
        <v>8</v>
      </c>
      <c r="F51" s="48"/>
      <c r="G51" s="48" t="n">
        <f aca="false">E51*F51</f>
        <v>0</v>
      </c>
    </row>
    <row r="52" customFormat="false" ht="15.75" hidden="false" customHeight="false" outlineLevel="0" collapsed="false">
      <c r="A52" s="43" t="s">
        <v>30</v>
      </c>
      <c r="B52" s="43" t="n">
        <v>99814</v>
      </c>
      <c r="C52" s="44" t="s">
        <v>61</v>
      </c>
      <c r="D52" s="45" t="s">
        <v>60</v>
      </c>
      <c r="E52" s="46" t="n">
        <f aca="false">E51</f>
        <v>8</v>
      </c>
      <c r="F52" s="48"/>
      <c r="G52" s="48" t="n">
        <f aca="false">E52*F52</f>
        <v>0</v>
      </c>
    </row>
    <row r="53" customFormat="false" ht="15.75" hidden="false" customHeight="false" outlineLevel="0" collapsed="false">
      <c r="A53" s="43" t="s">
        <v>30</v>
      </c>
      <c r="B53" s="20" t="s">
        <v>62</v>
      </c>
      <c r="C53" s="21" t="s">
        <v>82</v>
      </c>
      <c r="D53" s="45" t="s">
        <v>64</v>
      </c>
      <c r="E53" s="46" t="n">
        <f aca="false">E50/2.4</f>
        <v>0.975</v>
      </c>
      <c r="F53" s="48"/>
      <c r="G53" s="48" t="n">
        <f aca="false">E53*F53</f>
        <v>0</v>
      </c>
    </row>
    <row r="54" customFormat="false" ht="15.75" hidden="false" customHeight="false" outlineLevel="0" collapsed="false">
      <c r="A54" s="43" t="s">
        <v>65</v>
      </c>
      <c r="B54" s="43" t="s">
        <v>66</v>
      </c>
      <c r="C54" s="44" t="s">
        <v>68</v>
      </c>
      <c r="D54" s="45" t="s">
        <v>32</v>
      </c>
      <c r="E54" s="56" t="n">
        <f aca="false">(E51*0.45)/1000</f>
        <v>0.0036</v>
      </c>
      <c r="F54" s="48"/>
      <c r="G54" s="48" t="n">
        <f aca="false">E54*F54</f>
        <v>0</v>
      </c>
    </row>
    <row r="55" customFormat="false" ht="15.75" hidden="false" customHeight="false" outlineLevel="0" collapsed="false">
      <c r="A55" s="43" t="s">
        <v>65</v>
      </c>
      <c r="B55" s="43" t="s">
        <v>66</v>
      </c>
      <c r="C55" s="44" t="str">
        <f aca="false">C37</f>
        <v>CIMENTO ASFÁLTICO DE PETRÓLEO  50/70, teor 6%</v>
      </c>
      <c r="D55" s="45" t="s">
        <v>32</v>
      </c>
      <c r="E55" s="56" t="n">
        <f aca="false">E50*0.06</f>
        <v>0.1404</v>
      </c>
      <c r="F55" s="48"/>
      <c r="G55" s="48" t="n">
        <f aca="false">E55*F55</f>
        <v>0</v>
      </c>
    </row>
    <row r="56" customFormat="false" ht="15.75" hidden="false" customHeight="false" outlineLevel="0" collapsed="false">
      <c r="A56" s="43" t="s">
        <v>30</v>
      </c>
      <c r="B56" s="20" t="s">
        <v>69</v>
      </c>
      <c r="C56" s="21" t="s">
        <v>70</v>
      </c>
      <c r="D56" s="45" t="s">
        <v>71</v>
      </c>
      <c r="E56" s="46" t="n">
        <f aca="false">(E54+E55)*30</f>
        <v>4.32</v>
      </c>
      <c r="F56" s="48"/>
      <c r="G56" s="48" t="n">
        <f aca="false">F56*E56</f>
        <v>0</v>
      </c>
    </row>
    <row r="57" customFormat="false" ht="15.75" hidden="false" customHeight="false" outlineLevel="0" collapsed="false">
      <c r="A57" s="43" t="s">
        <v>30</v>
      </c>
      <c r="B57" s="20" t="s">
        <v>72</v>
      </c>
      <c r="C57" s="21" t="s">
        <v>73</v>
      </c>
      <c r="D57" s="45" t="s">
        <v>71</v>
      </c>
      <c r="E57" s="46" t="n">
        <f aca="false">(E54+E55)*256</f>
        <v>36.864</v>
      </c>
      <c r="F57" s="48"/>
      <c r="G57" s="48" t="n">
        <f aca="false">F57*E57</f>
        <v>0</v>
      </c>
    </row>
    <row r="58" customFormat="false" ht="15.75" hidden="false" customHeight="false" outlineLevel="0" collapsed="false">
      <c r="A58" s="43" t="s">
        <v>42</v>
      </c>
      <c r="B58" s="20" t="s">
        <v>74</v>
      </c>
      <c r="C58" s="21" t="s">
        <v>75</v>
      </c>
      <c r="D58" s="45" t="s">
        <v>71</v>
      </c>
      <c r="E58" s="46" t="n">
        <f aca="false">E50*8.5</f>
        <v>19.89</v>
      </c>
      <c r="F58" s="48"/>
      <c r="G58" s="48" t="n">
        <f aca="false">F58*E58</f>
        <v>0</v>
      </c>
    </row>
    <row r="59" customFormat="false" ht="15.75" hidden="false" customHeight="false" outlineLevel="0" collapsed="false">
      <c r="A59" s="59"/>
      <c r="B59" s="20" t="s">
        <v>15</v>
      </c>
      <c r="C59" s="21" t="s">
        <v>83</v>
      </c>
      <c r="D59" s="45" t="s">
        <v>77</v>
      </c>
      <c r="E59" s="57" t="n">
        <v>0.05</v>
      </c>
      <c r="F59" s="48" t="n">
        <f aca="false">F42</f>
        <v>0</v>
      </c>
      <c r="G59" s="48" t="n">
        <f aca="false">E59*F59</f>
        <v>0</v>
      </c>
    </row>
    <row r="60" customFormat="false" ht="15.75" hidden="false" customHeight="false" outlineLevel="0" collapsed="false">
      <c r="F60" s="37" t="s">
        <v>78</v>
      </c>
      <c r="G60" s="58" t="n">
        <f aca="false">SUM(G50:G59)</f>
        <v>0</v>
      </c>
    </row>
    <row r="63" customFormat="false" ht="15.75" hidden="false" customHeight="false" outlineLevel="0" collapsed="false">
      <c r="A63" s="60" t="s">
        <v>84</v>
      </c>
      <c r="B63" s="60"/>
      <c r="C63" s="61"/>
      <c r="D63" s="61"/>
      <c r="E63" s="62"/>
      <c r="F63" s="61"/>
      <c r="G63" s="61"/>
    </row>
    <row r="64" customFormat="false" ht="39.55" hidden="false" customHeight="false" outlineLevel="0" collapsed="false">
      <c r="A64" s="60"/>
      <c r="B64" s="60"/>
      <c r="C64" s="63" t="s">
        <v>85</v>
      </c>
      <c r="D64" s="64" t="s">
        <v>32</v>
      </c>
      <c r="E64" s="65" t="s">
        <v>28</v>
      </c>
      <c r="F64" s="64" t="s">
        <v>86</v>
      </c>
      <c r="G64" s="64" t="s">
        <v>87</v>
      </c>
    </row>
    <row r="65" customFormat="false" ht="15.75" hidden="false" customHeight="false" outlineLevel="0" collapsed="false">
      <c r="A65" s="66" t="s">
        <v>65</v>
      </c>
      <c r="B65" s="67" t="n">
        <v>370</v>
      </c>
      <c r="C65" s="68" t="s">
        <v>88</v>
      </c>
      <c r="D65" s="64" t="s">
        <v>27</v>
      </c>
      <c r="E65" s="65" t="n">
        <v>0.3248</v>
      </c>
      <c r="F65" s="69"/>
      <c r="G65" s="69" t="n">
        <f aca="false">F65*E65</f>
        <v>0</v>
      </c>
    </row>
    <row r="66" customFormat="false" ht="15.75" hidden="false" customHeight="false" outlineLevel="0" collapsed="false">
      <c r="A66" s="66" t="s">
        <v>65</v>
      </c>
      <c r="B66" s="67" t="n">
        <v>1106</v>
      </c>
      <c r="C66" s="68" t="s">
        <v>89</v>
      </c>
      <c r="D66" s="64" t="s">
        <v>90</v>
      </c>
      <c r="E66" s="65" t="n">
        <v>56.2</v>
      </c>
      <c r="F66" s="69"/>
      <c r="G66" s="69" t="n">
        <f aca="false">F66*E66</f>
        <v>0</v>
      </c>
      <c r="J66" s="51" t="s">
        <v>91</v>
      </c>
    </row>
    <row r="67" customFormat="false" ht="15.75" hidden="false" customHeight="false" outlineLevel="0" collapsed="false">
      <c r="A67" s="66" t="s">
        <v>65</v>
      </c>
      <c r="B67" s="67" t="n">
        <v>4720</v>
      </c>
      <c r="C67" s="68" t="s">
        <v>92</v>
      </c>
      <c r="D67" s="64" t="s">
        <v>27</v>
      </c>
      <c r="E67" s="65" t="n">
        <v>0.1998</v>
      </c>
      <c r="F67" s="69"/>
      <c r="G67" s="69" t="n">
        <f aca="false">F67*E67</f>
        <v>0</v>
      </c>
    </row>
    <row r="68" customFormat="false" ht="15.75" hidden="false" customHeight="false" outlineLevel="0" collapsed="false">
      <c r="A68" s="66" t="s">
        <v>65</v>
      </c>
      <c r="B68" s="67" t="n">
        <v>4721</v>
      </c>
      <c r="C68" s="68" t="s">
        <v>93</v>
      </c>
      <c r="D68" s="64" t="s">
        <v>27</v>
      </c>
      <c r="E68" s="65" t="n">
        <v>0.0625</v>
      </c>
      <c r="F68" s="69"/>
      <c r="G68" s="69" t="n">
        <f aca="false">F68*E68</f>
        <v>0</v>
      </c>
    </row>
    <row r="69" customFormat="false" ht="26.85" hidden="false" customHeight="false" outlineLevel="0" collapsed="false">
      <c r="A69" s="66" t="s">
        <v>30</v>
      </c>
      <c r="B69" s="67" t="n">
        <v>5940</v>
      </c>
      <c r="C69" s="68" t="s">
        <v>94</v>
      </c>
      <c r="D69" s="64" t="s">
        <v>38</v>
      </c>
      <c r="E69" s="65" t="n">
        <v>0.0048</v>
      </c>
      <c r="F69" s="69"/>
      <c r="G69" s="69" t="n">
        <f aca="false">F69*E69</f>
        <v>0</v>
      </c>
    </row>
    <row r="70" customFormat="false" ht="26.85" hidden="false" customHeight="false" outlineLevel="0" collapsed="false">
      <c r="A70" s="66" t="s">
        <v>30</v>
      </c>
      <c r="B70" s="67" t="n">
        <v>5942</v>
      </c>
      <c r="C70" s="68" t="s">
        <v>95</v>
      </c>
      <c r="D70" s="64" t="s">
        <v>41</v>
      </c>
      <c r="E70" s="65" t="n">
        <v>0.0179</v>
      </c>
      <c r="F70" s="69"/>
      <c r="G70" s="69" t="n">
        <f aca="false">F70*E70</f>
        <v>0</v>
      </c>
    </row>
    <row r="71" customFormat="false" ht="26.85" hidden="false" customHeight="false" outlineLevel="0" collapsed="false">
      <c r="A71" s="66" t="s">
        <v>30</v>
      </c>
      <c r="B71" s="67" t="n">
        <v>7030</v>
      </c>
      <c r="C71" s="68" t="s">
        <v>96</v>
      </c>
      <c r="D71" s="64" t="s">
        <v>38</v>
      </c>
      <c r="E71" s="65" t="n">
        <v>0.0455</v>
      </c>
      <c r="F71" s="69"/>
      <c r="G71" s="69" t="n">
        <f aca="false">F71*E71</f>
        <v>0</v>
      </c>
    </row>
    <row r="72" customFormat="false" ht="15.75" hidden="false" customHeight="false" outlineLevel="0" collapsed="false">
      <c r="A72" s="66" t="s">
        <v>30</v>
      </c>
      <c r="B72" s="67" t="n">
        <v>88316</v>
      </c>
      <c r="C72" s="68" t="s">
        <v>97</v>
      </c>
      <c r="D72" s="64" t="s">
        <v>35</v>
      </c>
      <c r="E72" s="65" t="n">
        <v>0.0455</v>
      </c>
      <c r="F72" s="69"/>
      <c r="G72" s="69" t="n">
        <f aca="false">F72*E72</f>
        <v>0</v>
      </c>
    </row>
    <row r="73" customFormat="false" ht="15.75" hidden="false" customHeight="false" outlineLevel="0" collapsed="false">
      <c r="A73" s="66" t="s">
        <v>30</v>
      </c>
      <c r="B73" s="67" t="n">
        <v>90776</v>
      </c>
      <c r="C73" s="68" t="s">
        <v>98</v>
      </c>
      <c r="D73" s="64" t="s">
        <v>35</v>
      </c>
      <c r="E73" s="65" t="n">
        <v>0.0227</v>
      </c>
      <c r="F73" s="69"/>
      <c r="G73" s="69" t="n">
        <f aca="false">F73*E73</f>
        <v>0</v>
      </c>
    </row>
    <row r="74" customFormat="false" ht="26.85" hidden="false" customHeight="false" outlineLevel="0" collapsed="false">
      <c r="A74" s="66" t="s">
        <v>30</v>
      </c>
      <c r="B74" s="67" t="n">
        <v>93433</v>
      </c>
      <c r="C74" s="68" t="s">
        <v>99</v>
      </c>
      <c r="D74" s="64" t="s">
        <v>38</v>
      </c>
      <c r="E74" s="65" t="n">
        <v>0.0176</v>
      </c>
      <c r="F74" s="69"/>
      <c r="G74" s="69" t="n">
        <f aca="false">F74*E74</f>
        <v>0</v>
      </c>
    </row>
    <row r="75" customFormat="false" ht="26.85" hidden="false" customHeight="false" outlineLevel="0" collapsed="false">
      <c r="A75" s="66" t="s">
        <v>30</v>
      </c>
      <c r="B75" s="67" t="n">
        <v>93434</v>
      </c>
      <c r="C75" s="68" t="s">
        <v>100</v>
      </c>
      <c r="D75" s="64" t="s">
        <v>41</v>
      </c>
      <c r="E75" s="65" t="n">
        <v>0.0051</v>
      </c>
      <c r="F75" s="69"/>
      <c r="G75" s="69" t="n">
        <f aca="false">F75*E75</f>
        <v>0</v>
      </c>
    </row>
    <row r="76" customFormat="false" ht="26.85" hidden="false" customHeight="false" outlineLevel="0" collapsed="false">
      <c r="A76" s="66" t="s">
        <v>30</v>
      </c>
      <c r="B76" s="67" t="n">
        <v>95872</v>
      </c>
      <c r="C76" s="68" t="s">
        <v>101</v>
      </c>
      <c r="D76" s="64" t="s">
        <v>38</v>
      </c>
      <c r="E76" s="65" t="n">
        <v>0.0176</v>
      </c>
      <c r="F76" s="69"/>
      <c r="G76" s="69" t="n">
        <f aca="false">F76*E76</f>
        <v>0</v>
      </c>
    </row>
    <row r="77" customFormat="false" ht="26.85" hidden="false" customHeight="false" outlineLevel="0" collapsed="false">
      <c r="A77" s="66" t="s">
        <v>30</v>
      </c>
      <c r="B77" s="67" t="n">
        <v>95873</v>
      </c>
      <c r="C77" s="68" t="s">
        <v>102</v>
      </c>
      <c r="D77" s="64" t="s">
        <v>41</v>
      </c>
      <c r="E77" s="65" t="n">
        <v>0.0051</v>
      </c>
      <c r="F77" s="69"/>
      <c r="G77" s="69" t="n">
        <f aca="false">F77*E77</f>
        <v>0</v>
      </c>
    </row>
    <row r="78" customFormat="false" ht="15.75" hidden="false" customHeight="false" outlineLevel="0" collapsed="false">
      <c r="A78" s="51"/>
      <c r="B78" s="51"/>
      <c r="C78" s="70"/>
      <c r="D78" s="71"/>
      <c r="E78" s="72" t="s">
        <v>20</v>
      </c>
      <c r="F78" s="72"/>
      <c r="G78" s="73" t="n">
        <f aca="false">SUM(G65:G77)</f>
        <v>0</v>
      </c>
    </row>
    <row r="81" customFormat="false" ht="15.75" hidden="false" customHeight="false" outlineLevel="0" collapsed="false">
      <c r="A81" s="74" t="s">
        <v>103</v>
      </c>
      <c r="B81" s="74"/>
      <c r="C81" s="74"/>
      <c r="D81" s="74"/>
      <c r="E81" s="74"/>
      <c r="F81" s="74"/>
      <c r="G81" s="74"/>
    </row>
    <row r="82" customFormat="false" ht="15.75" hidden="false" customHeight="false" outlineLevel="0" collapsed="false">
      <c r="A82" s="75" t="s">
        <v>104</v>
      </c>
      <c r="B82" s="76" t="s">
        <v>25</v>
      </c>
      <c r="C82" s="68" t="s">
        <v>105</v>
      </c>
      <c r="D82" s="76" t="s">
        <v>27</v>
      </c>
      <c r="E82" s="65" t="s">
        <v>106</v>
      </c>
      <c r="F82" s="76" t="s">
        <v>107</v>
      </c>
      <c r="G82" s="76" t="s">
        <v>20</v>
      </c>
    </row>
    <row r="83" customFormat="false" ht="15.75" hidden="false" customHeight="false" outlineLevel="0" collapsed="false">
      <c r="A83" s="75" t="s">
        <v>30</v>
      </c>
      <c r="B83" s="76" t="n">
        <v>5839</v>
      </c>
      <c r="C83" s="68" t="s">
        <v>108</v>
      </c>
      <c r="D83" s="76" t="s">
        <v>38</v>
      </c>
      <c r="E83" s="65" t="n">
        <v>0.002</v>
      </c>
      <c r="F83" s="77"/>
      <c r="G83" s="78" t="n">
        <f aca="false">F83*E83</f>
        <v>0</v>
      </c>
    </row>
    <row r="84" customFormat="false" ht="15.75" hidden="false" customHeight="false" outlineLevel="0" collapsed="false">
      <c r="A84" s="75" t="s">
        <v>30</v>
      </c>
      <c r="B84" s="76" t="n">
        <v>5841</v>
      </c>
      <c r="C84" s="68" t="s">
        <v>108</v>
      </c>
      <c r="D84" s="76" t="s">
        <v>41</v>
      </c>
      <c r="E84" s="65" t="n">
        <v>0.004</v>
      </c>
      <c r="F84" s="77"/>
      <c r="G84" s="78" t="n">
        <f aca="false">F84*E84</f>
        <v>0</v>
      </c>
    </row>
    <row r="85" customFormat="false" ht="15.75" hidden="false" customHeight="false" outlineLevel="0" collapsed="false">
      <c r="A85" s="75" t="s">
        <v>109</v>
      </c>
      <c r="B85" s="76" t="s">
        <v>109</v>
      </c>
      <c r="C85" s="68" t="s">
        <v>110</v>
      </c>
      <c r="D85" s="76" t="s">
        <v>90</v>
      </c>
      <c r="E85" s="65" t="n">
        <v>0.45</v>
      </c>
      <c r="F85" s="76"/>
      <c r="G85" s="78"/>
    </row>
    <row r="86" customFormat="false" ht="15.75" hidden="false" customHeight="false" outlineLevel="0" collapsed="false">
      <c r="A86" s="75" t="s">
        <v>30</v>
      </c>
      <c r="B86" s="76" t="n">
        <v>83362</v>
      </c>
      <c r="C86" s="68" t="s">
        <v>111</v>
      </c>
      <c r="D86" s="76" t="s">
        <v>38</v>
      </c>
      <c r="E86" s="65" t="n">
        <v>0.0004</v>
      </c>
      <c r="F86" s="77"/>
      <c r="G86" s="78" t="n">
        <f aca="false">F86*E86</f>
        <v>0</v>
      </c>
    </row>
    <row r="87" customFormat="false" ht="15.75" hidden="false" customHeight="false" outlineLevel="0" collapsed="false">
      <c r="A87" s="75" t="s">
        <v>30</v>
      </c>
      <c r="B87" s="76" t="n">
        <v>88316</v>
      </c>
      <c r="C87" s="68" t="s">
        <v>112</v>
      </c>
      <c r="D87" s="76" t="s">
        <v>35</v>
      </c>
      <c r="E87" s="65" t="n">
        <v>0.0055</v>
      </c>
      <c r="F87" s="78"/>
      <c r="G87" s="78" t="n">
        <f aca="false">F87*E87</f>
        <v>0</v>
      </c>
    </row>
    <row r="88" customFormat="false" ht="15.75" hidden="false" customHeight="false" outlineLevel="0" collapsed="false">
      <c r="A88" s="75" t="s">
        <v>30</v>
      </c>
      <c r="B88" s="76" t="n">
        <v>89035</v>
      </c>
      <c r="C88" s="68" t="s">
        <v>113</v>
      </c>
      <c r="D88" s="76" t="s">
        <v>38</v>
      </c>
      <c r="E88" s="65" t="n">
        <v>0.0017</v>
      </c>
      <c r="F88" s="76"/>
      <c r="G88" s="78" t="n">
        <f aca="false">F88*E88</f>
        <v>0</v>
      </c>
    </row>
    <row r="89" customFormat="false" ht="15.75" hidden="false" customHeight="false" outlineLevel="0" collapsed="false">
      <c r="A89" s="75" t="s">
        <v>30</v>
      </c>
      <c r="B89" s="76" t="n">
        <v>89036</v>
      </c>
      <c r="C89" s="68" t="s">
        <v>113</v>
      </c>
      <c r="D89" s="76" t="s">
        <v>41</v>
      </c>
      <c r="E89" s="65" t="n">
        <v>0.0038</v>
      </c>
      <c r="F89" s="77"/>
      <c r="G89" s="78" t="n">
        <f aca="false">F89*E89</f>
        <v>0</v>
      </c>
    </row>
    <row r="90" customFormat="false" ht="15.75" hidden="false" customHeight="false" outlineLevel="0" collapsed="false">
      <c r="A90" s="75" t="s">
        <v>30</v>
      </c>
      <c r="B90" s="76" t="n">
        <v>91486</v>
      </c>
      <c r="C90" s="44" t="s">
        <v>111</v>
      </c>
      <c r="D90" s="43" t="s">
        <v>41</v>
      </c>
      <c r="E90" s="79" t="n">
        <v>0.0051</v>
      </c>
      <c r="F90" s="43"/>
      <c r="G90" s="78" t="n">
        <f aca="false">F90*E90</f>
        <v>0</v>
      </c>
    </row>
    <row r="91" customFormat="false" ht="15.75" hidden="false" customHeight="false" outlineLevel="0" collapsed="false">
      <c r="A91" s="51"/>
      <c r="B91" s="51"/>
      <c r="C91" s="51"/>
      <c r="D91" s="52" t="s">
        <v>114</v>
      </c>
      <c r="E91" s="52"/>
      <c r="F91" s="52"/>
      <c r="G91" s="80" t="n">
        <f aca="false">SUM(G83:G90)</f>
        <v>0</v>
      </c>
    </row>
    <row r="93" customFormat="false" ht="15.75" hidden="false" customHeight="true" outlineLevel="0" collapsed="false">
      <c r="A93" s="81" t="s">
        <v>115</v>
      </c>
      <c r="B93" s="81"/>
      <c r="C93" s="81"/>
      <c r="D93" s="81"/>
      <c r="E93" s="81"/>
      <c r="F93" s="81"/>
      <c r="G93" s="81"/>
      <c r="H93" s="81"/>
      <c r="I93" s="81"/>
    </row>
    <row r="94" customFormat="false" ht="26.85" hidden="false" customHeight="false" outlineLevel="0" collapsed="false">
      <c r="A94" s="82" t="s">
        <v>2</v>
      </c>
      <c r="B94" s="83" t="s">
        <v>84</v>
      </c>
      <c r="C94" s="83" t="s">
        <v>4</v>
      </c>
      <c r="D94" s="83" t="s">
        <v>116</v>
      </c>
      <c r="E94" s="84" t="s">
        <v>117</v>
      </c>
      <c r="F94" s="83" t="s">
        <v>118</v>
      </c>
      <c r="G94" s="83" t="s">
        <v>119</v>
      </c>
      <c r="H94" s="83" t="s">
        <v>120</v>
      </c>
      <c r="I94" s="85" t="s">
        <v>121</v>
      </c>
    </row>
    <row r="95" customFormat="false" ht="15.75" hidden="false" customHeight="false" outlineLevel="0" collapsed="false">
      <c r="A95" s="86" t="n">
        <v>1</v>
      </c>
      <c r="B95" s="87"/>
      <c r="C95" s="88" t="s">
        <v>122</v>
      </c>
      <c r="D95" s="89"/>
      <c r="E95" s="90"/>
      <c r="F95" s="89"/>
      <c r="G95" s="89"/>
      <c r="H95" s="89"/>
      <c r="I95" s="91"/>
    </row>
    <row r="96" customFormat="false" ht="15.75" hidden="false" customHeight="false" outlineLevel="0" collapsed="false">
      <c r="A96" s="92" t="n">
        <v>44713</v>
      </c>
      <c r="B96" s="93" t="n">
        <v>89883</v>
      </c>
      <c r="C96" s="94" t="s">
        <v>123</v>
      </c>
      <c r="D96" s="95" t="n">
        <v>1</v>
      </c>
      <c r="E96" s="96" t="n">
        <f aca="false">8.5*2</f>
        <v>17</v>
      </c>
      <c r="F96" s="95" t="n">
        <v>60</v>
      </c>
      <c r="G96" s="95" t="n">
        <f aca="false">E96/F96</f>
        <v>0.283333333333333</v>
      </c>
      <c r="H96" s="95"/>
      <c r="I96" s="97" t="n">
        <f aca="false">D96*H96*G96</f>
        <v>0</v>
      </c>
    </row>
    <row r="97" customFormat="false" ht="26.85" hidden="false" customHeight="false" outlineLevel="0" collapsed="false">
      <c r="A97" s="92" t="n">
        <v>44743</v>
      </c>
      <c r="B97" s="93" t="n">
        <v>89883</v>
      </c>
      <c r="C97" s="94" t="s">
        <v>124</v>
      </c>
      <c r="D97" s="95" t="n">
        <v>1</v>
      </c>
      <c r="E97" s="96" t="n">
        <f aca="false">8.5*2</f>
        <v>17</v>
      </c>
      <c r="F97" s="95" t="n">
        <v>60</v>
      </c>
      <c r="G97" s="95" t="n">
        <f aca="false">E97/F97</f>
        <v>0.283333333333333</v>
      </c>
      <c r="H97" s="95"/>
      <c r="I97" s="97" t="n">
        <f aca="false">D97*G97*H97</f>
        <v>0</v>
      </c>
    </row>
    <row r="98" customFormat="false" ht="15.75" hidden="false" customHeight="true" outlineLevel="0" collapsed="false">
      <c r="A98" s="98" t="s">
        <v>125</v>
      </c>
      <c r="B98" s="98"/>
      <c r="C98" s="98"/>
      <c r="D98" s="98"/>
      <c r="E98" s="98"/>
      <c r="F98" s="98"/>
      <c r="G98" s="98"/>
      <c r="H98" s="99"/>
      <c r="I98" s="100" t="n">
        <f aca="false">SUM(I96:I97)</f>
        <v>0</v>
      </c>
    </row>
    <row r="99" customFormat="false" ht="26.85" hidden="false" customHeight="false" outlineLevel="0" collapsed="false">
      <c r="A99" s="101" t="s">
        <v>126</v>
      </c>
      <c r="B99" s="83" t="s">
        <v>84</v>
      </c>
      <c r="C99" s="83" t="s">
        <v>4</v>
      </c>
      <c r="D99" s="83" t="s">
        <v>116</v>
      </c>
      <c r="E99" s="84" t="s">
        <v>117</v>
      </c>
      <c r="F99" s="83" t="s">
        <v>127</v>
      </c>
      <c r="G99" s="83" t="s">
        <v>128</v>
      </c>
      <c r="H99" s="83" t="s">
        <v>120</v>
      </c>
      <c r="I99" s="85" t="s">
        <v>121</v>
      </c>
    </row>
    <row r="100" customFormat="false" ht="15.75" hidden="false" customHeight="false" outlineLevel="0" collapsed="false">
      <c r="A100" s="102" t="n">
        <v>2</v>
      </c>
      <c r="B100" s="87"/>
      <c r="C100" s="88" t="s">
        <v>129</v>
      </c>
      <c r="D100" s="89"/>
      <c r="E100" s="90"/>
      <c r="F100" s="89"/>
      <c r="G100" s="89"/>
      <c r="H100" s="89"/>
      <c r="I100" s="91"/>
    </row>
    <row r="101" customFormat="false" ht="39.55" hidden="false" customHeight="false" outlineLevel="0" collapsed="false">
      <c r="A101" s="92" t="n">
        <v>44928</v>
      </c>
      <c r="B101" s="93" t="n">
        <v>5824</v>
      </c>
      <c r="C101" s="94" t="s">
        <v>130</v>
      </c>
      <c r="D101" s="95" t="n">
        <v>1</v>
      </c>
      <c r="E101" s="96" t="n">
        <f aca="false">8.5*2</f>
        <v>17</v>
      </c>
      <c r="F101" s="95" t="n">
        <v>60</v>
      </c>
      <c r="G101" s="95" t="n">
        <f aca="false">E101/F101</f>
        <v>0.283333333333333</v>
      </c>
      <c r="H101" s="95"/>
      <c r="I101" s="97" t="n">
        <f aca="false">D101*G101*H101</f>
        <v>0</v>
      </c>
    </row>
    <row r="102" customFormat="false" ht="26.85" hidden="false" customHeight="false" outlineLevel="0" collapsed="false">
      <c r="A102" s="92" t="n">
        <v>45018</v>
      </c>
      <c r="B102" s="93" t="n">
        <v>6259</v>
      </c>
      <c r="C102" s="94" t="s">
        <v>131</v>
      </c>
      <c r="D102" s="95" t="n">
        <v>1</v>
      </c>
      <c r="E102" s="96" t="n">
        <f aca="false">8.5*2</f>
        <v>17</v>
      </c>
      <c r="F102" s="95" t="n">
        <v>60</v>
      </c>
      <c r="G102" s="95" t="n">
        <f aca="false">E102/F102</f>
        <v>0.283333333333333</v>
      </c>
      <c r="H102" s="95"/>
      <c r="I102" s="97" t="n">
        <f aca="false">D102*G102*H102</f>
        <v>0</v>
      </c>
    </row>
    <row r="103" customFormat="false" ht="15.75" hidden="false" customHeight="true" outlineLevel="0" collapsed="false">
      <c r="A103" s="98" t="s">
        <v>132</v>
      </c>
      <c r="B103" s="98"/>
      <c r="C103" s="98"/>
      <c r="D103" s="98"/>
      <c r="E103" s="98"/>
      <c r="F103" s="98"/>
      <c r="G103" s="98"/>
      <c r="H103" s="98"/>
      <c r="I103" s="100" t="n">
        <f aca="false">SUM(I101:I102)</f>
        <v>0</v>
      </c>
    </row>
    <row r="104" customFormat="false" ht="15.75" hidden="false" customHeight="true" outlineLevel="0" collapsed="false">
      <c r="A104" s="98" t="s">
        <v>133</v>
      </c>
      <c r="B104" s="98"/>
      <c r="C104" s="98"/>
      <c r="D104" s="98"/>
      <c r="E104" s="98"/>
      <c r="F104" s="98"/>
      <c r="G104" s="98"/>
      <c r="H104" s="98"/>
      <c r="I104" s="100" t="n">
        <f aca="false">I98+I103</f>
        <v>0</v>
      </c>
    </row>
    <row r="110" customFormat="false" ht="15.75" hidden="false" customHeight="false" outlineLevel="0" collapsed="false">
      <c r="A110" s="103" t="s">
        <v>134</v>
      </c>
      <c r="B110" s="103" t="n">
        <v>9.3</v>
      </c>
    </row>
    <row r="111" customFormat="false" ht="15.75" hidden="false" customHeight="false" outlineLevel="0" collapsed="false">
      <c r="A111" s="103" t="s">
        <v>135</v>
      </c>
      <c r="B111" s="103" t="n">
        <v>7.7</v>
      </c>
    </row>
    <row r="112" customFormat="false" ht="15.75" hidden="false" customHeight="false" outlineLevel="0" collapsed="false">
      <c r="A112" s="103" t="s">
        <v>136</v>
      </c>
      <c r="B112" s="37" t="n">
        <f aca="false">(B110+B111)/2</f>
        <v>8.5</v>
      </c>
    </row>
  </sheetData>
  <mergeCells count="15">
    <mergeCell ref="A1:G1"/>
    <mergeCell ref="A2:G2"/>
    <mergeCell ref="D14:F14"/>
    <mergeCell ref="D15:F15"/>
    <mergeCell ref="A30:G31"/>
    <mergeCell ref="A47:G47"/>
    <mergeCell ref="A48:G48"/>
    <mergeCell ref="A63:B64"/>
    <mergeCell ref="E78:F78"/>
    <mergeCell ref="A81:G81"/>
    <mergeCell ref="D91:F91"/>
    <mergeCell ref="A93:I93"/>
    <mergeCell ref="A98:G98"/>
    <mergeCell ref="A103:H103"/>
    <mergeCell ref="A104:H104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D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2" min="2" style="1" width="18.75"/>
    <col collapsed="false" customWidth="true" hidden="false" outlineLevel="0" max="3" min="3" style="1" width="19.63"/>
    <col collapsed="false" customWidth="true" hidden="false" outlineLevel="0" max="4" min="4" style="1" width="11.75"/>
  </cols>
  <sheetData>
    <row r="1" customFormat="false" ht="15.75" hidden="false" customHeight="false" outlineLevel="0" collapsed="false">
      <c r="A1" s="74" t="s">
        <v>137</v>
      </c>
      <c r="B1" s="74"/>
      <c r="C1" s="74"/>
      <c r="D1" s="74"/>
    </row>
    <row r="2" customFormat="false" ht="15.75" hidden="false" customHeight="false" outlineLevel="0" collapsed="false">
      <c r="A2" s="74"/>
      <c r="B2" s="74"/>
      <c r="C2" s="74"/>
      <c r="D2" s="74"/>
    </row>
    <row r="3" customFormat="false" ht="15.75" hidden="false" customHeight="false" outlineLevel="0" collapsed="false">
      <c r="A3" s="75" t="s">
        <v>138</v>
      </c>
      <c r="B3" s="76" t="s">
        <v>139</v>
      </c>
      <c r="C3" s="68" t="s">
        <v>140</v>
      </c>
      <c r="D3" s="76" t="s">
        <v>107</v>
      </c>
    </row>
    <row r="4" customFormat="false" ht="15.75" hidden="false" customHeight="false" outlineLevel="0" collapsed="false">
      <c r="A4" s="75" t="s">
        <v>109</v>
      </c>
      <c r="B4" s="104" t="n">
        <v>46199</v>
      </c>
      <c r="C4" s="68" t="s">
        <v>141</v>
      </c>
      <c r="D4" s="77" t="n">
        <v>4.474</v>
      </c>
    </row>
    <row r="5" customFormat="false" ht="15.75" hidden="false" customHeight="false" outlineLevel="0" collapsed="false">
      <c r="A5" s="75" t="s">
        <v>142</v>
      </c>
      <c r="B5" s="104" t="n">
        <v>46199</v>
      </c>
      <c r="C5" s="68" t="s">
        <v>143</v>
      </c>
      <c r="D5" s="77" t="n">
        <v>17</v>
      </c>
    </row>
    <row r="6" customFormat="false" ht="15.75" hidden="false" customHeight="false" outlineLevel="0" collapsed="false">
      <c r="A6" s="75" t="s">
        <v>142</v>
      </c>
      <c r="B6" s="104" t="n">
        <v>46199</v>
      </c>
      <c r="C6" s="68" t="s">
        <v>144</v>
      </c>
      <c r="D6" s="76" t="n">
        <f aca="false">1.65+7.6</f>
        <v>9.25</v>
      </c>
    </row>
    <row r="7" customFormat="false" ht="15.75" hidden="false" customHeight="false" outlineLevel="0" collapsed="false">
      <c r="A7" s="105" t="s">
        <v>145</v>
      </c>
      <c r="B7" s="77" t="s">
        <v>146</v>
      </c>
      <c r="C7" s="77"/>
      <c r="D7" s="106" t="n">
        <f aca="false">(D4)/(1-0.17-0.0925)</f>
        <v>6.0664406779661</v>
      </c>
    </row>
    <row r="8" customFormat="false" ht="15.75" hidden="false" customHeight="false" outlineLevel="0" collapsed="false">
      <c r="A8" s="105"/>
      <c r="B8" s="77"/>
      <c r="C8" s="77"/>
      <c r="D8" s="106"/>
    </row>
    <row r="9" customFormat="false" ht="15.75" hidden="false" customHeight="false" outlineLevel="0" collapsed="false">
      <c r="A9" s="107" t="s">
        <v>147</v>
      </c>
      <c r="B9" s="107"/>
      <c r="C9" s="107"/>
      <c r="D9" s="106" t="n">
        <f aca="false">D7*1000</f>
        <v>6066.4406779661</v>
      </c>
    </row>
    <row r="10" customFormat="false" ht="15.75" hidden="false" customHeight="false" outlineLevel="0" collapsed="false">
      <c r="A10" s="3"/>
      <c r="B10" s="3"/>
      <c r="C10" s="3"/>
      <c r="D10" s="3"/>
    </row>
    <row r="11" customFormat="false" ht="15.75" hidden="false" customHeight="false" outlineLevel="0" collapsed="false">
      <c r="A11" s="108"/>
      <c r="B11" s="108"/>
      <c r="C11" s="108"/>
      <c r="D11" s="108"/>
    </row>
    <row r="12" customFormat="false" ht="15.75" hidden="false" customHeight="false" outlineLevel="0" collapsed="false">
      <c r="A12" s="108"/>
      <c r="B12" s="108"/>
      <c r="C12" s="108"/>
      <c r="D12" s="108"/>
    </row>
    <row r="13" customFormat="false" ht="15.75" hidden="false" customHeight="false" outlineLevel="0" collapsed="false">
      <c r="A13" s="105" t="s">
        <v>137</v>
      </c>
      <c r="B13" s="105"/>
      <c r="C13" s="105"/>
      <c r="D13" s="105"/>
    </row>
    <row r="14" customFormat="false" ht="15.75" hidden="false" customHeight="false" outlineLevel="0" collapsed="false">
      <c r="A14" s="105"/>
      <c r="B14" s="105"/>
      <c r="C14" s="105"/>
      <c r="D14" s="105"/>
    </row>
    <row r="15" customFormat="false" ht="15.75" hidden="false" customHeight="false" outlineLevel="0" collapsed="false">
      <c r="A15" s="75" t="s">
        <v>138</v>
      </c>
      <c r="B15" s="76" t="s">
        <v>139</v>
      </c>
      <c r="C15" s="68" t="s">
        <v>140</v>
      </c>
      <c r="D15" s="76" t="s">
        <v>107</v>
      </c>
    </row>
    <row r="16" customFormat="false" ht="15.75" hidden="false" customHeight="false" outlineLevel="0" collapsed="false">
      <c r="A16" s="75" t="s">
        <v>109</v>
      </c>
      <c r="B16" s="104" t="n">
        <v>46199</v>
      </c>
      <c r="C16" s="68" t="s">
        <v>148</v>
      </c>
      <c r="D16" s="77" t="n">
        <v>3.21829</v>
      </c>
    </row>
    <row r="17" customFormat="false" ht="15.75" hidden="false" customHeight="false" outlineLevel="0" collapsed="false">
      <c r="A17" s="75" t="s">
        <v>142</v>
      </c>
      <c r="B17" s="104" t="n">
        <v>46199</v>
      </c>
      <c r="C17" s="68" t="s">
        <v>143</v>
      </c>
      <c r="D17" s="77" t="n">
        <v>17</v>
      </c>
    </row>
    <row r="18" customFormat="false" ht="26.85" hidden="false" customHeight="false" outlineLevel="0" collapsed="false">
      <c r="A18" s="75" t="s">
        <v>142</v>
      </c>
      <c r="B18" s="104" t="n">
        <v>46199</v>
      </c>
      <c r="C18" s="68" t="s">
        <v>149</v>
      </c>
      <c r="D18" s="76" t="n">
        <f aca="false">1.65+7.6</f>
        <v>9.25</v>
      </c>
    </row>
    <row r="19" customFormat="false" ht="15.75" hidden="false" customHeight="false" outlineLevel="0" collapsed="false">
      <c r="A19" s="105" t="s">
        <v>145</v>
      </c>
      <c r="B19" s="77" t="s">
        <v>150</v>
      </c>
      <c r="C19" s="77"/>
      <c r="D19" s="109" t="n">
        <f aca="false">(D16)/(1-0.17-0.0925)</f>
        <v>4.36378305084746</v>
      </c>
    </row>
    <row r="20" customFormat="false" ht="15.75" hidden="false" customHeight="false" outlineLevel="0" collapsed="false">
      <c r="A20" s="105"/>
      <c r="B20" s="77"/>
      <c r="C20" s="77"/>
      <c r="D20" s="109"/>
    </row>
    <row r="21" customFormat="false" ht="15.75" hidden="false" customHeight="false" outlineLevel="0" collapsed="false">
      <c r="A21" s="107" t="s">
        <v>147</v>
      </c>
      <c r="B21" s="107"/>
      <c r="C21" s="107"/>
      <c r="D21" s="106" t="n">
        <f aca="false">D19*1000</f>
        <v>4363.78305084746</v>
      </c>
    </row>
    <row r="22" customFormat="false" ht="15.75" hidden="false" customHeight="true" outlineLevel="0" collapsed="false">
      <c r="A22" s="110"/>
      <c r="B22" s="110"/>
      <c r="C22" s="110"/>
      <c r="D22" s="110"/>
    </row>
    <row r="23" customFormat="false" ht="15.75" hidden="false" customHeight="false" outlineLevel="0" collapsed="false">
      <c r="A23" s="3"/>
      <c r="B23" s="3"/>
      <c r="C23" s="3"/>
      <c r="D23" s="3"/>
    </row>
    <row r="24" customFormat="false" ht="15.75" hidden="false" customHeight="false" outlineLevel="0" collapsed="false">
      <c r="A24" s="108"/>
      <c r="B24" s="108"/>
      <c r="C24" s="108"/>
      <c r="D24" s="3"/>
    </row>
  </sheetData>
  <mergeCells count="11">
    <mergeCell ref="A1:D2"/>
    <mergeCell ref="A7:A8"/>
    <mergeCell ref="B7:C8"/>
    <mergeCell ref="D7:D8"/>
    <mergeCell ref="A9:C9"/>
    <mergeCell ref="A13:D14"/>
    <mergeCell ref="A19:A20"/>
    <mergeCell ref="B19:C20"/>
    <mergeCell ref="D19:D20"/>
    <mergeCell ref="A21:C21"/>
    <mergeCell ref="A22:D22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D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2" min="2" style="1" width="18.75"/>
    <col collapsed="false" customWidth="true" hidden="false" outlineLevel="0" max="3" min="3" style="1" width="19.63"/>
    <col collapsed="false" customWidth="true" hidden="false" outlineLevel="0" max="4" min="4" style="1" width="11.75"/>
  </cols>
  <sheetData>
    <row r="1" customFormat="false" ht="15.75" hidden="false" customHeight="false" outlineLevel="0" collapsed="false">
      <c r="A1" s="74" t="s">
        <v>137</v>
      </c>
      <c r="B1" s="74"/>
      <c r="C1" s="74"/>
      <c r="D1" s="74"/>
    </row>
    <row r="2" customFormat="false" ht="15.75" hidden="false" customHeight="false" outlineLevel="0" collapsed="false">
      <c r="A2" s="74"/>
      <c r="B2" s="74"/>
      <c r="C2" s="74"/>
      <c r="D2" s="74"/>
    </row>
    <row r="3" customFormat="false" ht="15.75" hidden="false" customHeight="false" outlineLevel="0" collapsed="false">
      <c r="A3" s="75" t="s">
        <v>138</v>
      </c>
      <c r="B3" s="76" t="s">
        <v>139</v>
      </c>
      <c r="C3" s="68" t="s">
        <v>140</v>
      </c>
      <c r="D3" s="76" t="s">
        <v>107</v>
      </c>
    </row>
    <row r="4" customFormat="false" ht="15.75" hidden="false" customHeight="false" outlineLevel="0" collapsed="false">
      <c r="A4" s="75" t="s">
        <v>109</v>
      </c>
      <c r="B4" s="104" t="n">
        <v>46199</v>
      </c>
      <c r="C4" s="68" t="s">
        <v>141</v>
      </c>
      <c r="D4" s="77"/>
    </row>
    <row r="5" customFormat="false" ht="15.75" hidden="false" customHeight="false" outlineLevel="0" collapsed="false">
      <c r="A5" s="75" t="s">
        <v>142</v>
      </c>
      <c r="B5" s="104" t="n">
        <v>46199</v>
      </c>
      <c r="C5" s="68" t="s">
        <v>143</v>
      </c>
      <c r="D5" s="77" t="n">
        <v>17</v>
      </c>
    </row>
    <row r="6" customFormat="false" ht="15.75" hidden="false" customHeight="false" outlineLevel="0" collapsed="false">
      <c r="A6" s="75" t="s">
        <v>142</v>
      </c>
      <c r="B6" s="104" t="n">
        <v>46199</v>
      </c>
      <c r="C6" s="68" t="s">
        <v>144</v>
      </c>
      <c r="D6" s="76" t="n">
        <f aca="false">1.65+7.6</f>
        <v>9.25</v>
      </c>
    </row>
    <row r="7" customFormat="false" ht="15.75" hidden="false" customHeight="false" outlineLevel="0" collapsed="false">
      <c r="A7" s="105" t="s">
        <v>145</v>
      </c>
      <c r="B7" s="77" t="s">
        <v>146</v>
      </c>
      <c r="C7" s="77"/>
      <c r="D7" s="106" t="n">
        <f aca="false">(D4)/(1-0.17-0.0925)</f>
        <v>0</v>
      </c>
    </row>
    <row r="8" customFormat="false" ht="15.75" hidden="false" customHeight="false" outlineLevel="0" collapsed="false">
      <c r="A8" s="105"/>
      <c r="B8" s="77"/>
      <c r="C8" s="77"/>
      <c r="D8" s="106"/>
    </row>
    <row r="9" customFormat="false" ht="15.75" hidden="false" customHeight="false" outlineLevel="0" collapsed="false">
      <c r="A9" s="107" t="s">
        <v>147</v>
      </c>
      <c r="B9" s="107"/>
      <c r="C9" s="107"/>
      <c r="D9" s="106" t="n">
        <f aca="false">D7*1000</f>
        <v>0</v>
      </c>
    </row>
    <row r="10" customFormat="false" ht="15.75" hidden="false" customHeight="false" outlineLevel="0" collapsed="false">
      <c r="A10" s="3"/>
      <c r="B10" s="3"/>
      <c r="C10" s="3"/>
      <c r="D10" s="3"/>
    </row>
    <row r="11" customFormat="false" ht="15.75" hidden="false" customHeight="false" outlineLevel="0" collapsed="false">
      <c r="A11" s="108"/>
      <c r="B11" s="108"/>
      <c r="C11" s="108"/>
      <c r="D11" s="108"/>
    </row>
    <row r="12" customFormat="false" ht="15.75" hidden="false" customHeight="false" outlineLevel="0" collapsed="false">
      <c r="A12" s="108"/>
      <c r="B12" s="108"/>
      <c r="C12" s="108"/>
      <c r="D12" s="108"/>
    </row>
    <row r="13" customFormat="false" ht="15.75" hidden="false" customHeight="false" outlineLevel="0" collapsed="false">
      <c r="A13" s="105" t="s">
        <v>137</v>
      </c>
      <c r="B13" s="105"/>
      <c r="C13" s="105"/>
      <c r="D13" s="105"/>
    </row>
    <row r="14" customFormat="false" ht="15.75" hidden="false" customHeight="false" outlineLevel="0" collapsed="false">
      <c r="A14" s="105"/>
      <c r="B14" s="105"/>
      <c r="C14" s="105"/>
      <c r="D14" s="105"/>
    </row>
    <row r="15" customFormat="false" ht="15.75" hidden="false" customHeight="false" outlineLevel="0" collapsed="false">
      <c r="A15" s="75" t="s">
        <v>138</v>
      </c>
      <c r="B15" s="76" t="s">
        <v>139</v>
      </c>
      <c r="C15" s="68" t="s">
        <v>140</v>
      </c>
      <c r="D15" s="76" t="s">
        <v>107</v>
      </c>
    </row>
    <row r="16" customFormat="false" ht="15.75" hidden="false" customHeight="false" outlineLevel="0" collapsed="false">
      <c r="A16" s="75" t="s">
        <v>109</v>
      </c>
      <c r="B16" s="104" t="n">
        <v>46199</v>
      </c>
      <c r="C16" s="68" t="s">
        <v>148</v>
      </c>
      <c r="D16" s="77"/>
    </row>
    <row r="17" customFormat="false" ht="15.75" hidden="false" customHeight="false" outlineLevel="0" collapsed="false">
      <c r="A17" s="75" t="s">
        <v>142</v>
      </c>
      <c r="B17" s="104" t="n">
        <v>46199</v>
      </c>
      <c r="C17" s="68" t="s">
        <v>143</v>
      </c>
      <c r="D17" s="77" t="n">
        <v>17</v>
      </c>
    </row>
    <row r="18" customFormat="false" ht="26.85" hidden="false" customHeight="false" outlineLevel="0" collapsed="false">
      <c r="A18" s="75" t="s">
        <v>142</v>
      </c>
      <c r="B18" s="104" t="n">
        <v>46199</v>
      </c>
      <c r="C18" s="68" t="s">
        <v>149</v>
      </c>
      <c r="D18" s="76" t="n">
        <f aca="false">1.65+7.6</f>
        <v>9.25</v>
      </c>
    </row>
    <row r="19" customFormat="false" ht="15.75" hidden="false" customHeight="false" outlineLevel="0" collapsed="false">
      <c r="A19" s="105" t="s">
        <v>145</v>
      </c>
      <c r="B19" s="77" t="s">
        <v>150</v>
      </c>
      <c r="C19" s="77"/>
      <c r="D19" s="109" t="n">
        <f aca="false">(D16)/(1-0.17-0.0925)</f>
        <v>0</v>
      </c>
    </row>
    <row r="20" customFormat="false" ht="15.75" hidden="false" customHeight="false" outlineLevel="0" collapsed="false">
      <c r="A20" s="105"/>
      <c r="B20" s="77"/>
      <c r="C20" s="77"/>
      <c r="D20" s="109"/>
    </row>
    <row r="21" customFormat="false" ht="15.75" hidden="false" customHeight="false" outlineLevel="0" collapsed="false">
      <c r="A21" s="107" t="s">
        <v>147</v>
      </c>
      <c r="B21" s="107"/>
      <c r="C21" s="107"/>
      <c r="D21" s="106" t="n">
        <f aca="false">D19*1000</f>
        <v>0</v>
      </c>
    </row>
    <row r="22" customFormat="false" ht="15.75" hidden="false" customHeight="true" outlineLevel="0" collapsed="false">
      <c r="A22" s="110"/>
      <c r="B22" s="110"/>
      <c r="C22" s="110"/>
      <c r="D22" s="110"/>
    </row>
    <row r="23" customFormat="false" ht="15.75" hidden="false" customHeight="false" outlineLevel="0" collapsed="false">
      <c r="A23" s="3"/>
      <c r="B23" s="3"/>
      <c r="C23" s="3"/>
      <c r="D23" s="3"/>
    </row>
    <row r="24" customFormat="false" ht="15.75" hidden="false" customHeight="false" outlineLevel="0" collapsed="false">
      <c r="A24" s="108"/>
      <c r="B24" s="108"/>
      <c r="C24" s="108"/>
      <c r="D24" s="3"/>
    </row>
  </sheetData>
  <mergeCells count="11">
    <mergeCell ref="A1:D2"/>
    <mergeCell ref="A7:A8"/>
    <mergeCell ref="B7:C8"/>
    <mergeCell ref="D7:D8"/>
    <mergeCell ref="A9:C9"/>
    <mergeCell ref="A13:D14"/>
    <mergeCell ref="A19:A20"/>
    <mergeCell ref="B19:C20"/>
    <mergeCell ref="D19:D20"/>
    <mergeCell ref="A21:C21"/>
    <mergeCell ref="A22:D22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2" min="2" style="1" width="29.66"/>
    <col collapsed="false" customWidth="true" hidden="false" outlineLevel="0" max="3" min="3" style="1" width="28.52"/>
  </cols>
  <sheetData>
    <row r="1" customFormat="false" ht="13.8" hidden="false" customHeight="false" outlineLevel="0" collapsed="false">
      <c r="A1" s="74" t="s">
        <v>151</v>
      </c>
      <c r="B1" s="74"/>
      <c r="C1" s="74"/>
    </row>
    <row r="2" customFormat="false" ht="13.8" hidden="false" customHeight="false" outlineLevel="0" collapsed="false">
      <c r="A2" s="111" t="s">
        <v>152</v>
      </c>
      <c r="B2" s="111"/>
      <c r="C2" s="111"/>
    </row>
    <row r="3" customFormat="false" ht="13.8" hidden="false" customHeight="false" outlineLevel="0" collapsed="false">
      <c r="A3" s="111" t="s">
        <v>153</v>
      </c>
      <c r="B3" s="112" t="s">
        <v>154</v>
      </c>
      <c r="C3" s="112" t="s">
        <v>155</v>
      </c>
    </row>
    <row r="4" customFormat="false" ht="13.8" hidden="false" customHeight="false" outlineLevel="0" collapsed="false">
      <c r="A4" s="113" t="s">
        <v>156</v>
      </c>
      <c r="B4" s="71" t="s">
        <v>157</v>
      </c>
      <c r="C4" s="114" t="n">
        <v>0.0467</v>
      </c>
    </row>
    <row r="5" customFormat="false" ht="13.8" hidden="false" customHeight="false" outlineLevel="0" collapsed="false">
      <c r="A5" s="113" t="s">
        <v>158</v>
      </c>
      <c r="B5" s="71" t="s">
        <v>159</v>
      </c>
      <c r="C5" s="114" t="n">
        <v>0.0074</v>
      </c>
    </row>
    <row r="6" customFormat="false" ht="13.8" hidden="false" customHeight="false" outlineLevel="0" collapsed="false">
      <c r="A6" s="113" t="s">
        <v>160</v>
      </c>
      <c r="B6" s="71" t="s">
        <v>161</v>
      </c>
      <c r="C6" s="114" t="n">
        <v>0.0097</v>
      </c>
    </row>
    <row r="7" customFormat="false" ht="13.8" hidden="false" customHeight="false" outlineLevel="0" collapsed="false">
      <c r="A7" s="113" t="s">
        <v>162</v>
      </c>
      <c r="B7" s="71" t="s">
        <v>163</v>
      </c>
      <c r="C7" s="114" t="n">
        <v>0.0115</v>
      </c>
    </row>
    <row r="8" customFormat="false" ht="13.8" hidden="false" customHeight="false" outlineLevel="0" collapsed="false">
      <c r="A8" s="113" t="s">
        <v>164</v>
      </c>
      <c r="B8" s="71" t="s">
        <v>165</v>
      </c>
      <c r="C8" s="114" t="n">
        <v>0.0869</v>
      </c>
    </row>
    <row r="9" customFormat="false" ht="13.8" hidden="false" customHeight="false" outlineLevel="0" collapsed="false">
      <c r="A9" s="113" t="s">
        <v>166</v>
      </c>
      <c r="B9" s="71" t="s">
        <v>167</v>
      </c>
      <c r="C9" s="114" t="n">
        <v>0.0365</v>
      </c>
    </row>
    <row r="10" customFormat="false" ht="13.8" hidden="false" customHeight="false" outlineLevel="0" collapsed="false">
      <c r="A10" s="113" t="s">
        <v>168</v>
      </c>
      <c r="B10" s="71" t="s">
        <v>169</v>
      </c>
      <c r="C10" s="114" t="n">
        <v>0.02</v>
      </c>
    </row>
    <row r="11" customFormat="false" ht="13.8" hidden="false" customHeight="false" outlineLevel="0" collapsed="false">
      <c r="A11" s="113" t="s">
        <v>170</v>
      </c>
      <c r="B11" s="115" t="s">
        <v>171</v>
      </c>
      <c r="C11" s="116"/>
    </row>
    <row r="12" customFormat="false" ht="13.8" hidden="false" customHeight="false" outlineLevel="0" collapsed="false">
      <c r="A12" s="117"/>
      <c r="B12" s="118"/>
      <c r="C12" s="118"/>
    </row>
    <row r="13" customFormat="false" ht="13.8" hidden="false" customHeight="false" outlineLevel="0" collapsed="false">
      <c r="A13" s="119"/>
      <c r="B13" s="120" t="s">
        <v>172</v>
      </c>
      <c r="C13" s="121" t="n">
        <f aca="false">((1+C4+C5+C6)*(1+C7)*(1+C8))/(1-C9-C10-C11)-1</f>
        <v>0.239577136756757</v>
      </c>
    </row>
    <row r="14" customFormat="false" ht="13.8" hidden="false" customHeight="false" outlineLevel="0" collapsed="false">
      <c r="A14" s="3"/>
      <c r="B14" s="3"/>
      <c r="C14" s="51" t="s">
        <v>173</v>
      </c>
    </row>
    <row r="15" customFormat="false" ht="13.8" hidden="false" customHeight="false" outlineLevel="0" collapsed="false">
      <c r="A15" s="3"/>
      <c r="B15" s="3"/>
      <c r="C15" s="3"/>
    </row>
    <row r="16" customFormat="false" ht="13.8" hidden="false" customHeight="false" outlineLevel="0" collapsed="false">
      <c r="A16" s="3"/>
      <c r="B16" s="3"/>
      <c r="C16" s="3"/>
    </row>
    <row r="17" customFormat="false" ht="13.8" hidden="false" customHeight="false" outlineLevel="0" collapsed="false">
      <c r="A17" s="122" t="s">
        <v>174</v>
      </c>
      <c r="B17" s="122"/>
      <c r="C17" s="122"/>
    </row>
    <row r="18" customFormat="false" ht="13.8" hidden="false" customHeight="false" outlineLevel="0" collapsed="false">
      <c r="A18" s="3"/>
      <c r="B18" s="3"/>
      <c r="C18" s="3"/>
    </row>
    <row r="19" customFormat="false" ht="13.8" hidden="false" customHeight="false" outlineLevel="0" collapsed="false">
      <c r="A19" s="3"/>
      <c r="B19" s="123" t="s">
        <v>175</v>
      </c>
      <c r="C19" s="124" t="n">
        <v>-1</v>
      </c>
    </row>
    <row r="20" customFormat="false" ht="13.8" hidden="false" customHeight="false" outlineLevel="0" collapsed="false">
      <c r="A20" s="3"/>
      <c r="B20" s="123" t="s">
        <v>176</v>
      </c>
      <c r="C20" s="124"/>
    </row>
  </sheetData>
  <mergeCells count="4">
    <mergeCell ref="A1:C1"/>
    <mergeCell ref="A2:C2"/>
    <mergeCell ref="A17:C17"/>
    <mergeCell ref="C19:C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2" min="2" style="1" width="29.66"/>
    <col collapsed="false" customWidth="true" hidden="false" outlineLevel="0" max="3" min="3" style="1" width="15.9"/>
  </cols>
  <sheetData>
    <row r="1" customFormat="false" ht="13.8" hidden="false" customHeight="false" outlineLevel="0" collapsed="false">
      <c r="A1" s="74" t="s">
        <v>151</v>
      </c>
      <c r="B1" s="74"/>
      <c r="C1" s="74"/>
    </row>
    <row r="2" customFormat="false" ht="13.8" hidden="false" customHeight="false" outlineLevel="0" collapsed="false">
      <c r="A2" s="111" t="s">
        <v>152</v>
      </c>
      <c r="B2" s="111"/>
      <c r="C2" s="111"/>
    </row>
    <row r="3" customFormat="false" ht="13.8" hidden="false" customHeight="false" outlineLevel="0" collapsed="false">
      <c r="A3" s="111" t="s">
        <v>153</v>
      </c>
      <c r="B3" s="112" t="s">
        <v>154</v>
      </c>
      <c r="C3" s="112" t="s">
        <v>155</v>
      </c>
    </row>
    <row r="4" customFormat="false" ht="13.8" hidden="false" customHeight="false" outlineLevel="0" collapsed="false">
      <c r="A4" s="113" t="s">
        <v>156</v>
      </c>
      <c r="B4" s="71" t="s">
        <v>157</v>
      </c>
      <c r="C4" s="114"/>
    </row>
    <row r="5" customFormat="false" ht="13.8" hidden="false" customHeight="false" outlineLevel="0" collapsed="false">
      <c r="A5" s="113" t="s">
        <v>158</v>
      </c>
      <c r="B5" s="71" t="s">
        <v>159</v>
      </c>
      <c r="C5" s="114"/>
    </row>
    <row r="6" customFormat="false" ht="13.8" hidden="false" customHeight="false" outlineLevel="0" collapsed="false">
      <c r="A6" s="113" t="s">
        <v>160</v>
      </c>
      <c r="B6" s="71" t="s">
        <v>161</v>
      </c>
      <c r="C6" s="114"/>
    </row>
    <row r="7" customFormat="false" ht="13.8" hidden="false" customHeight="false" outlineLevel="0" collapsed="false">
      <c r="A7" s="113" t="s">
        <v>162</v>
      </c>
      <c r="B7" s="71" t="s">
        <v>163</v>
      </c>
      <c r="C7" s="114"/>
    </row>
    <row r="8" customFormat="false" ht="13.8" hidden="false" customHeight="false" outlineLevel="0" collapsed="false">
      <c r="A8" s="113" t="s">
        <v>164</v>
      </c>
      <c r="B8" s="71" t="s">
        <v>165</v>
      </c>
      <c r="C8" s="114"/>
    </row>
    <row r="9" customFormat="false" ht="13.8" hidden="false" customHeight="false" outlineLevel="0" collapsed="false">
      <c r="A9" s="113" t="s">
        <v>166</v>
      </c>
      <c r="B9" s="71" t="s">
        <v>167</v>
      </c>
      <c r="C9" s="114"/>
    </row>
    <row r="10" customFormat="false" ht="13.8" hidden="false" customHeight="false" outlineLevel="0" collapsed="false">
      <c r="A10" s="113" t="s">
        <v>168</v>
      </c>
      <c r="B10" s="71" t="s">
        <v>169</v>
      </c>
      <c r="C10" s="114"/>
    </row>
    <row r="11" customFormat="false" ht="13.8" hidden="false" customHeight="false" outlineLevel="0" collapsed="false">
      <c r="A11" s="113" t="s">
        <v>170</v>
      </c>
      <c r="B11" s="115" t="s">
        <v>171</v>
      </c>
      <c r="C11" s="116"/>
    </row>
    <row r="12" customFormat="false" ht="13.8" hidden="false" customHeight="false" outlineLevel="0" collapsed="false">
      <c r="A12" s="117"/>
      <c r="B12" s="118"/>
      <c r="C12" s="118"/>
    </row>
    <row r="13" customFormat="false" ht="13.8" hidden="false" customHeight="false" outlineLevel="0" collapsed="false">
      <c r="A13" s="119"/>
      <c r="B13" s="120" t="s">
        <v>172</v>
      </c>
      <c r="C13" s="121" t="n">
        <f aca="false">((1+C4+C5+C6)*(1+C7)*(1+C8))/(1-C9-C10-C11)-1</f>
        <v>0</v>
      </c>
    </row>
    <row r="14" customFormat="false" ht="13.8" hidden="false" customHeight="false" outlineLevel="0" collapsed="false">
      <c r="A14" s="3"/>
      <c r="B14" s="3"/>
      <c r="C14" s="51" t="s">
        <v>173</v>
      </c>
    </row>
    <row r="15" customFormat="false" ht="13.8" hidden="false" customHeight="false" outlineLevel="0" collapsed="false">
      <c r="A15" s="3"/>
      <c r="B15" s="3"/>
      <c r="C15" s="3"/>
    </row>
    <row r="16" customFormat="false" ht="13.8" hidden="false" customHeight="false" outlineLevel="0" collapsed="false">
      <c r="A16" s="3"/>
      <c r="B16" s="3"/>
      <c r="C16" s="3"/>
    </row>
    <row r="17" customFormat="false" ht="13.8" hidden="false" customHeight="false" outlineLevel="0" collapsed="false">
      <c r="A17" s="122" t="s">
        <v>174</v>
      </c>
      <c r="B17" s="122"/>
      <c r="C17" s="122"/>
    </row>
    <row r="18" customFormat="false" ht="13.8" hidden="false" customHeight="false" outlineLevel="0" collapsed="false">
      <c r="A18" s="3"/>
      <c r="B18" s="3"/>
      <c r="C18" s="3"/>
    </row>
    <row r="19" customFormat="false" ht="13.8" hidden="false" customHeight="false" outlineLevel="0" collapsed="false">
      <c r="A19" s="3"/>
      <c r="B19" s="123" t="s">
        <v>175</v>
      </c>
      <c r="C19" s="124" t="n">
        <v>-1</v>
      </c>
    </row>
    <row r="20" customFormat="false" ht="13.8" hidden="false" customHeight="false" outlineLevel="0" collapsed="false">
      <c r="A20" s="3"/>
      <c r="B20" s="123" t="s">
        <v>176</v>
      </c>
      <c r="C20" s="124"/>
    </row>
  </sheetData>
  <mergeCells count="4">
    <mergeCell ref="A1:C1"/>
    <mergeCell ref="A2:C2"/>
    <mergeCell ref="A17:C17"/>
    <mergeCell ref="C19:C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2" min="2" style="1" width="53.42"/>
    <col collapsed="false" customWidth="true" hidden="false" outlineLevel="0" max="3" min="3" style="1" width="30.88"/>
  </cols>
  <sheetData>
    <row r="1" customFormat="false" ht="12.8" hidden="false" customHeight="false" outlineLevel="0" collapsed="false">
      <c r="A1" s="125" t="s">
        <v>177</v>
      </c>
      <c r="B1" s="125"/>
      <c r="C1" s="125"/>
    </row>
    <row r="2" customFormat="false" ht="13.8" hidden="false" customHeight="false" outlineLevel="0" collapsed="false">
      <c r="A2" s="51"/>
      <c r="B2" s="51"/>
      <c r="C2" s="51"/>
    </row>
    <row r="3" customFormat="false" ht="12.8" hidden="false" customHeight="false" outlineLevel="0" collapsed="false">
      <c r="A3" s="126" t="s">
        <v>178</v>
      </c>
      <c r="B3" s="126"/>
      <c r="C3" s="126"/>
    </row>
    <row r="4" customFormat="false" ht="12.8" hidden="false" customHeight="false" outlineLevel="0" collapsed="false">
      <c r="A4" s="126" t="s">
        <v>153</v>
      </c>
      <c r="B4" s="126" t="s">
        <v>154</v>
      </c>
      <c r="C4" s="126" t="s">
        <v>155</v>
      </c>
    </row>
    <row r="5" customFormat="false" ht="12.8" hidden="false" customHeight="false" outlineLevel="0" collapsed="false">
      <c r="A5" s="127" t="s">
        <v>179</v>
      </c>
      <c r="B5" s="128" t="s">
        <v>180</v>
      </c>
      <c r="C5" s="129" t="n">
        <v>0.2</v>
      </c>
    </row>
    <row r="6" customFormat="false" ht="12.8" hidden="false" customHeight="false" outlineLevel="0" collapsed="false">
      <c r="A6" s="127" t="s">
        <v>181</v>
      </c>
      <c r="B6" s="128" t="s">
        <v>182</v>
      </c>
      <c r="C6" s="129" t="n">
        <v>0.015</v>
      </c>
    </row>
    <row r="7" customFormat="false" ht="12.8" hidden="false" customHeight="false" outlineLevel="0" collapsed="false">
      <c r="A7" s="127" t="s">
        <v>183</v>
      </c>
      <c r="B7" s="128" t="s">
        <v>184</v>
      </c>
      <c r="C7" s="129" t="n">
        <v>0.01</v>
      </c>
    </row>
    <row r="8" customFormat="false" ht="12.8" hidden="false" customHeight="false" outlineLevel="0" collapsed="false">
      <c r="A8" s="127" t="s">
        <v>185</v>
      </c>
      <c r="B8" s="128" t="s">
        <v>186</v>
      </c>
      <c r="C8" s="129" t="n">
        <v>0.002</v>
      </c>
    </row>
    <row r="9" customFormat="false" ht="12.8" hidden="false" customHeight="false" outlineLevel="0" collapsed="false">
      <c r="A9" s="127" t="s">
        <v>187</v>
      </c>
      <c r="B9" s="128" t="s">
        <v>188</v>
      </c>
      <c r="C9" s="129" t="n">
        <v>0.006</v>
      </c>
    </row>
    <row r="10" customFormat="false" ht="12.8" hidden="false" customHeight="false" outlineLevel="0" collapsed="false">
      <c r="A10" s="127" t="s">
        <v>189</v>
      </c>
      <c r="B10" s="128" t="s">
        <v>190</v>
      </c>
      <c r="C10" s="129" t="n">
        <v>0.025</v>
      </c>
    </row>
    <row r="11" customFormat="false" ht="12.8" hidden="false" customHeight="false" outlineLevel="0" collapsed="false">
      <c r="A11" s="127" t="s">
        <v>191</v>
      </c>
      <c r="B11" s="128" t="s">
        <v>192</v>
      </c>
      <c r="C11" s="129" t="n">
        <v>0.03</v>
      </c>
    </row>
    <row r="12" customFormat="false" ht="12.8" hidden="false" customHeight="false" outlineLevel="0" collapsed="false">
      <c r="A12" s="127" t="s">
        <v>193</v>
      </c>
      <c r="B12" s="128" t="s">
        <v>194</v>
      </c>
      <c r="C12" s="129" t="n">
        <v>0.08</v>
      </c>
    </row>
    <row r="13" customFormat="false" ht="12.8" hidden="false" customHeight="false" outlineLevel="0" collapsed="false">
      <c r="A13" s="127" t="s">
        <v>195</v>
      </c>
      <c r="B13" s="128" t="s">
        <v>196</v>
      </c>
      <c r="C13" s="129" t="n">
        <v>0</v>
      </c>
    </row>
    <row r="14" customFormat="false" ht="12.8" hidden="false" customHeight="false" outlineLevel="0" collapsed="false">
      <c r="A14" s="127" t="s">
        <v>197</v>
      </c>
      <c r="B14" s="128" t="s">
        <v>198</v>
      </c>
      <c r="C14" s="129" t="n">
        <v>0</v>
      </c>
    </row>
    <row r="15" customFormat="false" ht="12.8" hidden="false" customHeight="false" outlineLevel="0" collapsed="false">
      <c r="A15" s="127" t="s">
        <v>199</v>
      </c>
      <c r="B15" s="128" t="s">
        <v>200</v>
      </c>
      <c r="C15" s="129" t="n">
        <v>0</v>
      </c>
    </row>
    <row r="16" customFormat="false" ht="12.8" hidden="false" customHeight="false" outlineLevel="0" collapsed="false">
      <c r="A16" s="127" t="s">
        <v>201</v>
      </c>
      <c r="B16" s="128" t="s">
        <v>202</v>
      </c>
      <c r="C16" s="130" t="n">
        <v>0.0065</v>
      </c>
    </row>
    <row r="17" customFormat="false" ht="12.8" hidden="false" customHeight="false" outlineLevel="0" collapsed="false">
      <c r="A17" s="127" t="s">
        <v>203</v>
      </c>
      <c r="B17" s="128" t="s">
        <v>204</v>
      </c>
      <c r="C17" s="129" t="n">
        <v>0.0833</v>
      </c>
    </row>
    <row r="18" customFormat="false" ht="12.8" hidden="false" customHeight="false" outlineLevel="0" collapsed="false">
      <c r="A18" s="127" t="s">
        <v>205</v>
      </c>
      <c r="B18" s="128" t="s">
        <v>206</v>
      </c>
      <c r="C18" s="129" t="n">
        <v>0.0005</v>
      </c>
    </row>
    <row r="19" customFormat="false" ht="12.8" hidden="false" customHeight="false" outlineLevel="0" collapsed="false">
      <c r="A19" s="127" t="s">
        <v>207</v>
      </c>
      <c r="B19" s="128" t="s">
        <v>208</v>
      </c>
      <c r="C19" s="129" t="n">
        <v>0.0056</v>
      </c>
    </row>
    <row r="20" customFormat="false" ht="12.8" hidden="false" customHeight="false" outlineLevel="0" collapsed="false">
      <c r="A20" s="127" t="s">
        <v>209</v>
      </c>
      <c r="B20" s="128" t="s">
        <v>210</v>
      </c>
      <c r="C20" s="129" t="n">
        <v>0</v>
      </c>
    </row>
    <row r="21" customFormat="false" ht="12.8" hidden="false" customHeight="false" outlineLevel="0" collapsed="false">
      <c r="A21" s="127" t="s">
        <v>211</v>
      </c>
      <c r="B21" s="128" t="s">
        <v>212</v>
      </c>
      <c r="C21" s="129" t="n">
        <v>0.0007</v>
      </c>
    </row>
    <row r="22" customFormat="false" ht="12.8" hidden="false" customHeight="false" outlineLevel="0" collapsed="false">
      <c r="A22" s="127" t="s">
        <v>213</v>
      </c>
      <c r="B22" s="128" t="s">
        <v>214</v>
      </c>
      <c r="C22" s="129" t="n">
        <v>0.0738</v>
      </c>
    </row>
    <row r="23" customFormat="false" ht="12.8" hidden="false" customHeight="false" outlineLevel="0" collapsed="false">
      <c r="A23" s="127" t="s">
        <v>215</v>
      </c>
      <c r="B23" s="128" t="s">
        <v>216</v>
      </c>
      <c r="C23" s="129" t="n">
        <v>0.0003</v>
      </c>
    </row>
    <row r="24" customFormat="false" ht="12.8" hidden="false" customHeight="false" outlineLevel="0" collapsed="false">
      <c r="A24" s="127" t="s">
        <v>217</v>
      </c>
      <c r="B24" s="128" t="s">
        <v>218</v>
      </c>
      <c r="C24" s="129" t="n">
        <v>0.0376</v>
      </c>
    </row>
    <row r="25" customFormat="false" ht="12.8" hidden="false" customHeight="false" outlineLevel="0" collapsed="false">
      <c r="A25" s="127" t="s">
        <v>219</v>
      </c>
      <c r="B25" s="128" t="s">
        <v>220</v>
      </c>
      <c r="C25" s="129" t="n">
        <v>0.0009</v>
      </c>
    </row>
    <row r="26" customFormat="false" ht="12.8" hidden="false" customHeight="false" outlineLevel="0" collapsed="false">
      <c r="A26" s="127" t="s">
        <v>221</v>
      </c>
      <c r="B26" s="128" t="s">
        <v>222</v>
      </c>
      <c r="C26" s="129" t="n">
        <v>0.0299</v>
      </c>
    </row>
    <row r="27" customFormat="false" ht="12.8" hidden="false" customHeight="false" outlineLevel="0" collapsed="false">
      <c r="A27" s="127" t="s">
        <v>223</v>
      </c>
      <c r="B27" s="128" t="s">
        <v>224</v>
      </c>
      <c r="C27" s="129" t="n">
        <v>0.0247</v>
      </c>
    </row>
    <row r="28" customFormat="false" ht="12.8" hidden="false" customHeight="false" outlineLevel="0" collapsed="false">
      <c r="A28" s="127" t="s">
        <v>225</v>
      </c>
      <c r="B28" s="128" t="s">
        <v>226</v>
      </c>
      <c r="C28" s="129" t="n">
        <v>0.0032</v>
      </c>
    </row>
    <row r="29" customFormat="false" ht="12.8" hidden="false" customHeight="false" outlineLevel="0" collapsed="false">
      <c r="A29" s="127" t="s">
        <v>227</v>
      </c>
      <c r="B29" s="128" t="s">
        <v>228</v>
      </c>
      <c r="C29" s="129" t="n">
        <v>0.0628</v>
      </c>
    </row>
    <row r="30" customFormat="false" ht="12.8" hidden="false" customHeight="false" outlineLevel="0" collapsed="false">
      <c r="A30" s="127" t="s">
        <v>229</v>
      </c>
      <c r="B30" s="131" t="s">
        <v>230</v>
      </c>
      <c r="C30" s="129" t="n">
        <v>0.0033</v>
      </c>
    </row>
    <row r="31" customFormat="false" ht="13.8" hidden="false" customHeight="false" outlineLevel="0" collapsed="false">
      <c r="A31" s="132"/>
      <c r="B31" s="133" t="s">
        <v>172</v>
      </c>
      <c r="C31" s="134" t="n">
        <f aca="false">SUM(C5:C30)</f>
        <v>0.7011</v>
      </c>
    </row>
    <row r="35" customFormat="false" ht="13.8" hidden="false" customHeight="false" outlineLevel="0" collapsed="false">
      <c r="B35" s="135"/>
    </row>
    <row r="36" customFormat="false" ht="13.8" hidden="false" customHeight="false" outlineLevel="0" collapsed="false">
      <c r="B36" s="135"/>
    </row>
    <row r="37" customFormat="false" ht="13.8" hidden="false" customHeight="false" outlineLevel="0" collapsed="false">
      <c r="B37" s="135"/>
    </row>
    <row r="38" customFormat="false" ht="13.8" hidden="false" customHeight="false" outlineLevel="0" collapsed="false">
      <c r="B38" s="135"/>
    </row>
  </sheetData>
  <mergeCells count="2">
    <mergeCell ref="A1:C1"/>
    <mergeCell ref="A3:C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2" min="2" style="1" width="53.42"/>
    <col collapsed="false" customWidth="true" hidden="false" outlineLevel="0" max="3" min="3" style="1" width="30.88"/>
  </cols>
  <sheetData>
    <row r="1" customFormat="false" ht="12.8" hidden="false" customHeight="false" outlineLevel="0" collapsed="false">
      <c r="A1" s="125" t="s">
        <v>177</v>
      </c>
      <c r="B1" s="125"/>
      <c r="C1" s="125"/>
    </row>
    <row r="2" customFormat="false" ht="13.8" hidden="false" customHeight="false" outlineLevel="0" collapsed="false">
      <c r="A2" s="51"/>
      <c r="B2" s="51"/>
      <c r="C2" s="51"/>
    </row>
    <row r="3" customFormat="false" ht="12.8" hidden="false" customHeight="false" outlineLevel="0" collapsed="false">
      <c r="A3" s="126" t="s">
        <v>178</v>
      </c>
      <c r="B3" s="126"/>
      <c r="C3" s="126"/>
    </row>
    <row r="4" customFormat="false" ht="12.8" hidden="false" customHeight="false" outlineLevel="0" collapsed="false">
      <c r="A4" s="126" t="s">
        <v>153</v>
      </c>
      <c r="B4" s="126" t="s">
        <v>154</v>
      </c>
      <c r="C4" s="126" t="s">
        <v>155</v>
      </c>
    </row>
    <row r="5" customFormat="false" ht="12.8" hidden="false" customHeight="false" outlineLevel="0" collapsed="false">
      <c r="A5" s="127" t="s">
        <v>179</v>
      </c>
      <c r="B5" s="128" t="s">
        <v>180</v>
      </c>
      <c r="C5" s="129"/>
    </row>
    <row r="6" customFormat="false" ht="12.8" hidden="false" customHeight="false" outlineLevel="0" collapsed="false">
      <c r="A6" s="127" t="s">
        <v>181</v>
      </c>
      <c r="B6" s="128" t="s">
        <v>182</v>
      </c>
      <c r="C6" s="129"/>
    </row>
    <row r="7" customFormat="false" ht="12.8" hidden="false" customHeight="false" outlineLevel="0" collapsed="false">
      <c r="A7" s="127" t="s">
        <v>183</v>
      </c>
      <c r="B7" s="128" t="s">
        <v>184</v>
      </c>
      <c r="C7" s="129"/>
    </row>
    <row r="8" customFormat="false" ht="12.8" hidden="false" customHeight="false" outlineLevel="0" collapsed="false">
      <c r="A8" s="127" t="s">
        <v>185</v>
      </c>
      <c r="B8" s="128" t="s">
        <v>186</v>
      </c>
      <c r="C8" s="129"/>
    </row>
    <row r="9" customFormat="false" ht="12.8" hidden="false" customHeight="false" outlineLevel="0" collapsed="false">
      <c r="A9" s="127" t="s">
        <v>187</v>
      </c>
      <c r="B9" s="128" t="s">
        <v>188</v>
      </c>
      <c r="C9" s="129"/>
    </row>
    <row r="10" customFormat="false" ht="12.8" hidden="false" customHeight="false" outlineLevel="0" collapsed="false">
      <c r="A10" s="127" t="s">
        <v>189</v>
      </c>
      <c r="B10" s="128" t="s">
        <v>190</v>
      </c>
      <c r="C10" s="129"/>
    </row>
    <row r="11" customFormat="false" ht="12.8" hidden="false" customHeight="false" outlineLevel="0" collapsed="false">
      <c r="A11" s="127" t="s">
        <v>191</v>
      </c>
      <c r="B11" s="128" t="s">
        <v>192</v>
      </c>
      <c r="C11" s="129"/>
    </row>
    <row r="12" customFormat="false" ht="12.8" hidden="false" customHeight="false" outlineLevel="0" collapsed="false">
      <c r="A12" s="127" t="s">
        <v>193</v>
      </c>
      <c r="B12" s="128" t="s">
        <v>194</v>
      </c>
      <c r="C12" s="129"/>
    </row>
    <row r="13" customFormat="false" ht="12.8" hidden="false" customHeight="false" outlineLevel="0" collapsed="false">
      <c r="A13" s="127" t="s">
        <v>195</v>
      </c>
      <c r="B13" s="128" t="s">
        <v>196</v>
      </c>
      <c r="C13" s="129"/>
    </row>
    <row r="14" customFormat="false" ht="12.8" hidden="false" customHeight="false" outlineLevel="0" collapsed="false">
      <c r="A14" s="127" t="s">
        <v>197</v>
      </c>
      <c r="B14" s="128" t="s">
        <v>198</v>
      </c>
      <c r="C14" s="129"/>
    </row>
    <row r="15" customFormat="false" ht="12.8" hidden="false" customHeight="false" outlineLevel="0" collapsed="false">
      <c r="A15" s="127" t="s">
        <v>199</v>
      </c>
      <c r="B15" s="128" t="s">
        <v>200</v>
      </c>
      <c r="C15" s="129"/>
    </row>
    <row r="16" customFormat="false" ht="12.8" hidden="false" customHeight="false" outlineLevel="0" collapsed="false">
      <c r="A16" s="127" t="s">
        <v>201</v>
      </c>
      <c r="B16" s="128" t="s">
        <v>202</v>
      </c>
      <c r="C16" s="130"/>
    </row>
    <row r="17" customFormat="false" ht="12.8" hidden="false" customHeight="false" outlineLevel="0" collapsed="false">
      <c r="A17" s="127" t="s">
        <v>203</v>
      </c>
      <c r="B17" s="128" t="s">
        <v>204</v>
      </c>
      <c r="C17" s="129"/>
    </row>
    <row r="18" customFormat="false" ht="12.8" hidden="false" customHeight="false" outlineLevel="0" collapsed="false">
      <c r="A18" s="127" t="s">
        <v>205</v>
      </c>
      <c r="B18" s="128" t="s">
        <v>206</v>
      </c>
      <c r="C18" s="129"/>
    </row>
    <row r="19" customFormat="false" ht="12.8" hidden="false" customHeight="false" outlineLevel="0" collapsed="false">
      <c r="A19" s="127" t="s">
        <v>207</v>
      </c>
      <c r="B19" s="128" t="s">
        <v>208</v>
      </c>
      <c r="C19" s="129"/>
    </row>
    <row r="20" customFormat="false" ht="12.8" hidden="false" customHeight="false" outlineLevel="0" collapsed="false">
      <c r="A20" s="127" t="s">
        <v>209</v>
      </c>
      <c r="B20" s="128" t="s">
        <v>210</v>
      </c>
      <c r="C20" s="129"/>
    </row>
    <row r="21" customFormat="false" ht="12.8" hidden="false" customHeight="false" outlineLevel="0" collapsed="false">
      <c r="A21" s="127" t="s">
        <v>211</v>
      </c>
      <c r="B21" s="128" t="s">
        <v>212</v>
      </c>
      <c r="C21" s="129"/>
    </row>
    <row r="22" customFormat="false" ht="12.8" hidden="false" customHeight="false" outlineLevel="0" collapsed="false">
      <c r="A22" s="127" t="s">
        <v>213</v>
      </c>
      <c r="B22" s="128" t="s">
        <v>214</v>
      </c>
      <c r="C22" s="129"/>
    </row>
    <row r="23" customFormat="false" ht="12.8" hidden="false" customHeight="false" outlineLevel="0" collapsed="false">
      <c r="A23" s="127" t="s">
        <v>215</v>
      </c>
      <c r="B23" s="128" t="s">
        <v>216</v>
      </c>
      <c r="C23" s="129"/>
    </row>
    <row r="24" customFormat="false" ht="12.8" hidden="false" customHeight="false" outlineLevel="0" collapsed="false">
      <c r="A24" s="127" t="s">
        <v>217</v>
      </c>
      <c r="B24" s="128" t="s">
        <v>218</v>
      </c>
      <c r="C24" s="129"/>
    </row>
    <row r="25" customFormat="false" ht="12.8" hidden="false" customHeight="false" outlineLevel="0" collapsed="false">
      <c r="A25" s="127" t="s">
        <v>219</v>
      </c>
      <c r="B25" s="128" t="s">
        <v>220</v>
      </c>
      <c r="C25" s="129"/>
    </row>
    <row r="26" customFormat="false" ht="12.8" hidden="false" customHeight="false" outlineLevel="0" collapsed="false">
      <c r="A26" s="127" t="s">
        <v>221</v>
      </c>
      <c r="B26" s="128" t="s">
        <v>222</v>
      </c>
      <c r="C26" s="129"/>
    </row>
    <row r="27" customFormat="false" ht="12.8" hidden="false" customHeight="false" outlineLevel="0" collapsed="false">
      <c r="A27" s="127" t="s">
        <v>223</v>
      </c>
      <c r="B27" s="128" t="s">
        <v>224</v>
      </c>
      <c r="C27" s="129"/>
    </row>
    <row r="28" customFormat="false" ht="12.8" hidden="false" customHeight="false" outlineLevel="0" collapsed="false">
      <c r="A28" s="127" t="s">
        <v>225</v>
      </c>
      <c r="B28" s="128" t="s">
        <v>226</v>
      </c>
      <c r="C28" s="129"/>
    </row>
    <row r="29" customFormat="false" ht="12.8" hidden="false" customHeight="false" outlineLevel="0" collapsed="false">
      <c r="A29" s="127" t="s">
        <v>227</v>
      </c>
      <c r="B29" s="128" t="s">
        <v>228</v>
      </c>
      <c r="C29" s="129"/>
    </row>
    <row r="30" customFormat="false" ht="12.8" hidden="false" customHeight="false" outlineLevel="0" collapsed="false">
      <c r="A30" s="127" t="s">
        <v>229</v>
      </c>
      <c r="B30" s="131" t="s">
        <v>230</v>
      </c>
      <c r="C30" s="129"/>
    </row>
    <row r="31" customFormat="false" ht="13.8" hidden="false" customHeight="false" outlineLevel="0" collapsed="false">
      <c r="A31" s="132"/>
      <c r="B31" s="133" t="s">
        <v>172</v>
      </c>
      <c r="C31" s="134" t="n">
        <f aca="false">SUM(C5:C30)</f>
        <v>0</v>
      </c>
    </row>
    <row r="35" customFormat="false" ht="13.8" hidden="false" customHeight="false" outlineLevel="0" collapsed="false">
      <c r="B35" s="135"/>
    </row>
    <row r="36" customFormat="false" ht="13.8" hidden="false" customHeight="false" outlineLevel="0" collapsed="false">
      <c r="B36" s="135"/>
    </row>
    <row r="37" customFormat="false" ht="13.8" hidden="false" customHeight="false" outlineLevel="0" collapsed="false">
      <c r="B37" s="135"/>
    </row>
    <row r="38" customFormat="false" ht="13.8" hidden="false" customHeight="false" outlineLevel="0" collapsed="false">
      <c r="B38" s="135"/>
    </row>
  </sheetData>
  <mergeCells count="2">
    <mergeCell ref="A1:C1"/>
    <mergeCell ref="A3:C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J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" width="8.25"/>
    <col collapsed="false" customWidth="true" hidden="false" outlineLevel="0" max="2" min="2" style="1" width="76.98"/>
  </cols>
  <sheetData>
    <row r="1" customFormat="false" ht="15.75" hidden="false" customHeight="false" outlineLevel="0" collapsed="false">
      <c r="A1" s="136" t="s">
        <v>231</v>
      </c>
      <c r="B1" s="137" t="s">
        <v>232</v>
      </c>
      <c r="C1" s="137"/>
      <c r="D1" s="137"/>
      <c r="E1" s="115"/>
      <c r="F1" s="115"/>
      <c r="G1" s="115"/>
      <c r="H1" s="115"/>
      <c r="I1" s="115"/>
      <c r="J1" s="115"/>
    </row>
    <row r="2" customFormat="false" ht="15.75" hidden="false" customHeight="false" outlineLevel="0" collapsed="false">
      <c r="A2" s="138" t="s">
        <v>126</v>
      </c>
      <c r="B2" s="139" t="s">
        <v>4</v>
      </c>
      <c r="C2" s="139" t="s">
        <v>233</v>
      </c>
      <c r="D2" s="139" t="s">
        <v>234</v>
      </c>
      <c r="E2" s="139" t="s">
        <v>235</v>
      </c>
      <c r="F2" s="139"/>
      <c r="G2" s="139"/>
      <c r="H2" s="139"/>
      <c r="I2" s="139"/>
      <c r="J2" s="139"/>
    </row>
    <row r="3" customFormat="false" ht="15.75" hidden="false" customHeight="false" outlineLevel="0" collapsed="false">
      <c r="A3" s="138"/>
      <c r="B3" s="139"/>
      <c r="C3" s="139"/>
      <c r="D3" s="139"/>
      <c r="E3" s="139" t="s">
        <v>236</v>
      </c>
      <c r="F3" s="139"/>
      <c r="G3" s="139" t="s">
        <v>237</v>
      </c>
      <c r="H3" s="139"/>
      <c r="I3" s="139" t="s">
        <v>238</v>
      </c>
      <c r="J3" s="139"/>
    </row>
    <row r="4" customFormat="false" ht="15.75" hidden="false" customHeight="false" outlineLevel="0" collapsed="false">
      <c r="A4" s="138"/>
      <c r="B4" s="139"/>
      <c r="C4" s="139"/>
      <c r="D4" s="139"/>
      <c r="E4" s="139" t="s">
        <v>234</v>
      </c>
      <c r="F4" s="139" t="s">
        <v>233</v>
      </c>
      <c r="G4" s="139" t="s">
        <v>234</v>
      </c>
      <c r="H4" s="139" t="s">
        <v>233</v>
      </c>
      <c r="I4" s="139" t="s">
        <v>234</v>
      </c>
      <c r="J4" s="139" t="s">
        <v>233</v>
      </c>
    </row>
    <row r="5" customFormat="false" ht="15.75" hidden="false" customHeight="false" outlineLevel="0" collapsed="false">
      <c r="A5" s="140" t="n">
        <v>1</v>
      </c>
      <c r="B5" s="141" t="str">
        <f aca="false">Orçamento!C5</f>
        <v>Execução de Lombadas e Faixa Elevada (Incluso mobilização, desmob, pintura, carga, execução e transporte)</v>
      </c>
      <c r="C5" s="142" t="n">
        <f aca="false">Orçamento!I10</f>
        <v>368845.05</v>
      </c>
      <c r="D5" s="143" t="n">
        <f aca="false">C5/C6</f>
        <v>1</v>
      </c>
      <c r="E5" s="144" t="n">
        <f aca="false">F5/$C5</f>
        <v>0.333333333333333</v>
      </c>
      <c r="F5" s="145" t="n">
        <f aca="false">$C5/3</f>
        <v>122948.35</v>
      </c>
      <c r="G5" s="144" t="n">
        <f aca="false">H5/$C5</f>
        <v>0.333333333333333</v>
      </c>
      <c r="H5" s="145" t="n">
        <f aca="false">F5</f>
        <v>122948.35</v>
      </c>
      <c r="I5" s="144" t="n">
        <f aca="false">J5/$C5</f>
        <v>0.333333333333333</v>
      </c>
      <c r="J5" s="145" t="n">
        <f aca="false">H5</f>
        <v>122948.35</v>
      </c>
    </row>
    <row r="6" customFormat="false" ht="15.75" hidden="false" customHeight="false" outlineLevel="0" collapsed="false">
      <c r="A6" s="117" t="s">
        <v>20</v>
      </c>
      <c r="B6" s="117"/>
      <c r="C6" s="142" t="n">
        <f aca="false">SUM(C5)</f>
        <v>368845.05</v>
      </c>
      <c r="D6" s="143" t="n">
        <f aca="false">SUM(D5)</f>
        <v>1</v>
      </c>
      <c r="E6" s="143" t="n">
        <f aca="false">F6/$C6</f>
        <v>0.333333333333333</v>
      </c>
      <c r="F6" s="142" t="n">
        <f aca="false">SUM(F5)</f>
        <v>122948.35</v>
      </c>
      <c r="G6" s="143" t="n">
        <f aca="false">H6/$C6</f>
        <v>0.333333333333333</v>
      </c>
      <c r="H6" s="142" t="n">
        <f aca="false">SUM(H5)</f>
        <v>122948.35</v>
      </c>
      <c r="I6" s="143" t="n">
        <f aca="false">J6/$C6</f>
        <v>0.333333333333333</v>
      </c>
      <c r="J6" s="142" t="n">
        <f aca="false">SUM(J5)</f>
        <v>122948.35</v>
      </c>
    </row>
    <row r="7" customFormat="false" ht="15.75" hidden="false" customHeight="false" outlineLevel="0" collapsed="false">
      <c r="A7" s="146" t="s">
        <v>239</v>
      </c>
      <c r="B7" s="146"/>
      <c r="C7" s="146"/>
      <c r="D7" s="146"/>
      <c r="E7" s="143" t="n">
        <f aca="false">F7/C6</f>
        <v>0.333333333333333</v>
      </c>
      <c r="F7" s="147" t="n">
        <f aca="false">F6</f>
        <v>122948.35</v>
      </c>
      <c r="G7" s="148" t="n">
        <f aca="false">E7+G6</f>
        <v>0.666666666666667</v>
      </c>
      <c r="H7" s="147" t="n">
        <f aca="false">F7+H6</f>
        <v>245896.7</v>
      </c>
      <c r="I7" s="148" t="n">
        <f aca="false">G7+I6</f>
        <v>1</v>
      </c>
      <c r="J7" s="147" t="n">
        <f aca="false">H7+J6</f>
        <v>368845.05</v>
      </c>
    </row>
  </sheetData>
  <mergeCells count="11">
    <mergeCell ref="B1:D1"/>
    <mergeCell ref="A2:A4"/>
    <mergeCell ref="B2:B4"/>
    <mergeCell ref="C2:C4"/>
    <mergeCell ref="D2:D4"/>
    <mergeCell ref="E2:J2"/>
    <mergeCell ref="E3:F3"/>
    <mergeCell ref="G3:H3"/>
    <mergeCell ref="I3:J3"/>
    <mergeCell ref="A6:B6"/>
    <mergeCell ref="A7:D7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J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" width="8.25"/>
    <col collapsed="false" customWidth="true" hidden="false" outlineLevel="0" max="2" min="2" style="1" width="41"/>
  </cols>
  <sheetData>
    <row r="1" customFormat="false" ht="15.75" hidden="false" customHeight="false" outlineLevel="0" collapsed="false">
      <c r="A1" s="136" t="s">
        <v>231</v>
      </c>
      <c r="B1" s="137" t="s">
        <v>232</v>
      </c>
      <c r="C1" s="137"/>
      <c r="D1" s="137"/>
      <c r="E1" s="115"/>
      <c r="F1" s="115"/>
      <c r="G1" s="115"/>
      <c r="H1" s="115"/>
      <c r="I1" s="115"/>
      <c r="J1" s="115"/>
    </row>
    <row r="2" customFormat="false" ht="15.75" hidden="false" customHeight="false" outlineLevel="0" collapsed="false">
      <c r="A2" s="138" t="s">
        <v>126</v>
      </c>
      <c r="B2" s="139" t="s">
        <v>4</v>
      </c>
      <c r="C2" s="139" t="s">
        <v>233</v>
      </c>
      <c r="D2" s="139" t="s">
        <v>234</v>
      </c>
      <c r="E2" s="139" t="s">
        <v>235</v>
      </c>
      <c r="F2" s="139"/>
      <c r="G2" s="139"/>
      <c r="H2" s="139"/>
      <c r="I2" s="139"/>
      <c r="J2" s="139"/>
    </row>
    <row r="3" customFormat="false" ht="15.75" hidden="false" customHeight="false" outlineLevel="0" collapsed="false">
      <c r="A3" s="138"/>
      <c r="B3" s="139"/>
      <c r="C3" s="139"/>
      <c r="D3" s="139"/>
      <c r="E3" s="139" t="s">
        <v>236</v>
      </c>
      <c r="F3" s="139"/>
      <c r="G3" s="139" t="s">
        <v>237</v>
      </c>
      <c r="H3" s="139"/>
      <c r="I3" s="139" t="s">
        <v>238</v>
      </c>
      <c r="J3" s="139"/>
    </row>
    <row r="4" customFormat="false" ht="15.75" hidden="false" customHeight="false" outlineLevel="0" collapsed="false">
      <c r="A4" s="138"/>
      <c r="B4" s="139"/>
      <c r="C4" s="139"/>
      <c r="D4" s="139"/>
      <c r="E4" s="139" t="s">
        <v>234</v>
      </c>
      <c r="F4" s="139" t="s">
        <v>233</v>
      </c>
      <c r="G4" s="139" t="s">
        <v>234</v>
      </c>
      <c r="H4" s="139" t="s">
        <v>233</v>
      </c>
      <c r="I4" s="139" t="s">
        <v>234</v>
      </c>
      <c r="J4" s="139" t="s">
        <v>233</v>
      </c>
    </row>
    <row r="5" customFormat="false" ht="28.35" hidden="false" customHeight="false" outlineLevel="0" collapsed="false">
      <c r="A5" s="140" t="n">
        <v>1</v>
      </c>
      <c r="B5" s="149" t="str">
        <f aca="false">Orçamento!C5</f>
        <v>Execução de Lombadas e Faixa Elevada (Incluso mobilização, desmob, pintura, carga, execução e transporte)</v>
      </c>
      <c r="C5" s="142"/>
      <c r="D5" s="143" t="e">
        <f aca="false">C5/C6</f>
        <v>#DIV/0!</v>
      </c>
      <c r="E5" s="144" t="e">
        <f aca="false">F5/$C5</f>
        <v>#DIV/0!</v>
      </c>
      <c r="F5" s="145" t="n">
        <f aca="false">$C5/3</f>
        <v>0</v>
      </c>
      <c r="G5" s="144" t="e">
        <f aca="false">H5/$C5</f>
        <v>#DIV/0!</v>
      </c>
      <c r="H5" s="145" t="n">
        <f aca="false">F5</f>
        <v>0</v>
      </c>
      <c r="I5" s="144" t="e">
        <f aca="false">J5/$C5</f>
        <v>#DIV/0!</v>
      </c>
      <c r="J5" s="145" t="n">
        <f aca="false">H5</f>
        <v>0</v>
      </c>
    </row>
    <row r="6" customFormat="false" ht="15.75" hidden="false" customHeight="false" outlineLevel="0" collapsed="false">
      <c r="A6" s="117" t="s">
        <v>20</v>
      </c>
      <c r="B6" s="117"/>
      <c r="C6" s="142" t="n">
        <f aca="false">SUM(C5)</f>
        <v>0</v>
      </c>
      <c r="D6" s="143" t="e">
        <f aca="false">SUM(D5)</f>
        <v>#DIV/0!</v>
      </c>
      <c r="E6" s="143" t="e">
        <f aca="false">F6/$C6</f>
        <v>#DIV/0!</v>
      </c>
      <c r="F6" s="142" t="n">
        <f aca="false">SUM(F5)</f>
        <v>0</v>
      </c>
      <c r="G6" s="143" t="e">
        <f aca="false">H6/$C6</f>
        <v>#DIV/0!</v>
      </c>
      <c r="H6" s="142" t="n">
        <f aca="false">SUM(H5)</f>
        <v>0</v>
      </c>
      <c r="I6" s="143" t="e">
        <f aca="false">J6/$C6</f>
        <v>#DIV/0!</v>
      </c>
      <c r="J6" s="142" t="n">
        <f aca="false">SUM(J5)</f>
        <v>0</v>
      </c>
    </row>
    <row r="7" customFormat="false" ht="15.75" hidden="false" customHeight="false" outlineLevel="0" collapsed="false">
      <c r="A7" s="146" t="s">
        <v>239</v>
      </c>
      <c r="B7" s="146"/>
      <c r="C7" s="146"/>
      <c r="D7" s="146"/>
      <c r="E7" s="143" t="e">
        <f aca="false">F7/C6</f>
        <v>#DIV/0!</v>
      </c>
      <c r="F7" s="147" t="n">
        <f aca="false">F6</f>
        <v>0</v>
      </c>
      <c r="G7" s="148" t="e">
        <f aca="false">E7+G6</f>
        <v>#DIV/0!</v>
      </c>
      <c r="H7" s="147" t="n">
        <f aca="false">F7+H6</f>
        <v>0</v>
      </c>
      <c r="I7" s="148" t="e">
        <f aca="false">G7+I6</f>
        <v>#DIV/0!</v>
      </c>
      <c r="J7" s="147" t="n">
        <f aca="false">H7+J6</f>
        <v>0</v>
      </c>
    </row>
  </sheetData>
  <mergeCells count="11">
    <mergeCell ref="B1:D1"/>
    <mergeCell ref="A2:A4"/>
    <mergeCell ref="B2:B4"/>
    <mergeCell ref="C2:C4"/>
    <mergeCell ref="D2:D4"/>
    <mergeCell ref="E2:J2"/>
    <mergeCell ref="E3:F3"/>
    <mergeCell ref="G3:H3"/>
    <mergeCell ref="I3:J3"/>
    <mergeCell ref="A6:B6"/>
    <mergeCell ref="A7:D7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L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6" activeCellId="0" sqref="F16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" width="14"/>
    <col collapsed="false" customWidth="true" hidden="false" outlineLevel="0" max="3" min="3" style="1" width="16.5"/>
    <col collapsed="false" customWidth="true" hidden="false" outlineLevel="0" max="4" min="4" style="1" width="15.13"/>
    <col collapsed="false" customWidth="true" hidden="false" outlineLevel="0" max="5" min="5" style="1" width="15.75"/>
    <col collapsed="false" customWidth="true" hidden="false" outlineLevel="0" max="12" min="12" style="1" width="46"/>
  </cols>
  <sheetData>
    <row r="1" customFormat="false" ht="15.75" hidden="false" customHeight="false" outlineLevel="0" collapsed="false">
      <c r="A1" s="150" t="s">
        <v>240</v>
      </c>
      <c r="B1" s="150"/>
      <c r="C1" s="150"/>
      <c r="D1" s="150"/>
      <c r="E1" s="103"/>
      <c r="F1" s="37" t="s">
        <v>241</v>
      </c>
      <c r="G1" s="37" t="s">
        <v>242</v>
      </c>
      <c r="H1" s="37"/>
      <c r="I1" s="37"/>
      <c r="J1" s="37"/>
      <c r="K1" s="37"/>
      <c r="L1" s="37"/>
    </row>
    <row r="2" customFormat="false" ht="39.55" hidden="false" customHeight="true" outlineLevel="0" collapsed="false">
      <c r="A2" s="150" t="s">
        <v>2</v>
      </c>
      <c r="B2" s="150" t="s">
        <v>243</v>
      </c>
      <c r="C2" s="151" t="s">
        <v>244</v>
      </c>
      <c r="D2" s="37" t="s">
        <v>245</v>
      </c>
      <c r="E2" s="37" t="s">
        <v>54</v>
      </c>
      <c r="F2" s="37" t="n">
        <v>0.2401</v>
      </c>
      <c r="G2" s="39" t="s">
        <v>246</v>
      </c>
      <c r="H2" s="39"/>
      <c r="I2" s="39"/>
      <c r="J2" s="39"/>
      <c r="K2" s="39"/>
      <c r="L2" s="39"/>
    </row>
    <row r="3" customFormat="false" ht="15.75" hidden="false" customHeight="false" outlineLevel="0" collapsed="false">
      <c r="A3" s="37" t="s">
        <v>54</v>
      </c>
      <c r="B3" s="37" t="s">
        <v>17</v>
      </c>
      <c r="C3" s="37" t="n">
        <f aca="false">F2*1*2.4</f>
        <v>0.57624</v>
      </c>
      <c r="D3" s="37" t="s">
        <v>247</v>
      </c>
      <c r="E3" s="37" t="s">
        <v>79</v>
      </c>
      <c r="F3" s="37" t="n">
        <v>0.975</v>
      </c>
      <c r="G3" s="37" t="s">
        <v>248</v>
      </c>
      <c r="H3" s="37"/>
      <c r="I3" s="37"/>
      <c r="J3" s="37"/>
      <c r="K3" s="37"/>
      <c r="L3" s="37"/>
    </row>
    <row r="4" customFormat="false" ht="15.75" hidden="false" customHeight="false" outlineLevel="0" collapsed="false">
      <c r="A4" s="37" t="s">
        <v>79</v>
      </c>
      <c r="B4" s="37" t="s">
        <v>17</v>
      </c>
      <c r="C4" s="37" t="n">
        <f aca="false">F3*1*2.4</f>
        <v>2.34</v>
      </c>
      <c r="D4" s="37" t="s">
        <v>249</v>
      </c>
      <c r="H4" s="41"/>
    </row>
    <row r="14" customFormat="false" ht="15.75" hidden="false" customHeight="false" outlineLevel="0" collapsed="false">
      <c r="A14" s="152"/>
      <c r="B14" s="152"/>
      <c r="C14" s="152"/>
      <c r="D14" s="152"/>
    </row>
    <row r="15" customFormat="false" ht="15.75" hidden="false" customHeight="false" outlineLevel="0" collapsed="false">
      <c r="A15" s="152"/>
      <c r="B15" s="152"/>
      <c r="C15" s="153"/>
      <c r="D15" s="154"/>
    </row>
    <row r="16" customFormat="false" ht="15.75" hidden="false" customHeight="false" outlineLevel="0" collapsed="false">
      <c r="A16" s="154"/>
      <c r="B16" s="154"/>
      <c r="C16" s="154"/>
      <c r="D16" s="154"/>
    </row>
    <row r="17" customFormat="false" ht="15.75" hidden="false" customHeight="false" outlineLevel="0" collapsed="false">
      <c r="A17" s="154"/>
      <c r="B17" s="154"/>
      <c r="C17" s="154"/>
      <c r="D17" s="154"/>
    </row>
  </sheetData>
  <mergeCells count="4">
    <mergeCell ref="A1:D1"/>
    <mergeCell ref="G1:L1"/>
    <mergeCell ref="G2:L2"/>
    <mergeCell ref="A14:D1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cp:lastPrinted>2026-08-11T15:31:32Z</cp:lastPrinted>
  <dcterms:modified xsi:type="dcterms:W3CDTF">2026-08-11T16:34:44Z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