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PS\DADOS PROJETOS\SEPLAN\MULTIGARE\GRANDE_INTEGRACAO\ORÇAMENTO\"/>
    </mc:Choice>
  </mc:AlternateContent>
  <xr:revisionPtr revIDLastSave="0" documentId="13_ncr:1_{26D938FD-F9BD-4E2A-AF4E-E17ED82B9D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Butt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I335" i="1"/>
  <c r="J335" i="1" s="1"/>
  <c r="I333" i="1"/>
  <c r="J333" i="1" s="1"/>
  <c r="I332" i="1"/>
  <c r="J332" i="1" s="1"/>
  <c r="I331" i="1"/>
  <c r="J331" i="1" s="1"/>
  <c r="I329" i="1"/>
  <c r="J329" i="1" s="1"/>
  <c r="I328" i="1"/>
  <c r="J328" i="1" s="1"/>
  <c r="I326" i="1"/>
  <c r="J326" i="1" s="1"/>
  <c r="I325" i="1"/>
  <c r="J325" i="1" s="1"/>
  <c r="I324" i="1"/>
  <c r="J324" i="1" s="1"/>
  <c r="I323" i="1"/>
  <c r="J323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3" i="1"/>
  <c r="J303" i="1" s="1"/>
  <c r="I302" i="1" s="1"/>
  <c r="J302" i="1" s="1"/>
  <c r="I300" i="1"/>
  <c r="J300" i="1" s="1"/>
  <c r="I298" i="1"/>
  <c r="J298" i="1" s="1"/>
  <c r="I297" i="1"/>
  <c r="J297" i="1" s="1"/>
  <c r="I296" i="1"/>
  <c r="J296" i="1" s="1"/>
  <c r="I295" i="1"/>
  <c r="J295" i="1" s="1"/>
  <c r="I293" i="1"/>
  <c r="J293" i="1" s="1"/>
  <c r="I292" i="1" s="1"/>
  <c r="J292" i="1" s="1"/>
  <c r="I290" i="1"/>
  <c r="J290" i="1" s="1"/>
  <c r="I289" i="1"/>
  <c r="J289" i="1" s="1"/>
  <c r="I287" i="1"/>
  <c r="J287" i="1" s="1"/>
  <c r="I286" i="1"/>
  <c r="J286" i="1" s="1"/>
  <c r="I284" i="1"/>
  <c r="J284" i="1" s="1"/>
  <c r="I283" i="1" s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2" i="1"/>
  <c r="J252" i="1" s="1"/>
  <c r="I251" i="1"/>
  <c r="J251" i="1" s="1"/>
  <c r="I249" i="1"/>
  <c r="J249" i="1" s="1"/>
  <c r="I248" i="1" s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7" i="1"/>
  <c r="J237" i="1" s="1"/>
  <c r="I236" i="1" s="1"/>
  <c r="J236" i="1" s="1"/>
  <c r="I235" i="1"/>
  <c r="J235" i="1" s="1"/>
  <c r="I234" i="1"/>
  <c r="J234" i="1" s="1"/>
  <c r="I233" i="1"/>
  <c r="J233" i="1" s="1"/>
  <c r="I231" i="1"/>
  <c r="J231" i="1" s="1"/>
  <c r="I230" i="1"/>
  <c r="J230" i="1" s="1"/>
  <c r="I229" i="1"/>
  <c r="J229" i="1" s="1"/>
  <c r="I227" i="1"/>
  <c r="J227" i="1" s="1"/>
  <c r="I226" i="1"/>
  <c r="J226" i="1" s="1"/>
  <c r="I224" i="1"/>
  <c r="J224" i="1" s="1"/>
  <c r="I223" i="1"/>
  <c r="J223" i="1" s="1"/>
  <c r="I220" i="1"/>
  <c r="J220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1" i="1"/>
  <c r="J211" i="1" s="1"/>
  <c r="I210" i="1"/>
  <c r="J210" i="1" s="1"/>
  <c r="I206" i="1"/>
  <c r="J206" i="1" s="1"/>
  <c r="I205" i="1"/>
  <c r="J205" i="1" s="1"/>
  <c r="I203" i="1"/>
  <c r="J203" i="1" s="1"/>
  <c r="I202" i="1"/>
  <c r="J202" i="1" s="1"/>
  <c r="I201" i="1"/>
  <c r="J201" i="1" s="1"/>
  <c r="I199" i="1"/>
  <c r="J199" i="1" s="1"/>
  <c r="I197" i="1"/>
  <c r="J197" i="1" s="1"/>
  <c r="I196" i="1"/>
  <c r="J196" i="1" s="1"/>
  <c r="I193" i="1"/>
  <c r="J193" i="1" s="1"/>
  <c r="I192" i="1"/>
  <c r="J192" i="1" s="1"/>
  <c r="I190" i="1"/>
  <c r="J190" i="1" s="1"/>
  <c r="I189" i="1"/>
  <c r="J189" i="1" s="1"/>
  <c r="I188" i="1"/>
  <c r="J188" i="1" s="1"/>
  <c r="I186" i="1"/>
  <c r="J186" i="1" s="1"/>
  <c r="I185" i="1"/>
  <c r="J185" i="1" s="1"/>
  <c r="I184" i="1"/>
  <c r="J184" i="1" s="1"/>
  <c r="I183" i="1"/>
  <c r="J183" i="1" s="1"/>
  <c r="I182" i="1"/>
  <c r="J182" i="1" s="1"/>
  <c r="I180" i="1"/>
  <c r="J180" i="1" s="1"/>
  <c r="I179" i="1"/>
  <c r="J179" i="1" s="1"/>
  <c r="I178" i="1"/>
  <c r="J178" i="1" s="1"/>
  <c r="I176" i="1"/>
  <c r="J176" i="1" s="1"/>
  <c r="I175" i="1"/>
  <c r="J175" i="1" s="1"/>
  <c r="I174" i="1"/>
  <c r="J174" i="1" s="1"/>
  <c r="I172" i="1"/>
  <c r="J172" i="1" s="1"/>
  <c r="I171" i="1"/>
  <c r="J171" i="1" s="1"/>
  <c r="I170" i="1"/>
  <c r="J170" i="1" s="1"/>
  <c r="J169" i="1"/>
  <c r="I169" i="1"/>
  <c r="I168" i="1"/>
  <c r="J168" i="1" s="1"/>
  <c r="I167" i="1"/>
  <c r="J167" i="1" s="1"/>
  <c r="I166" i="1"/>
  <c r="J166" i="1" s="1"/>
  <c r="I165" i="1"/>
  <c r="J165" i="1" s="1"/>
  <c r="I163" i="1"/>
  <c r="J163" i="1" s="1"/>
  <c r="I162" i="1"/>
  <c r="J162" i="1" s="1"/>
  <c r="I161" i="1"/>
  <c r="J161" i="1" s="1"/>
  <c r="I160" i="1"/>
  <c r="J160" i="1" s="1"/>
  <c r="I157" i="1"/>
  <c r="J157" i="1" s="1"/>
  <c r="I156" i="1"/>
  <c r="J156" i="1" s="1"/>
  <c r="I155" i="1"/>
  <c r="J155" i="1" s="1"/>
  <c r="I153" i="1"/>
  <c r="J153" i="1" s="1"/>
  <c r="I152" i="1" s="1"/>
  <c r="J152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2" i="1"/>
  <c r="J142" i="1" s="1"/>
  <c r="I141" i="1"/>
  <c r="J141" i="1" s="1"/>
  <c r="I140" i="1"/>
  <c r="J140" i="1" s="1"/>
  <c r="I136" i="1"/>
  <c r="J136" i="1" s="1"/>
  <c r="I135" i="1"/>
  <c r="J135" i="1" s="1"/>
  <c r="I133" i="1"/>
  <c r="J133" i="1" s="1"/>
  <c r="I132" i="1" s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0" i="1"/>
  <c r="J120" i="1" s="1"/>
  <c r="I119" i="1"/>
  <c r="J119" i="1" s="1"/>
  <c r="I117" i="1"/>
  <c r="J117" i="1" s="1"/>
  <c r="I116" i="1" s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4" i="1"/>
  <c r="J104" i="1" s="1"/>
  <c r="I103" i="1"/>
  <c r="J103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88" i="1"/>
  <c r="J88" i="1" s="1"/>
  <c r="I87" i="1"/>
  <c r="J87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69" i="1"/>
  <c r="J69" i="1" s="1"/>
  <c r="I68" i="1" s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8" i="1"/>
  <c r="J48" i="1" s="1"/>
  <c r="I47" i="1"/>
  <c r="J47" i="1" s="1"/>
  <c r="I46" i="1"/>
  <c r="J46" i="1" s="1"/>
  <c r="I44" i="1"/>
  <c r="J44" i="1" s="1"/>
  <c r="I43" i="1"/>
  <c r="J43" i="1" s="1"/>
  <c r="I42" i="1"/>
  <c r="J42" i="1" s="1"/>
  <c r="I40" i="1"/>
  <c r="J40" i="1" s="1"/>
  <c r="I39" i="1"/>
  <c r="J39" i="1" s="1"/>
  <c r="I37" i="1"/>
  <c r="J37" i="1" s="1"/>
  <c r="I36" i="1"/>
  <c r="J36" i="1" s="1"/>
  <c r="I33" i="1"/>
  <c r="J33" i="1" s="1"/>
  <c r="I32" i="1" s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5" i="1"/>
  <c r="J25" i="1" s="1"/>
  <c r="I24" i="1"/>
  <c r="J24" i="1" s="1"/>
  <c r="I23" i="1"/>
  <c r="J23" i="1" s="1"/>
  <c r="I22" i="1"/>
  <c r="J22" i="1" s="1"/>
  <c r="I21" i="1"/>
  <c r="J21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J7" i="1"/>
  <c r="J6" i="1"/>
  <c r="I5" i="1" s="1"/>
  <c r="J5" i="1" s="1"/>
  <c r="I45" i="1" l="1"/>
  <c r="J45" i="1" s="1"/>
  <c r="I265" i="1"/>
  <c r="J265" i="1" s="1"/>
  <c r="I264" i="1" s="1"/>
  <c r="J264" i="1" s="1"/>
  <c r="I330" i="1"/>
  <c r="J330" i="1" s="1"/>
  <c r="I143" i="1"/>
  <c r="J143" i="1" s="1"/>
  <c r="I191" i="1"/>
  <c r="J191" i="1" s="1"/>
  <c r="I222" i="1"/>
  <c r="J222" i="1" s="1"/>
  <c r="I70" i="1"/>
  <c r="J70" i="1" s="1"/>
  <c r="I212" i="1"/>
  <c r="J212" i="1" s="1"/>
  <c r="I90" i="1"/>
  <c r="J90" i="1" s="1"/>
  <c r="I122" i="1"/>
  <c r="J122" i="1" s="1"/>
  <c r="I20" i="1"/>
  <c r="J20" i="1" s="1"/>
  <c r="I78" i="1"/>
  <c r="J78" i="1" s="1"/>
  <c r="I139" i="1"/>
  <c r="J139" i="1" s="1"/>
  <c r="I219" i="1"/>
  <c r="J219" i="1" s="1"/>
  <c r="I118" i="1"/>
  <c r="J118" i="1" s="1"/>
  <c r="I304" i="1"/>
  <c r="J304" i="1" s="1"/>
  <c r="I181" i="1"/>
  <c r="J181" i="1" s="1"/>
  <c r="I49" i="1"/>
  <c r="J49" i="1" s="1"/>
  <c r="I209" i="1"/>
  <c r="J209" i="1" s="1"/>
  <c r="I250" i="1"/>
  <c r="J250" i="1" s="1"/>
  <c r="I35" i="1"/>
  <c r="J35" i="1" s="1"/>
  <c r="I200" i="1"/>
  <c r="J200" i="1" s="1"/>
  <c r="I164" i="1"/>
  <c r="J164" i="1" s="1"/>
  <c r="I204" i="1"/>
  <c r="J204" i="1" s="1"/>
  <c r="I187" i="1"/>
  <c r="J187" i="1" s="1"/>
  <c r="I312" i="1"/>
  <c r="J312" i="1" s="1"/>
  <c r="I177" i="1"/>
  <c r="J177" i="1" s="1"/>
  <c r="I159" i="1"/>
  <c r="J159" i="1" s="1"/>
  <c r="I102" i="1"/>
  <c r="J102" i="1" s="1"/>
  <c r="I322" i="1"/>
  <c r="J322" i="1" s="1"/>
  <c r="I285" i="1"/>
  <c r="J285" i="1" s="1"/>
  <c r="I15" i="1"/>
  <c r="J15" i="1" s="1"/>
  <c r="I4" i="1" s="1"/>
  <c r="J4" i="1" s="1"/>
  <c r="I38" i="1"/>
  <c r="J38" i="1" s="1"/>
  <c r="I59" i="1"/>
  <c r="J59" i="1" s="1"/>
  <c r="I239" i="1"/>
  <c r="J239" i="1" s="1"/>
  <c r="I225" i="1"/>
  <c r="J225" i="1" s="1"/>
  <c r="I221" i="1" s="1"/>
  <c r="J221" i="1" s="1"/>
  <c r="I288" i="1"/>
  <c r="J288" i="1" s="1"/>
  <c r="I299" i="1"/>
  <c r="J299" i="1" s="1"/>
  <c r="I173" i="1"/>
  <c r="J173" i="1" s="1"/>
  <c r="I134" i="1"/>
  <c r="J134" i="1" s="1"/>
  <c r="I327" i="1"/>
  <c r="J327" i="1" s="1"/>
  <c r="I228" i="1"/>
  <c r="J228" i="1" s="1"/>
  <c r="I26" i="1"/>
  <c r="J26" i="1" s="1"/>
  <c r="I154" i="1"/>
  <c r="J154" i="1" s="1"/>
  <c r="I8" i="1"/>
  <c r="J8" i="1" s="1"/>
  <c r="I294" i="1"/>
  <c r="J294" i="1" s="1"/>
  <c r="I232" i="1"/>
  <c r="J232" i="1" s="1"/>
  <c r="I274" i="1"/>
  <c r="J274" i="1" s="1"/>
  <c r="I41" i="1"/>
  <c r="J41" i="1" s="1"/>
  <c r="I106" i="1"/>
  <c r="J106" i="1" s="1"/>
  <c r="I86" i="1"/>
  <c r="J86" i="1" s="1"/>
  <c r="I254" i="1"/>
  <c r="J254" i="1" s="1"/>
  <c r="I334" i="1"/>
  <c r="J334" i="1" s="1"/>
  <c r="I301" i="1" l="1"/>
  <c r="J301" i="1" s="1"/>
  <c r="I273" i="1"/>
  <c r="J273" i="1" s="1"/>
  <c r="I121" i="1"/>
  <c r="J121" i="1" s="1"/>
  <c r="I19" i="1"/>
  <c r="J19" i="1" s="1"/>
  <c r="I291" i="1"/>
  <c r="J291" i="1" s="1"/>
  <c r="I158" i="1"/>
  <c r="J158" i="1" s="1"/>
  <c r="I253" i="1"/>
  <c r="J253" i="1" s="1"/>
  <c r="I138" i="1"/>
  <c r="J138" i="1" s="1"/>
  <c r="I238" i="1"/>
  <c r="J238" i="1" s="1"/>
  <c r="I151" i="1"/>
  <c r="J151" i="1" s="1"/>
  <c r="I208" i="1"/>
  <c r="J208" i="1" s="1"/>
  <c r="I198" i="1"/>
  <c r="J198" i="1" s="1"/>
  <c r="I89" i="1"/>
  <c r="J89" i="1" s="1"/>
  <c r="I77" i="1" s="1"/>
  <c r="J77" i="1" s="1"/>
  <c r="I34" i="1"/>
  <c r="J34" i="1" s="1"/>
  <c r="I105" i="1"/>
  <c r="J105" i="1" s="1"/>
  <c r="I195" i="1" l="1"/>
  <c r="J195" i="1" s="1"/>
  <c r="I137" i="1"/>
  <c r="J137" i="1" s="1"/>
  <c r="I207" i="1"/>
  <c r="J207" i="1" s="1"/>
  <c r="I194" i="1" l="1"/>
  <c r="J194" i="1" s="1"/>
  <c r="I18" i="1" l="1"/>
  <c r="J18" i="1" s="1"/>
  <c r="K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<sst xmlns="http://schemas.openxmlformats.org/spreadsheetml/2006/main" count="1603" uniqueCount="728">
  <si>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</si>
  <si>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</si>
  <si>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</si>
  <si>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</si>
  <si>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</si>
  <si>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</si>
  <si>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</si>
  <si>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</si>
  <si>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Total</t>
  </si>
  <si>
    <t xml:space="preserve"> 1 </t>
  </si>
  <si>
    <t xml:space="preserve">  </t>
  </si>
  <si>
    <t>SERVIÇOS GERAIS</t>
  </si>
  <si>
    <t/>
  </si>
  <si>
    <t xml:space="preserve"> 1.1 </t>
  </si>
  <si>
    <t>ADMINISTRAÇÃO LOCAL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</si>
  <si>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</si>
  <si>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</si>
  <si>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</si>
  <si>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</si>
  <si>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</si>
  <si>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1.1.2 </t>
  </si>
  <si>
    <t xml:space="preserve"> 93572 </t>
  </si>
  <si>
    <t>ENCARREGADO GERAL DE OBRAS COM ENCARGOS COMPLEMENTARES</t>
  </si>
  <si>
    <t>MES</t>
  </si>
  <si>
    <t xml:space="preserve"> 1.2 </t>
  </si>
  <si>
    <t>CANTEIRO DE OBRAS</t>
  </si>
  <si>
    <t xml:space="preserve"> 1.2.1 </t>
  </si>
  <si>
    <t xml:space="preserve"> 103689 </t>
  </si>
  <si>
    <t>FORNECIMENTO E INSTALAÇÃO DE PLACA DE OBRA COM CHAPA GALVANIZADA E ESTRUTURA DE MADEIRA. AF_03/2022_PS</t>
  </si>
  <si>
    <t>m²</t>
  </si>
  <si>
    <t xml:space="preserve"> 1.2.2 </t>
  </si>
  <si>
    <t xml:space="preserve"> CP-LA02 </t>
  </si>
  <si>
    <t>Próprio</t>
  </si>
  <si>
    <t>LOCAÇÃO DE CONTAINER 2,30 X 6,00 M, ALT. 2,50 M, COM 1 SANITÁRIO, PARA ESCRITÓRIO, COMPLETO, SEM DIVISÓRIAS INTERNAS, INCLUSO MOBILIZAÇÃO/DESMOBILIZAÇÃO E INSTALAÇÃO</t>
  </si>
  <si>
    <t xml:space="preserve"> 1.2.3 </t>
  </si>
  <si>
    <t xml:space="preserve"> CP-LA04 </t>
  </si>
  <si>
    <t>TELA PLÁSTICA LARANJA, TIPO TAPUME PARA SINALIZAÇÃO, MALHA RETANGULAR, ROLO 1,20X50M (LXC) - FORNECIMENTO E INSTALAÇÃO</t>
  </si>
  <si>
    <t>M</t>
  </si>
  <si>
    <t xml:space="preserve"> 1.2.4 </t>
  </si>
  <si>
    <t xml:space="preserve"> 98459 </t>
  </si>
  <si>
    <t>TAPUME COM TELHA METÁLICA. AF_03/2024</t>
  </si>
  <si>
    <t xml:space="preserve"> 1.2.5 </t>
  </si>
  <si>
    <t xml:space="preserve"> CP-R226 </t>
  </si>
  <si>
    <t>REMOÇÃO DE TAPUME DE TELHAS METÁLICAS DE FORMA MANUAL, COM REAPROVEITAMENTO.</t>
  </si>
  <si>
    <t xml:space="preserve"> 1.2.6 </t>
  </si>
  <si>
    <t xml:space="preserve"> CP-R227 </t>
  </si>
  <si>
    <t>TAPUME COM REAPROVEITAMENTO DE TELHA METÁLICA</t>
  </si>
  <si>
    <t xml:space="preserve"> 1.3 </t>
  </si>
  <si>
    <t>MEIO-FIO DO PASSEIO PÚBLICO</t>
  </si>
  <si>
    <t xml:space="preserve"> 1.3.1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</si>
  <si>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</si>
  <si>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</si>
  <si>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1.3.2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</si>
  <si>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</si>
  <si>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</si>
  <si>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2 </t>
  </si>
  <si>
    <t>CANTEIRO 01</t>
  </si>
  <si>
    <t xml:space="preserve"> 2.1 </t>
  </si>
  <si>
    <t>SERVIÇOS PRELIMINARES</t>
  </si>
  <si>
    <t xml:space="preserve"> 2.1.1 </t>
  </si>
  <si>
    <t>REMOÇÕES E DEMOLIÇÕES</t>
  </si>
  <si>
    <t xml:space="preserve"> 2.1.1.1 </t>
  </si>
  <si>
    <t xml:space="preserve"> 97625 </t>
  </si>
  <si>
    <t>DEMOLIÇÃO DE ALVENARIA PARA QUALQUER TIPO DE BLOCO, DE FORMA MECANIZADA, SEM REAPROVEITAMENTO. AF_09/2023</t>
  </si>
  <si>
    <t>m³</t>
  </si>
  <si>
    <t xml:space="preserve"> 2.1.1.2 </t>
  </si>
  <si>
    <t xml:space="preserve"> CP-R131 </t>
  </si>
  <si>
    <t>REMOÇÃO DE MOBILIÁRIO URBANO (LIXEIRAS, BANCOS, FLOREIRAS...) - SEM REAPROVEITAMENTO</t>
  </si>
  <si>
    <t>UN</t>
  </si>
  <si>
    <t xml:space="preserve"> 2.1.1.3 </t>
  </si>
  <si>
    <t xml:space="preserve"> CP-LA05 </t>
  </si>
  <si>
    <t>REMOÇÃO DE MOBILIÁRIO URBANO DE GRANDE PORTE (BRINQUEDOS, APARELHOS DE ACADEMIA...) - SEM REAPROVEITAMENTO</t>
  </si>
  <si>
    <t xml:space="preserve"> 2.1.1.4 </t>
  </si>
  <si>
    <t xml:space="preserve"> 104796 </t>
  </si>
  <si>
    <t>DEMOLIÇÃO DE GUIAS, SARJETAS OU SARJETÕES, DE FORMA MECANIZADA, SEM REAPROVEITAMENTO. AF_09/2023</t>
  </si>
  <si>
    <t xml:space="preserve"> 2.1.1.5 </t>
  </si>
  <si>
    <t xml:space="preserve"> IP-R02 </t>
  </si>
  <si>
    <t>TELE ENTULHO</t>
  </si>
  <si>
    <t xml:space="preserve"> 2.1.2 </t>
  </si>
  <si>
    <t>SERVIÇOS EM TERRA</t>
  </si>
  <si>
    <t xml:space="preserve"> 2.1.2.1 </t>
  </si>
  <si>
    <t xml:space="preserve"> 98527 </t>
  </si>
  <si>
    <t>REMOÇÃO DE RAÍZES REMANESCENTES DE TRONCO DE ÁRVORE COM DIÂMETRO MAIOR OU IGUAL A 0,40 M E MENOR QUE 0,60 M. AF_03/2024</t>
  </si>
  <si>
    <t xml:space="preserve"> 2.1.2.2 </t>
  </si>
  <si>
    <t xml:space="preserve"> 98525 </t>
  </si>
  <si>
    <t>LIMPEZA MECANIZADA DE CAMADA VEGETAL, VEGETAÇÃO E PEQUENAS ÁRVORES (DIÂMETRO DE TRONCO MENOR QUE 0,20 M), COM TRATOR DE ESTEIRAS. AF_03/2024</t>
  </si>
  <si>
    <t xml:space="preserve"> 2.1.2.3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</si>
  <si>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</si>
  <si>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</si>
  <si>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2.1.2.4 </t>
  </si>
  <si>
    <t xml:space="preserve"> PMPF-2 </t>
  </si>
  <si>
    <t>CARGA, MANOBRA E DESCARGA DE SOLOS E MATERIAIS GRANULARES EM CAMINHÃO BASCULANTE 10 M³ - CARGA COM ESCAVADEIRA HIDRÁULICA - INCLUSO TRANSPORTE</t>
  </si>
  <si>
    <t xml:space="preserve"> 2.1.2.5 </t>
  </si>
  <si>
    <t xml:space="preserve"> 105597 </t>
  </si>
  <si>
    <t>REGULARIZAÇÃO E COMPACTAÇÃO DE SUBLEITO DE SOLO PREDOMINANTEMENTE ARGILOSO, PARA OBRAS DE RECONSTRUÇÃO DE PAVIMENTOS. AF_09/2024</t>
  </si>
  <si>
    <t xml:space="preserve"> 2.1.3 </t>
  </si>
  <si>
    <t>TOPOGRAFIA</t>
  </si>
  <si>
    <t xml:space="preserve"> 2.1.3.1 </t>
  </si>
  <si>
    <t xml:space="preserve"> 105137 </t>
  </si>
  <si>
    <t>LOCAÇÃO DE PAVIMENTAÇÃO. AF_03/2024</t>
  </si>
  <si>
    <t xml:space="preserve"> 2.2 </t>
  </si>
  <si>
    <t>PAVIMENTAÇÃO</t>
  </si>
  <si>
    <t xml:space="preserve"> 2.2.1 </t>
  </si>
  <si>
    <t>MEIO-FIO</t>
  </si>
  <si>
    <t xml:space="preserve"> 2.2.1.1 </t>
  </si>
  <si>
    <t xml:space="preserve"> 2.2.1.2 </t>
  </si>
  <si>
    <t xml:space="preserve"> 2.2.2 </t>
  </si>
  <si>
    <t>PAVER</t>
  </si>
  <si>
    <t xml:space="preserve"> 2.2.2.1 </t>
  </si>
  <si>
    <t xml:space="preserve"> CP-R213 </t>
  </si>
  <si>
    <t>SUB-BASE DE PAVER, COMPOSTA POR COMPACTAÇÃO INICIAL DO SOLO E EXECUÇÃO DE CAMADA DE 15CM DE PÓ DE BRITA, COMPACTADA A CADA 7,5CM.</t>
  </si>
  <si>
    <t xml:space="preserve"> 2.2.2.2 </t>
  </si>
  <si>
    <t xml:space="preserve"> 92397 </t>
  </si>
  <si>
    <t>EXECUÇÃO DE PAVIMENTO EM PISO INTERTRAVADO, COM BLOCO RETANGULAR COR NATURAL DE 20 X 10 CM, ESPESSURA 6 CM. AF_10/2022</t>
  </si>
  <si>
    <t xml:space="preserve"> 2.2.3 </t>
  </si>
  <si>
    <t>CAMINHODROMO</t>
  </si>
  <si>
    <t xml:space="preserve"> 2.2.3.1 </t>
  </si>
  <si>
    <t xml:space="preserve"> 97086 </t>
  </si>
  <si>
    <t>FABRICAÇÃO, MONTAGEM E DESMONTAGEM DE FORMA PARA RADIER, PISO DE CONCRETO OU LAJE SOBRE SOLO, EM MADEIRA SERRADA, 4 UTILIZAÇÕES. AF_09/2021</t>
  </si>
  <si>
    <t xml:space="preserve"> 2.2.3.2 </t>
  </si>
  <si>
    <t xml:space="preserve"> 97113 </t>
  </si>
  <si>
    <t>APLICAÇÃO DE LONA PLÁSTICA PARA EXECUÇÃO DE PAVIMENTOS DE CONCRETO. AF_04/2022</t>
  </si>
  <si>
    <t xml:space="preserve"> 2.2.3.3 </t>
  </si>
  <si>
    <t xml:space="preserve"> CP-LA10 </t>
  </si>
  <si>
    <t>EXECUÇÃO DE PISO EM CONCRETO ARMADO, ESPESSURA 10CM FCK=30MPA, COM USO DE FORMAS EM MADEIRA SERRADA, DESEMPENADO E COM ACABAMENTO VASSOURADO, INCLUSO JUNTAS DE DILATAÇÃO - FORNECIMENTO E INSTALAÇÃO</t>
  </si>
  <si>
    <t xml:space="preserve"> 2.2.4 </t>
  </si>
  <si>
    <t>CICLOVIA</t>
  </si>
  <si>
    <t xml:space="preserve"> 2.2.4.1 </t>
  </si>
  <si>
    <t xml:space="preserve"> 2.2.4.2 </t>
  </si>
  <si>
    <t xml:space="preserve"> 2.2.4.3 </t>
  </si>
  <si>
    <t xml:space="preserve"> 2.2.5 </t>
  </si>
  <si>
    <t>PISO MONOLÍTICO EMBORRACHADO</t>
  </si>
  <si>
    <t xml:space="preserve"> 2.2.5.1 </t>
  </si>
  <si>
    <t xml:space="preserve"> CP-R214 </t>
  </si>
  <si>
    <t>ESCAVAÇÃO MANUAL DE SOLO PARA EXECUÇÃO DE PAVIMENTAÇÃO.</t>
  </si>
  <si>
    <t xml:space="preserve"> 2.2.5.2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</si>
  <si>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</si>
  <si>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</si>
  <si>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2.2.5.3 </t>
  </si>
  <si>
    <t xml:space="preserve"> 100576 </t>
  </si>
  <si>
    <t>REGULARIZAÇÃO E COMPACTAÇÃO DE SUBLEITO DE SOLO PREDOMINANTEMENTE ARGILOSO, PARA OBRAS DE CONSTRUÇÃO DE PAVIMENTOS. AF_09/2024</t>
  </si>
  <si>
    <t xml:space="preserve"> 2.2.5.4 </t>
  </si>
  <si>
    <t xml:space="preserve"> 2.2.5.5 </t>
  </si>
  <si>
    <t xml:space="preserve"> CP-LA48 </t>
  </si>
  <si>
    <t>LASTRO COM MATERIAL GRANULAR, APLICAÇÃO EM LAJES E PISOS DE CONCRETO. (REF. SINAPI 96621)</t>
  </si>
  <si>
    <t xml:space="preserve"> 2.2.5.6 </t>
  </si>
  <si>
    <t xml:space="preserve"> 2.2.5.7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</si>
  <si>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</si>
  <si>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</si>
  <si>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2.2.5.8 </t>
  </si>
  <si>
    <t xml:space="preserve"> BP 10.05.0450 </t>
  </si>
  <si>
    <t>SCO</t>
  </si>
  <si>
    <t>Piso sintetico para atletismo, moldado no local, sem juntas ou emendas, com 2 camadas distintas, sendo a anterior composta de uma manta flexivel de granulos preto de borracha vulcanizada de granulometria controlada, aglomerados com resinas de poliuretano, moldado "in loco" sobre a base, com aplicacao previa de primer de poliuretano na camada superior (espessura de 3mm), e composta de granulado fino de borracha EPDM colorida e resinas coloridas de poliuretano, com inibidores de raios UV que sera aplicada sobre a manta com equipamento de jateamento tipo Spray, com a superficie acabada, texturada de cor vermelha tijolo, tipo Lisotan, Lisonda ou similar.</t>
  </si>
  <si>
    <t xml:space="preserve"> 2.2.5.9 </t>
  </si>
  <si>
    <t xml:space="preserve"> PME-01 </t>
  </si>
  <si>
    <t>EXECUÇÃO DE MORRETE EM CONCRETO ARMADO, CIRCULAR, DIAMETRO DE 350CM E ALTURA DO TOPO 126CM, COM REVESTIMENTO EM PISO DE BORRACHA DE 15MM, SOBRE MALHA E CAMADA REGULARIZADORA DE 3CM, COM FIXAÇÃO DE ESCORREGADOR DE FIBRA DE VIDRO H=130, C=280CM E E=50CM, CONFORME MEMORIAL DESCRITIVO - FORNECIMENTO E INSTALAÇÃO</t>
  </si>
  <si>
    <t xml:space="preserve"> 2.2.6 </t>
  </si>
  <si>
    <t>PISO DE MADEIRA CIMENTÍCIA</t>
  </si>
  <si>
    <t xml:space="preserve"> 2.2.6.1 </t>
  </si>
  <si>
    <t xml:space="preserve"> 2.2.6.2 </t>
  </si>
  <si>
    <t xml:space="preserve"> 2.2.6.3 </t>
  </si>
  <si>
    <t xml:space="preserve"> 2.2.6.4 </t>
  </si>
  <si>
    <t xml:space="preserve"> 2.2.6.5 </t>
  </si>
  <si>
    <t xml:space="preserve"> 2.2.6.6 </t>
  </si>
  <si>
    <t xml:space="preserve"> 2.2.6.7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</si>
  <si>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</si>
  <si>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</si>
  <si>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2.2.6.8 </t>
  </si>
  <si>
    <t xml:space="preserve"> CP-LA07 </t>
  </si>
  <si>
    <t>PISO DECK, TIPO "MADEIRA CIMENTICIA" NA COR TABACO, TABUAS DE 100X20X2,5CM, ASSENTADO SOBRE ARGAMASSA ACIII - FORNECIMENTO E INSTALAÇÃO</t>
  </si>
  <si>
    <t xml:space="preserve"> 2.2.7 </t>
  </si>
  <si>
    <t>ACESSIBILIDADE</t>
  </si>
  <si>
    <t xml:space="preserve"> 2.2.7.1 </t>
  </si>
  <si>
    <t xml:space="preserve"> 104658 </t>
  </si>
  <si>
    <t>PISO PODOTÁTIL DE ALERTA OU DIRECIONAL, DE CONCRETO, ASSENTADO SOBRE ARGAMASSA. AF_03/2024</t>
  </si>
  <si>
    <t xml:space="preserve"> 2.2.8 </t>
  </si>
  <si>
    <t>MURETAS DE CONCRETO/FLOREIRAS</t>
  </si>
  <si>
    <t xml:space="preserve"> 2.2.8.1 </t>
  </si>
  <si>
    <t xml:space="preserve"> 96525 </t>
  </si>
  <si>
    <t>ESCAVAÇÃO MECANIZADA PARA VIGA BALDRAME OU SAPATA CORRIDA COM MINI-ESCAVADEIRA (INCLUINDO ESCAVAÇÃO PARA COLOCAÇÃO DE FÔRMAS). AF_01/2024</t>
  </si>
  <si>
    <t xml:space="preserve"> 2.2.8.2 </t>
  </si>
  <si>
    <t xml:space="preserve"> 101623 </t>
  </si>
  <si>
    <t>PREPARO DE FUNDO DE VALA COM LARGURA MENOR QUE 1,5 M, COM CAMADA DE BRITA, LANÇAMENTO MECANIZADO. AF_08/2020</t>
  </si>
  <si>
    <t xml:space="preserve"> 2.2.8.3 </t>
  </si>
  <si>
    <t xml:space="preserve"> 96536 </t>
  </si>
  <si>
    <t>FABRICAÇÃO, MONTAGEM E DESMONTAGEM DE FÔRMA PARA VIGA BALDRAME, EM MADEIRA SERRADA, E=25 MM, 4 UTILIZAÇÕES. AF_01/2024</t>
  </si>
  <si>
    <t xml:space="preserve"> 2.2.8.4 </t>
  </si>
  <si>
    <t xml:space="preserve"> 104916 </t>
  </si>
  <si>
    <t>ARMAÇÃO DE SAPATA ISOLADA, VIGA BALDRAME E SAPATA CORRIDA UTILIZANDO AÇO CA-60 DE 5 MM - MONTAGEM. AF_01/2024</t>
  </si>
  <si>
    <t>KG</t>
  </si>
  <si>
    <t xml:space="preserve"> 2.2.8.5 </t>
  </si>
  <si>
    <t xml:space="preserve"> 104918 </t>
  </si>
  <si>
    <t>ARMAÇÃO DE SAPATA ISOLADA, VIGA BALDRAME E SAPATA CORRIDA UTILIZANDO AÇO CA-50 DE 8 MM - MONTAGEM. AF_01/2024</t>
  </si>
  <si>
    <t xml:space="preserve"> 2.2.8.6 </t>
  </si>
  <si>
    <t xml:space="preserve"> 96557 </t>
  </si>
  <si>
    <t>CONCRETAGEM DE BLOCO DE COROAMENTO OU VIGA BALDRAME, FCK 30 MPA, COM USO DE BOMBA - LANÇAMENTO, ADENSAMENTO E ACABAMENTO. AF_01/2024</t>
  </si>
  <si>
    <t xml:space="preserve"> 2.3 </t>
  </si>
  <si>
    <t>QUADRA POLIESPORTIVA</t>
  </si>
  <si>
    <t xml:space="preserve"> 2.3.1 </t>
  </si>
  <si>
    <t>PISO DE CONCRETO POLIDO</t>
  </si>
  <si>
    <t xml:space="preserve"> 2.3.1.1 </t>
  </si>
  <si>
    <t xml:space="preserve"> 2.3.1.2 </t>
  </si>
  <si>
    <t xml:space="preserve"> 2.3.1.3 </t>
  </si>
  <si>
    <t xml:space="preserve"> 2.3.1.4 </t>
  </si>
  <si>
    <t xml:space="preserve"> 2.3.1.5 </t>
  </si>
  <si>
    <t xml:space="preserve"> 2.3.1.6 </t>
  </si>
  <si>
    <t xml:space="preserve"> 00040647 </t>
  </si>
  <si>
    <t>PISO INDUSTRIAL EM CONCRETO ARMADO DE ACABAMENTO POLIDO, ESPESSURA 12 CM (CIMENTO QUEIMADO) (INCLUSO EXECUCAO)</t>
  </si>
  <si>
    <t xml:space="preserve"> 2.3.1.7 </t>
  </si>
  <si>
    <t xml:space="preserve"> 98577 </t>
  </si>
  <si>
    <t>TRATAMENTO DE JUNTA SERRADA, COM TARUGO DE POLIETILENO E SELANTE À BASE DE SILICONE. AF_09/2023</t>
  </si>
  <si>
    <t xml:space="preserve"> 2.3.2 </t>
  </si>
  <si>
    <t>PINTURA COM TINTA EPOXI ANTIDERRAPANTE</t>
  </si>
  <si>
    <t xml:space="preserve"> 2.3.2.1 </t>
  </si>
  <si>
    <t xml:space="preserve"> 00040649 </t>
  </si>
  <si>
    <t>PISO EPOXI MULTILAYER, ESPESSURA *2* MM (INCLUSO EXECUCAO)</t>
  </si>
  <si>
    <t xml:space="preserve"> 2.3.2.2 </t>
  </si>
  <si>
    <t xml:space="preserve"> 102506 </t>
  </si>
  <si>
    <t>PINTURA DE DEMARCAÇÃO DE QUADRA POLIESPORTIVA COM TINTA EPÓXI, E = 5 CM, APLICAÇÃO MANUAL. AF_05/2021</t>
  </si>
  <si>
    <t xml:space="preserve"> 2.3.3 </t>
  </si>
  <si>
    <t>FECHAMENTO DA QUADRA</t>
  </si>
  <si>
    <t xml:space="preserve"> 2.3.3.1 </t>
  </si>
  <si>
    <t>FUNDAÇÃO</t>
  </si>
  <si>
    <t xml:space="preserve"> 2.3.3.1.1 </t>
  </si>
  <si>
    <t xml:space="preserve"> 101176 </t>
  </si>
  <si>
    <t>ESTACA BROCA DE CONCRETO, DIÂMETRO DE 30CM, ESCAVAÇÃO MANUAL COM TRADO CONCHA, INTEIRAMENTE ARMADA. AF_05/2020</t>
  </si>
  <si>
    <t xml:space="preserve"> 2.3.3.1.2 </t>
  </si>
  <si>
    <t xml:space="preserve"> 2.3.3.1.3 </t>
  </si>
  <si>
    <t xml:space="preserve"> 2.3.3.1.4 </t>
  </si>
  <si>
    <t xml:space="preserve"> 2.3.3.1.5 </t>
  </si>
  <si>
    <t xml:space="preserve"> 2.3.3.1.6 </t>
  </si>
  <si>
    <t xml:space="preserve"> 2.3.3.1.7 </t>
  </si>
  <si>
    <t xml:space="preserve"> 2.3.3.1.8 </t>
  </si>
  <si>
    <t xml:space="preserve"> 2.3.3.1.9 </t>
  </si>
  <si>
    <t xml:space="preserve"> 104737 </t>
  </si>
  <si>
    <t>REATERRO MANUAL DE VALAS, COM PLACA VIBRATÓRIA. AF_08/2023</t>
  </si>
  <si>
    <t xml:space="preserve"> 2.3.3.2 </t>
  </si>
  <si>
    <t>ACABAMENTO DAS VIGAS</t>
  </si>
  <si>
    <t xml:space="preserve"> 2.3.3.2.1 </t>
  </si>
  <si>
    <t xml:space="preserve"> ED-50513 </t>
  </si>
  <si>
    <t>SETOP</t>
  </si>
  <si>
    <t>PINTURA COM RESINA ACRÍLICA EM CONCRETO, DUAS (2) DEMÃOS, COM APLICAÇÃO MANUAL, INCLUSIVE UMA (1) DEMÃO DE SELADOR ACRÍLICO</t>
  </si>
  <si>
    <t xml:space="preserve"> 2.3.3.3 </t>
  </si>
  <si>
    <t>ALAMBRADO</t>
  </si>
  <si>
    <t xml:space="preserve"> 2.3.3.3.1 </t>
  </si>
  <si>
    <t xml:space="preserve"> 102363 </t>
  </si>
  <si>
    <t>ALAMBRADO PARA QUADRA POLIESPORTIVA, ESTRUTURADO POR TUBOS DE ACO GALVANIZADO, (MONTANTES COM DIAMETRO 2", TRAVESSAS E ESCORAS COM DIÂMETRO 1 ¼"), PINTURA ELETROSTÁTICA POLIÉSTER NA COR VERDE, COM TELA DE ARAME GALVANIZADO, FIO 12 BWG E MALHA QUADRADA 5X5CM (EXCETO MURETA). AF_03/2021</t>
  </si>
  <si>
    <t xml:space="preserve"> 2.3.3.3.2 </t>
  </si>
  <si>
    <t xml:space="preserve"> CP-LA16 </t>
  </si>
  <si>
    <t>PORTÃO EM TELA ARAME GALVANIZADO N.12 MALHA 2'' E MOLDURA EM TUBOS DE AÇO COM DUAS FOLHAS DE ABRIR, COM ACABAMENTO EM PINTURA ELESTROSTÁTOCA, INCLUSO FERRAGENS - FORNECIMENTO E INSTALAÇÃO</t>
  </si>
  <si>
    <t xml:space="preserve"> 2.4 </t>
  </si>
  <si>
    <t>PET PLACE (CERCAMENTO)</t>
  </si>
  <si>
    <t xml:space="preserve"> 2.4.1 </t>
  </si>
  <si>
    <t xml:space="preserve"> 2.4.1.1 </t>
  </si>
  <si>
    <t xml:space="preserve"> 2.4.1.2 </t>
  </si>
  <si>
    <t xml:space="preserve"> 2.4.1.3 </t>
  </si>
  <si>
    <t xml:space="preserve"> 2.4.1.4 </t>
  </si>
  <si>
    <t xml:space="preserve"> 2.4.1.5 </t>
  </si>
  <si>
    <t xml:space="preserve"> 2.4.1.6 </t>
  </si>
  <si>
    <t xml:space="preserve"> 2.4.1.7 </t>
  </si>
  <si>
    <t xml:space="preserve"> 2.4.1.8 </t>
  </si>
  <si>
    <t xml:space="preserve"> 2.4.1.9 </t>
  </si>
  <si>
    <t xml:space="preserve"> 2.4.2 </t>
  </si>
  <si>
    <t xml:space="preserve"> 2.4.2.1 </t>
  </si>
  <si>
    <t xml:space="preserve"> 2.4.3 </t>
  </si>
  <si>
    <t>GRADIL</t>
  </si>
  <si>
    <t xml:space="preserve"> 2.4.3.1 </t>
  </si>
  <si>
    <t xml:space="preserve"> ES 05.25.0650 </t>
  </si>
  <si>
    <t>Gradil Nylofor 3D, da Belgo Mineira ou similar, executado em painel de aco galvanizado, soldado (gramatura minima 40g/m2), malha retangular de (200x50)mm em fio de aco com bitola de 5mm, fixado por fixadores de poliamida e parafusos em aco inox M6 tipo Allen, em poste de aco galvanizado de (60x40)mm (gramatura minima de 275g/m2), chumbados em base de concreto (exclusive esta), revestidos em poliester por processo de pintura eletroestatica, espessura minima de 100 microns (gradil e poste), nas cores verde ou branca. Forneciemnto e instalacao.</t>
  </si>
  <si>
    <t xml:space="preserve"> 2.4.3.2 </t>
  </si>
  <si>
    <t xml:space="preserve"> 13764 </t>
  </si>
  <si>
    <t>ORSE</t>
  </si>
  <si>
    <t>Portão em ferro  de abrir, em gradil nylofor 3D, pintado nas cores verde ou branco ou azul, padrão belgo ou similar</t>
  </si>
  <si>
    <t xml:space="preserve"> 2.5 </t>
  </si>
  <si>
    <t>PLAYGROUND (CERCAMENTO)</t>
  </si>
  <si>
    <t xml:space="preserve"> 2.5.1 </t>
  </si>
  <si>
    <t xml:space="preserve"> 2.5.1.1 </t>
  </si>
  <si>
    <t xml:space="preserve"> 2.5.1.2 </t>
  </si>
  <si>
    <t xml:space="preserve"> 2.5.1.3 </t>
  </si>
  <si>
    <t xml:space="preserve"> 2.5.1.4 </t>
  </si>
  <si>
    <t xml:space="preserve"> 2.5.1.5 </t>
  </si>
  <si>
    <t xml:space="preserve"> 2.5.1.6 </t>
  </si>
  <si>
    <t xml:space="preserve"> 2.5.1.7 </t>
  </si>
  <si>
    <t xml:space="preserve"> 2.5.1.8 </t>
  </si>
  <si>
    <t xml:space="preserve"> 2.5.1.9 </t>
  </si>
  <si>
    <t xml:space="preserve"> 2.5.2 </t>
  </si>
  <si>
    <t xml:space="preserve"> 2.5.2.1 </t>
  </si>
  <si>
    <t xml:space="preserve"> 2.5.3 </t>
  </si>
  <si>
    <t xml:space="preserve"> 2.5.3.1 </t>
  </si>
  <si>
    <t xml:space="preserve"> 2.5.3.2 </t>
  </si>
  <si>
    <t xml:space="preserve"> 2.6 </t>
  </si>
  <si>
    <t>INSTALAÇÕES HIDROSSANITÁRIAS (BEBEDOUROS)</t>
  </si>
  <si>
    <t xml:space="preserve"> 2.6.1 </t>
  </si>
  <si>
    <t>ÁGUA FRIA</t>
  </si>
  <si>
    <t xml:space="preserve"> 2.6.1.1 </t>
  </si>
  <si>
    <t>ENTRADA DE ÁGUA</t>
  </si>
  <si>
    <t xml:space="preserve"> 2.6.1.1.1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</si>
  <si>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</si>
  <si>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</si>
  <si>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2.6.1.1.2 </t>
  </si>
  <si>
    <t xml:space="preserve"> 104994 </t>
  </si>
  <si>
    <t>CAIXA DE EMBUTIR EM POLICARBONATO PARA ABRIGO DE HIDRÔMETRO - FORNECIMENTO E INSTALAÇÃO (EXCLUSIVE HIDRÔMETRO). AF_03/2024</t>
  </si>
  <si>
    <t xml:space="preserve"> 2.6.1.1.3 </t>
  </si>
  <si>
    <t xml:space="preserve"> 13899 </t>
  </si>
  <si>
    <t>Mureta em alvenaria, chapiscada e rebocada, inclusive fundação</t>
  </si>
  <si>
    <t xml:space="preserve"> 2.6.1.2 </t>
  </si>
  <si>
    <t>TUBULAÇÃO ÁGUA FRIA</t>
  </si>
  <si>
    <t xml:space="preserve"> 2.6.1.2.1 </t>
  </si>
  <si>
    <t xml:space="preserve"> 93358 </t>
  </si>
  <si>
    <t>ESCAVAÇÃO MANUAL DE VALA. AF_09/2024</t>
  </si>
  <si>
    <t xml:space="preserve"> 2.6.1.2.2 </t>
  </si>
  <si>
    <t xml:space="preserve"> 89401 </t>
  </si>
  <si>
    <t>TUBO, PVC, SOLDÁVEL, DE 20MM, INSTALADO EM RAMAL DE DISTRIBUIÇÃO DE ÁGUA - FORNECIMENTO E INSTALAÇÃO. AF_06/2022</t>
  </si>
  <si>
    <t xml:space="preserve"> 2.6.1.2.3 </t>
  </si>
  <si>
    <t xml:space="preserve"> 89438 </t>
  </si>
  <si>
    <t>TE, PVC, SOLDÁVEL, DN 20MM, INSTALADO EM RAMAL DE DISTRIBUIÇÃO DE ÁGUA - FORNECIMENTO E INSTALAÇÃO. AF_06/2022</t>
  </si>
  <si>
    <t xml:space="preserve"> 2.6.1.2.4 </t>
  </si>
  <si>
    <t xml:space="preserve"> 89405 </t>
  </si>
  <si>
    <t>JOELHO 45 GRAUS, PVC, SOLDÁVEL, DN 20MM, INSTALADO EM RAMAL DE DISTRIBUIÇÃO DE ÁGUA - FORNECIMENTO E INSTALAÇÃO. AF_06/2022</t>
  </si>
  <si>
    <t xml:space="preserve"> 2.6.1.2.5 </t>
  </si>
  <si>
    <t xml:space="preserve"> 00003505 </t>
  </si>
  <si>
    <t>JOELHO PVC, ROSCAVEL, 90 GRAUS, 3/4", COR BRANCA, PARA AGUA FRIA PREDIAL</t>
  </si>
  <si>
    <t xml:space="preserve"> 2.6.1.2.6 </t>
  </si>
  <si>
    <t xml:space="preserve"> 103041 </t>
  </si>
  <si>
    <t>REGISTRO DE ESFERA, PVC, ROSCÁVEL, COM BORBOLETA, 1/2" - FORNECIMENTO E INSTALAÇÃO. AF_08/2021</t>
  </si>
  <si>
    <t xml:space="preserve"> 2.6.1.2.7 </t>
  </si>
  <si>
    <t xml:space="preserve"> IP-LA43 </t>
  </si>
  <si>
    <t>CAIXA PLÁSTICA CIRCULAR PROTETORA PARA VÁLVULAS E REGISTROS 6''</t>
  </si>
  <si>
    <t xml:space="preserve"> 2.6.2 </t>
  </si>
  <si>
    <t>ESGOTO</t>
  </si>
  <si>
    <t xml:space="preserve"> 2.6.2.1 </t>
  </si>
  <si>
    <t>DRENO VERTICAL</t>
  </si>
  <si>
    <t xml:space="preserve"> 2.6.2.1.1 </t>
  </si>
  <si>
    <t xml:space="preserve"> CP-R186 </t>
  </si>
  <si>
    <t>EXECUÇÃO DE DRENO VERTICAL D=0,3M E PROFUND.: 3,0M, PREENCHIDO COM BRITA 0 E COBERTO COM MANTA GEOTEXTIL, PARA DESAGUE DE ESGOTO PROVENIENTE DE BEBEDOURO.</t>
  </si>
  <si>
    <t xml:space="preserve"> 2.6.2.2 </t>
  </si>
  <si>
    <t>TUBULAÇÃO</t>
  </si>
  <si>
    <t xml:space="preserve"> 2.6.2.2.1 </t>
  </si>
  <si>
    <t xml:space="preserve"> 2.6.2.2.2 </t>
  </si>
  <si>
    <t xml:space="preserve"> 89711 </t>
  </si>
  <si>
    <t>TUBO PVC, SERIE NORMAL, ESGOTO PREDIAL, DN 40 MM, FORNECIDO E INSTALADO EM RAMAL DE DESCARGA OU RAMAL DE ESGOTO SANITÁRIO. AF_08/2022</t>
  </si>
  <si>
    <t xml:space="preserve"> 2.6.2.2.3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</si>
  <si>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</si>
  <si>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</si>
  <si>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2.7 </t>
  </si>
  <si>
    <t>EQUIPAMENTOS</t>
  </si>
  <si>
    <t xml:space="preserve"> 2.7.1 </t>
  </si>
  <si>
    <t>MOBILIARIO URBANO EXECUTADO IN LOCO</t>
  </si>
  <si>
    <t xml:space="preserve"> 2.7.1.1 </t>
  </si>
  <si>
    <t xml:space="preserve"> CP-LA30 </t>
  </si>
  <si>
    <t>ARQUIBANCADA MODELO 03 MULTIGARE INTEGRAÇÃO, EXECUTADA EM ALVENARIA COM CINTA DE CONCRETO NOS TOPOS, ACABAMENTO EM REBOCO E DUAS DEMÃOS DE RESINA ACRÍLICA, COM ASSENTOS EM MADEIRA JATOBA ENVERNIZADA - CONFORME PROJETO</t>
  </si>
  <si>
    <t xml:space="preserve"> 2.7.1.2 </t>
  </si>
  <si>
    <t xml:space="preserve"> CP-LA31 </t>
  </si>
  <si>
    <t>ARQUIBANCADA MODELO 02 MULTIGARE INTEGRAÇÃO, EXECUTADA EM ALVENARIA COM CINTA DE CONCRETO NOS TOPOS, ACABAMENTO EM REBOCO E DUAS DEMÃOS DE RESINA ACRÍLICA, COM ASSENTOS EM MADEIRA JATOBA ENVERNIZADA - CONFORME PROJETO</t>
  </si>
  <si>
    <t xml:space="preserve"> 2.7.1.3 </t>
  </si>
  <si>
    <t xml:space="preserve"> CP-LA36 </t>
  </si>
  <si>
    <t>MESA COM FLOREIRA, EXECUTADA EM ALVENARIA COM CINTA DE CONCRETO NOS TOPOS E TAMPO EM CONCRETO MACIÇO MOLDADO IN LOCO, ACABAMENTO EM REBOCO E DUAS DEMÃOS DE RESINA ACRÍLICA - CONFORME PROJETO</t>
  </si>
  <si>
    <t xml:space="preserve"> 2.7.1.4 </t>
  </si>
  <si>
    <t xml:space="preserve"> CP-LA61 </t>
  </si>
  <si>
    <t>PALCO H=50CM, EXECUTADO COM VIGAS DE BORDA DE 70CM, SENDO 20CM ENTERRADAS, INTERIOR COM CAMADA DE 33CM DE ARGILA COMPACTADA, 7CM DE BRITA E PISO DE CONCRETO DE 10CM, REVESTIDO INTEIRAMENTE COM MADEIRA CIMENTÍCIA ASSENTADA COM ARGAMASSA ACIII, ACABAMENTO COM VERNIZ ESPECIFICO, CONFORME MEMORIAL DESCRITIVO.</t>
  </si>
  <si>
    <t xml:space="preserve"> 2.7.2 </t>
  </si>
  <si>
    <t>MOBILIÁRIO URBANO GERAL</t>
  </si>
  <si>
    <t xml:space="preserve"> 2.7.2.1 </t>
  </si>
  <si>
    <t xml:space="preserve"> CP-R189 </t>
  </si>
  <si>
    <t>EXECUÇÃO DE BASE PARA BEBEDOURO PET, EM CONCRETO ARMADO, DIMENSÕES DE 2,80X0,70X0,20M, SENDO 0,1M ENTERRADO.</t>
  </si>
  <si>
    <t xml:space="preserve"> 2.7.2.2 </t>
  </si>
  <si>
    <t xml:space="preserve"> IP-LA18 </t>
  </si>
  <si>
    <t>ESTAÇÃO DE HIDRATAÇÃO COM ÁGUA GELADA, QUENTE E ÁGUA PARA PETS - CONFORME MEMORIAL DESCRITIVO - INSTALADO</t>
  </si>
  <si>
    <t xml:space="preserve"> 2.7.2.3 </t>
  </si>
  <si>
    <t xml:space="preserve"> IP-LA79 </t>
  </si>
  <si>
    <t>BEBEDOURO PET - CONFORME MEMORIAL DESCRITIVO</t>
  </si>
  <si>
    <t xml:space="preserve"> 2.7.2.4 </t>
  </si>
  <si>
    <t xml:space="preserve"> CP-R208 </t>
  </si>
  <si>
    <t>INSTALAÇÃO DE MOBILIÁRIO URBANO ATRAVÉS DE CHUMBAMENTO NO SOLO COM CONCRETO.</t>
  </si>
  <si>
    <t xml:space="preserve"> 2.7.2.5 </t>
  </si>
  <si>
    <t xml:space="preserve"> IP-LA21 </t>
  </si>
  <si>
    <t>BANCO COM ESTRUTURA E ASSENTO EM AÇO, DIMENSÕES 150X37X43CM - CONFORME MEMORIAL DESCRITIVO</t>
  </si>
  <si>
    <t xml:space="preserve"> 2.7.2.6 </t>
  </si>
  <si>
    <t xml:space="preserve"> IP-LA20 </t>
  </si>
  <si>
    <t>BANCO COM ESTRUTURA EM AÇO COR CINZA ESCURO, ASSENTO E ENCOSTO EM MADEIRA JATOBÁ, DIMENSÕES 180X56X68CM - CONFORME MEMORIAL DESCRITIVO</t>
  </si>
  <si>
    <t xml:space="preserve"> 2.7.2.7 </t>
  </si>
  <si>
    <t xml:space="preserve"> IP-LA23 </t>
  </si>
  <si>
    <t>BANCO COM ESTRUTURA EM AÇO E ASSENTO EM MADEIRA JATOBÁ, DIMENSÕES DE 180X60X43CM - CONFORME MEMORIAL DESCRITIVO</t>
  </si>
  <si>
    <t xml:space="preserve"> 2.7.2.8 </t>
  </si>
  <si>
    <t xml:space="preserve"> IP-LA25 </t>
  </si>
  <si>
    <t>LIXEIRA COM ESTRUTURA EM AÇO E TAMPA ARTICULADA COM ABERTURA PARA CIMA, DIMENSÕES 34X34X92CM - CONFORME MEMORIAL DESCRITIVO</t>
  </si>
  <si>
    <t xml:space="preserve"> 2.7.3 </t>
  </si>
  <si>
    <t xml:space="preserve"> 2.7.3.1 </t>
  </si>
  <si>
    <t xml:space="preserve"> 103764 </t>
  </si>
  <si>
    <t>PAR DE TRAVES E REDES DE FUTSAL - FORNECIMENTO E INSTALAÇÃO. AF_03/2022</t>
  </si>
  <si>
    <t xml:space="preserve"> 2.7.3.2 </t>
  </si>
  <si>
    <t xml:space="preserve"> 103765 </t>
  </si>
  <si>
    <t>PAR DE POSTES E REDE DE VÔLEI - FORNECIMENTO E INSTALAÇÃO. AF_03/2022</t>
  </si>
  <si>
    <t xml:space="preserve"> 2.7.3.3 </t>
  </si>
  <si>
    <t xml:space="preserve"> CP-LA64 </t>
  </si>
  <si>
    <t>PAR DE TABELAS DE BASQUETE EM VIDRO TEMPERADO 10MM, INCLUSO ARO FLEXÍVEL, CESTA E ESTRUTURA COMPLETA - FORNECIMENTO E INSTALAÇÃO</t>
  </si>
  <si>
    <t xml:space="preserve"> 2.7.4 </t>
  </si>
  <si>
    <t>PLAYGROUND</t>
  </si>
  <si>
    <t xml:space="preserve"> 2.7.4.1 </t>
  </si>
  <si>
    <t xml:space="preserve"> IP-LA88 </t>
  </si>
  <si>
    <t>PLAYGROUND INFANTIL COM ACESSIBILIDADE - CONFORME MEMORIAL DESCRITIVO - INSTALADO</t>
  </si>
  <si>
    <t xml:space="preserve"> 2.7.4.2 </t>
  </si>
  <si>
    <t xml:space="preserve"> IP-LA46 </t>
  </si>
  <si>
    <t>BRINQUEDO MODELO BALANÇO AVULSO, 2 NINHOS, DIMENSÕES DE 7,9X2,0M, H=3,2M</t>
  </si>
  <si>
    <t xml:space="preserve"> 2.7.4.3 </t>
  </si>
  <si>
    <t xml:space="preserve"> IP-LA16 </t>
  </si>
  <si>
    <t>CONJUNTO DE TRÊS PAINEIS PSICOMOTORES, JOGO DA VELHA, METALOFONE E ÁBACO - CONFORME MEMORIAL DESCRITIVO</t>
  </si>
  <si>
    <t xml:space="preserve"> 2.7.5 </t>
  </si>
  <si>
    <t>ACADEMIA AO AR LIVRE</t>
  </si>
  <si>
    <t xml:space="preserve"> 2.7.5.1 </t>
  </si>
  <si>
    <t xml:space="preserve"> IP-LA30 </t>
  </si>
  <si>
    <t>Multi-estação para calistenia incluso aparelhos de: Barra fixa horizontal; Barra fixa curvada; Dorsal e abdominal; Barra paralela; Barra paralela suspensa; Barra paralela fixa; Pranchas abdominais em madeira de lei; Puxador paralelo; Escada horizontal; Espaldar vertical amplo interligando ao topo do equipamento - Instalado</t>
  </si>
  <si>
    <t xml:space="preserve"> 2.7.5.2 </t>
  </si>
  <si>
    <t xml:space="preserve"> IP-LA39 </t>
  </si>
  <si>
    <t>APARELHO DE ACADEMIA AO AR LIVRE, ACESSÍVEL, ESTAÇÃO MULTIFUNCIONAL PARA CADEIRANTERS, CONFORME MEMORIAL DESCRITIVO - FORNECIMENTO E INSTALAÇÃO</t>
  </si>
  <si>
    <t xml:space="preserve"> 2.7.5.3 </t>
  </si>
  <si>
    <t xml:space="preserve"> IP-LA36 </t>
  </si>
  <si>
    <t>APARELHO DE ACADEMIA AO AR LIVRE, TIPO CAVALO, CONFORME MEMORIAL DESCRITIVO - FORNECIMENTO E INSTALAÇÃO</t>
  </si>
  <si>
    <t xml:space="preserve"> 2.7.5.4 </t>
  </si>
  <si>
    <t xml:space="preserve"> IP-LA37 </t>
  </si>
  <si>
    <t>APARELHO DE ACADEMIA AO AR LIVRE, TIPO ESQUI SIMPLES, CONFORME MEMORIAL DESCRITIVO - FORNECIMENTO E INSTALAÇÃO</t>
  </si>
  <si>
    <t xml:space="preserve"> 2.7.5.5 </t>
  </si>
  <si>
    <t xml:space="preserve"> IP-LA38 </t>
  </si>
  <si>
    <t>APARELHO DE ACADEMIA AO AR LIVRE, TIPO PATINS, CONFORME MEMORIAL DESCRITIVO - FORNECIMENTO E INSTALAÇÃO</t>
  </si>
  <si>
    <t xml:space="preserve"> 2.7.6 </t>
  </si>
  <si>
    <t>PET PLACE</t>
  </si>
  <si>
    <t xml:space="preserve"> 2.7.6.1 </t>
  </si>
  <si>
    <t xml:space="preserve"> IP-LA53 </t>
  </si>
  <si>
    <t>PLATAFORMA ESPAÇO PET, COM RAMPAS E TUBO, REFERENCIA 9501 BRUBRINQ - CONFORME MEMORIAL DESCRITIVO</t>
  </si>
  <si>
    <t xml:space="preserve"> 2.7.6.2 </t>
  </si>
  <si>
    <t xml:space="preserve"> IP-LA54 </t>
  </si>
  <si>
    <t>PLATAFORMA ESPAÇO PET, COM RAMPAS E TUBO, REFERENCIA 9503 BRUBRINQ - CONFORME MEMORIAL DESCRITIVO</t>
  </si>
  <si>
    <t xml:space="preserve"> 2.7.6.3 </t>
  </si>
  <si>
    <t xml:space="preserve"> IP-LA49 </t>
  </si>
  <si>
    <t>LIXEIRA PET 80L, CONFORME MEMORIAL DESCRITIVO - INSTALADA</t>
  </si>
  <si>
    <t xml:space="preserve"> 2.7.7 </t>
  </si>
  <si>
    <t>IDENTIDADE VISUAL</t>
  </si>
  <si>
    <t xml:space="preserve"> 2.7.7.1 </t>
  </si>
  <si>
    <t xml:space="preserve"> 14032 </t>
  </si>
  <si>
    <t>Placa informativa para parques, praças ou áreas turísticas , em tubo de aço galvanizado 70x30 e=1,25mm, fixado com bloco de concreto, inclusive placa acrílica informativa 0,80 x 1,15m</t>
  </si>
  <si>
    <t>un</t>
  </si>
  <si>
    <t xml:space="preserve"> 2.7.7.2 </t>
  </si>
  <si>
    <t xml:space="preserve"> CP-R194 </t>
  </si>
  <si>
    <t>TOTEM DE IDENTIFICAÇÃO METALICO, COM PINTURA ELETROSTÁTICA, DIMENSÕES DE 0,30X1,88M, CONFORME MEMORIAL DESCRITIVO - FORNECIMENTO E INSTALAÇÃO</t>
  </si>
  <si>
    <t xml:space="preserve"> 2.8 </t>
  </si>
  <si>
    <t>PAISAGISMO</t>
  </si>
  <si>
    <t xml:space="preserve"> 2.8.1 </t>
  </si>
  <si>
    <t>PLANTIO DE GRAMA</t>
  </si>
  <si>
    <t xml:space="preserve"> 2.8.1.1 </t>
  </si>
  <si>
    <t xml:space="preserve"> 2394 </t>
  </si>
  <si>
    <t>Fornecimento e espalhamento de terra vegetal preparada</t>
  </si>
  <si>
    <t xml:space="preserve"> 2.8.1.2 </t>
  </si>
  <si>
    <t xml:space="preserve"> 98504 </t>
  </si>
  <si>
    <t>PLANTIO DE GRAMA BATATAIS EM PLACAS. AF_07/2024</t>
  </si>
  <si>
    <t xml:space="preserve"> 2.8.1.3 </t>
  </si>
  <si>
    <t>FLOREIRAS</t>
  </si>
  <si>
    <t xml:space="preserve"> 2.8.1.3.1 </t>
  </si>
  <si>
    <t xml:space="preserve"> CP-LA53 </t>
  </si>
  <si>
    <t>ENCHIMENTO MANUAL DE FLOREIRA COM TERRA PROVENIENTE DE ESCAVAÇÕES DA OBRA.</t>
  </si>
  <si>
    <t xml:space="preserve"> 2.8.1.3.2 </t>
  </si>
  <si>
    <t xml:space="preserve"> 2.8.1.3.2.1 </t>
  </si>
  <si>
    <t xml:space="preserve"> 2.8.1.3.2.2 </t>
  </si>
  <si>
    <t xml:space="preserve"> 2.8.1.3.3 </t>
  </si>
  <si>
    <t xml:space="preserve"> 2.8.1.4 </t>
  </si>
  <si>
    <t>PLANTIO DE VEGETAÇÃO</t>
  </si>
  <si>
    <t xml:space="preserve"> 2.8.1.4.1 </t>
  </si>
  <si>
    <t xml:space="preserve"> 98510 </t>
  </si>
  <si>
    <t>PLANTIO DE ÁRVORE ORNAMENTAL COM ALTURA DE MUDA MENOR OU IGUAL A 2,00 M . AF_07/2024</t>
  </si>
  <si>
    <t xml:space="preserve"> 2.8.1.4.2 </t>
  </si>
  <si>
    <t xml:space="preserve"> CP-LA21 </t>
  </si>
  <si>
    <t>PLANTIO DE MUDA DE ARBUSTO FLORIFERO, DAS ESPÉCIES CLOROFITO OU AGAPANTO, H=50 A 70CM</t>
  </si>
  <si>
    <t xml:space="preserve"> 3 </t>
  </si>
  <si>
    <t>CANTEIRO 02</t>
  </si>
  <si>
    <t xml:space="preserve"> 3.1 </t>
  </si>
  <si>
    <t xml:space="preserve"> 3.1.1 </t>
  </si>
  <si>
    <t xml:space="preserve"> 3.1.1.1 </t>
  </si>
  <si>
    <t xml:space="preserve"> 3.1.1.2 </t>
  </si>
  <si>
    <t xml:space="preserve"> 3.1.2 </t>
  </si>
  <si>
    <t xml:space="preserve"> 3.1.2.1 </t>
  </si>
  <si>
    <t xml:space="preserve"> 3.1.2.2 </t>
  </si>
  <si>
    <t xml:space="preserve"> 3.1.2.3 </t>
  </si>
  <si>
    <t xml:space="preserve"> 3.1.2.4 </t>
  </si>
  <si>
    <t xml:space="preserve"> 3.1.2.5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</si>
  <si>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</si>
  <si>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</si>
  <si>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3.1.2.6 </t>
  </si>
  <si>
    <t xml:space="preserve"> 3.1.3 </t>
  </si>
  <si>
    <t xml:space="preserve"> 3.1.3.1 </t>
  </si>
  <si>
    <t xml:space="preserve"> 3.2 </t>
  </si>
  <si>
    <t xml:space="preserve"> 3.2.1 </t>
  </si>
  <si>
    <t xml:space="preserve"> 3.2.1.1 </t>
  </si>
  <si>
    <t xml:space="preserve"> 3.2.1.2 </t>
  </si>
  <si>
    <t xml:space="preserve"> 3.2.2 </t>
  </si>
  <si>
    <t xml:space="preserve"> 3.2.2.1 </t>
  </si>
  <si>
    <t xml:space="preserve"> 3.2.2.2 </t>
  </si>
  <si>
    <t xml:space="preserve"> 3.2.3 </t>
  </si>
  <si>
    <t xml:space="preserve"> 3.2.3.1 </t>
  </si>
  <si>
    <t xml:space="preserve"> 3.2.3.2 </t>
  </si>
  <si>
    <t xml:space="preserve"> 3.2.3.3 </t>
  </si>
  <si>
    <t xml:space="preserve"> 3.2.4 </t>
  </si>
  <si>
    <t xml:space="preserve"> 3.2.4.1 </t>
  </si>
  <si>
    <t xml:space="preserve"> 3.2.4.2 </t>
  </si>
  <si>
    <t xml:space="preserve"> 3.2.4.3 </t>
  </si>
  <si>
    <t xml:space="preserve"> 3.2.5 </t>
  </si>
  <si>
    <t xml:space="preserve"> 3.2.5.1 </t>
  </si>
  <si>
    <t xml:space="preserve"> 3.3 </t>
  </si>
  <si>
    <t>CAIXAS D'ÁGUA CORSAN (CERCAMENTO)</t>
  </si>
  <si>
    <t xml:space="preserve"> 3.3.1 </t>
  </si>
  <si>
    <t xml:space="preserve"> 3.3.1.1 </t>
  </si>
  <si>
    <t xml:space="preserve"> 3.3.1.2 </t>
  </si>
  <si>
    <t xml:space="preserve"> 3.3.1.3 </t>
  </si>
  <si>
    <t xml:space="preserve"> 3.3.1.4 </t>
  </si>
  <si>
    <t xml:space="preserve"> 3.3.1.5 </t>
  </si>
  <si>
    <t xml:space="preserve"> 3.3.1.6 </t>
  </si>
  <si>
    <t xml:space="preserve"> 3.3.1.7 </t>
  </si>
  <si>
    <t xml:space="preserve"> 3.3.1.8 </t>
  </si>
  <si>
    <t xml:space="preserve"> 3.3.2 </t>
  </si>
  <si>
    <t xml:space="preserve"> 3.3.2.1 </t>
  </si>
  <si>
    <t xml:space="preserve"> 3.3.3 </t>
  </si>
  <si>
    <t xml:space="preserve"> 3.3.3.1 </t>
  </si>
  <si>
    <t xml:space="preserve"> 3.3.3.2 </t>
  </si>
  <si>
    <t xml:space="preserve"> 3.4 </t>
  </si>
  <si>
    <t>QUADRA DE FUTEBOL SOCIETY</t>
  </si>
  <si>
    <t xml:space="preserve"> 3.4.1 </t>
  </si>
  <si>
    <t>DRENAGEM PLUVIAL</t>
  </si>
  <si>
    <t xml:space="preserve"> 3.4.1.1 </t>
  </si>
  <si>
    <t xml:space="preserve"> 3.4.1.2 </t>
  </si>
  <si>
    <t xml:space="preserve"> CP-LA11 </t>
  </si>
  <si>
    <t>DRENAGEM SUBTERRÂNEA (SEÇÃO 0,35 X 0,60 M), COM TUBO DE PEAD CORRUGADO PERFURADO, DN 160MM NOS EIXOS PRINCIPAIS, QUE RECEBEM TUBOS SECUNDÁRIOS DE 100MM, INCLUSO CONEXÕES, COM INCLINAÇÃO DE 1%. PREENCHIMENTO DAS CAMADAS DRENANTES COM BRITA NUM2, ENVOLTO EM MANTA GEOTEXTIL, RESISTÊNCIA A TRAÇÃO DE 31 KN/M. - FORNECIMENTO E INSTALAÇÃO</t>
  </si>
  <si>
    <t xml:space="preserve"> 3.4.1.3 </t>
  </si>
  <si>
    <t xml:space="preserve"> 3.4.1.4 </t>
  </si>
  <si>
    <t xml:space="preserve"> 89529 </t>
  </si>
  <si>
    <t>JOELHO 90 GRAUS, PVC, SERIE R, ÁGUA PLUVIAL, DN 100 MM, JUNTA ELÁSTICA, FORNECIDO E INSTALADO EM RAMAL DE ENCAMINHAMENTO. AF_06/2022</t>
  </si>
  <si>
    <t xml:space="preserve"> 3.4.1.5 </t>
  </si>
  <si>
    <t xml:space="preserve"> 89571 </t>
  </si>
  <si>
    <t>TÊ, PVC, SERIE R, ÁGUA PLUVIAL, DN 100 X 100 MM, JUNTA ELÁSTICA, FORNECIDO E INSTALADO EM RAMAL DE ENCAMINHAMENTO. AF_06/2022</t>
  </si>
  <si>
    <t xml:space="preserve"> 3.4.1.6 </t>
  </si>
  <si>
    <t xml:space="preserve"> 89512 </t>
  </si>
  <si>
    <t>TUBO PVC, SÉRIE R, ÁGUA PLUVIAL, DN 100 MM, FORNECIDO E INSTALADO EM RAMAL DE ENCAMINHAMENTO. AF_06/2022</t>
  </si>
  <si>
    <t xml:space="preserve"> 3.4.1.7 </t>
  </si>
  <si>
    <t xml:space="preserve"> ED-49879 </t>
  </si>
  <si>
    <t>CAIXA DE ESGOTO DE INSPEÇÃO/PASSAGEM EM ALVENARIA (50X50X60CM), REVESTIMENTO EM ARGAMASSA COM ADITIVO IMPERMEABILIZANTE, COM TAMPA DE CONCRETO, INCLUSIVE ESCAVAÇÃO, REATERRO E TRANSPORTE COM RETIRADA DO MATERIAL ESCAVADO (EM CAÇAMBA)</t>
  </si>
  <si>
    <t xml:space="preserve"> 3.4.1.8 </t>
  </si>
  <si>
    <t xml:space="preserve"> 102989 </t>
  </si>
  <si>
    <t>CANALETA MEIA CANA PRÉ-MOLDADA DE CONCRETO (D = 20 CM) - FORNECIMENTO E INSTALAÇÃO. AF_05/2025</t>
  </si>
  <si>
    <t xml:space="preserve"> 3.4.1.9 </t>
  </si>
  <si>
    <t xml:space="preserve"> 103002 </t>
  </si>
  <si>
    <t>GRELHA DE FERRO FUNDIDO SIMPLES COM REQUADRO, 200 X 1000 MM, ASSENTADA COM ARGAMASSA 1 : 3 CIMENTO: AREIA - FORNECIMENTO E INSTALAÇÃO. AF_05/2025</t>
  </si>
  <si>
    <t xml:space="preserve"> 3.4.2 </t>
  </si>
  <si>
    <t>GRAMADO SINTÉTICO</t>
  </si>
  <si>
    <t xml:space="preserve"> 3.4.2.1 </t>
  </si>
  <si>
    <t>BASE</t>
  </si>
  <si>
    <t xml:space="preserve"> 3.4.2.1.1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</si>
  <si>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</si>
  <si>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</si>
  <si>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3.4.2.1.2 </t>
  </si>
  <si>
    <t xml:space="preserve"> CP-LA12 </t>
  </si>
  <si>
    <t>EXECUÇÃO E COMPACTAÇÃO DE BASE PARA PAVIMENTAÇÃO COM BRITA Nº2, ESPESSURA FINAL DE 6 CM - INCLUSO CARGA E TRANSPORTE.</t>
  </si>
  <si>
    <t xml:space="preserve"> 3.4.2.1.3 </t>
  </si>
  <si>
    <t xml:space="preserve"> CP-LA13 </t>
  </si>
  <si>
    <t>EXECUÇÃO E COMPACTAÇÃO DE BASE PARA PAVIMENTAÇÃO COM BRITA Nº1, ESPESSURA FINAL DE 3 CM - INCLUSO CARGA E TRANSPORTE.</t>
  </si>
  <si>
    <t xml:space="preserve"> 3.4.2.1.4 </t>
  </si>
  <si>
    <t xml:space="preserve"> CP-LA14 </t>
  </si>
  <si>
    <t>EXECUÇÃO E COMPACTAÇÃO DE BASE PARA PAVIMENTAÇÃO COM BRITA Nº0, ESPESSURA FINAL DE 3 CM - INCLUSO CARGA E TRANSPORTE.</t>
  </si>
  <si>
    <t xml:space="preserve"> 3.4.2.1.5 </t>
  </si>
  <si>
    <t xml:space="preserve"> CP-LA15 </t>
  </si>
  <si>
    <t>EXECUÇÃO E COMPACTAÇÃO DE BASE PARA PAVIMENTAÇÃO COM PÓ DE PEDRA, ESPESSURA DE 3 CM - INCLUSO CARGA E TRANSPORTE.</t>
  </si>
  <si>
    <t xml:space="preserve"> 3.4.2.2 </t>
  </si>
  <si>
    <t>SUPERFÍCIE</t>
  </si>
  <si>
    <t xml:space="preserve"> 3.4.2.2.1 </t>
  </si>
  <si>
    <t xml:space="preserve"> C4849 </t>
  </si>
  <si>
    <t>SEINFRA</t>
  </si>
  <si>
    <t>GRAMA SINTÉTICA ESPORTIVA PARA FUTEBOL EM POLIETILENO, COM ALTURA MINIMA DE 50MM (FORNECIMENTO E COLOCAÇÃO)</t>
  </si>
  <si>
    <t xml:space="preserve"> 3.4.3 </t>
  </si>
  <si>
    <t>FECHAMENTO DO CAMPO</t>
  </si>
  <si>
    <t xml:space="preserve"> 3.4.3.1 </t>
  </si>
  <si>
    <t xml:space="preserve"> 3.4.3.1.1 </t>
  </si>
  <si>
    <t xml:space="preserve"> 3.4.3.1.2 </t>
  </si>
  <si>
    <t xml:space="preserve"> 3.4.3.1.3 </t>
  </si>
  <si>
    <t xml:space="preserve"> 3.4.3.1.4 </t>
  </si>
  <si>
    <t xml:space="preserve"> 3.4.3.1.5 </t>
  </si>
  <si>
    <t xml:space="preserve"> 3.4.3.1.6 </t>
  </si>
  <si>
    <t xml:space="preserve"> 3.4.3.1.7 </t>
  </si>
  <si>
    <t xml:space="preserve"> 3.4.3.1.8 </t>
  </si>
  <si>
    <t xml:space="preserve"> 3.4.3.2 </t>
  </si>
  <si>
    <t xml:space="preserve"> 3.4.3.2.1 </t>
  </si>
  <si>
    <t xml:space="preserve"> 3.4.3.3 </t>
  </si>
  <si>
    <t xml:space="preserve"> 3.4.3.3.1 </t>
  </si>
  <si>
    <t xml:space="preserve"> 3.4.3.3.2 </t>
  </si>
  <si>
    <t xml:space="preserve"> 3.5 </t>
  </si>
  <si>
    <t xml:space="preserve"> 3.5.1 </t>
  </si>
  <si>
    <t xml:space="preserve"> 3.5.2 </t>
  </si>
  <si>
    <t xml:space="preserve"> 3.6 </t>
  </si>
  <si>
    <t xml:space="preserve"> 3.6.1 </t>
  </si>
  <si>
    <t>MOBILIARIO URBANO MOLDADO IN LOCO</t>
  </si>
  <si>
    <t xml:space="preserve"> 3.6.1.1 </t>
  </si>
  <si>
    <t xml:space="preserve"> CP-LA45 </t>
  </si>
  <si>
    <t>ARQUIBANCADA MODELO 01, EXECUTADA EM ALVENARIA COM CINTA DE CONCRETO NOS TOPOS, ACABAMENTO EM REBOCO E DUAS DEMÃOS DE RESINA ACRÍLICA, COM ASSENTOS EM MADEIRA JATOBA ENVERNIZADA - CONFORME PROJETO</t>
  </si>
  <si>
    <t xml:space="preserve"> 3.6.2 </t>
  </si>
  <si>
    <t xml:space="preserve"> 3.6.2.1 </t>
  </si>
  <si>
    <t xml:space="preserve"> 3.6.2.2 </t>
  </si>
  <si>
    <t xml:space="preserve"> 3.6.2.3 </t>
  </si>
  <si>
    <t xml:space="preserve"> 3.6.2.4 </t>
  </si>
  <si>
    <t xml:space="preserve"> CP-LA54 </t>
  </si>
  <si>
    <t>LIXEIRA COM ESTRUTURA EM AÇO E TAMPA ARTICULADA COM ABERTURA PARA CIMA, DIMENSÕES 34X34X92CM - CONFORME MEMORIAL DESCRITIVO - FORNECIMENTO E INSTALAÇÃO</t>
  </si>
  <si>
    <t xml:space="preserve"> 3.6.3 </t>
  </si>
  <si>
    <t xml:space="preserve"> 3.6.3.1 </t>
  </si>
  <si>
    <t xml:space="preserve"> 4 </t>
  </si>
  <si>
    <t>INSTALAÇÕES ELÉTRICAS</t>
  </si>
  <si>
    <t xml:space="preserve"> 4.1 </t>
  </si>
  <si>
    <t>ENTRADA DE SERVIÇO</t>
  </si>
  <si>
    <t xml:space="preserve"> 4.1.1 </t>
  </si>
  <si>
    <t xml:space="preserve"> IP-LA52 </t>
  </si>
  <si>
    <t>ENTRADA DE ENERGIA MONOFÁSICA COMPLETA - INCLUSO POSTE E MEDIDOR, DISJUNTOR 63A, PADRÃO GED18334 (FORNECIMENTO E INSTALAÇÃO)</t>
  </si>
  <si>
    <t xml:space="preserve"> 4.2 </t>
  </si>
  <si>
    <t>ILUMINAÇÃO</t>
  </si>
  <si>
    <t xml:space="preserve"> 4.2.1 </t>
  </si>
  <si>
    <t xml:space="preserve"> CP-R195 </t>
  </si>
  <si>
    <t>POSTE CONICO CONTINUO EM ACO GALVANIZADO, RETO, ENGASTADO 1M,  ALTURA ÚTIL = 10 M, DIAMETRO INFERIOR MÍNIMO = *145* MM - FORNECIMENTO E INSTALAÇÃO</t>
  </si>
  <si>
    <t xml:space="preserve"> 4.2.2 </t>
  </si>
  <si>
    <t xml:space="preserve"> CP-R210 </t>
  </si>
  <si>
    <t>POSTE CONICO CONTINUO EM ACO GALVANIZADO, RETO, ENGASTADO 1M,  ALTURA ÚTIL = 5 M, DIAMETRO INFERIOR MÍNIMO = *88* MM - FORNECIMENTO E INSTALAÇÃO</t>
  </si>
  <si>
    <t xml:space="preserve"> 4.2.3 </t>
  </si>
  <si>
    <t xml:space="preserve"> 072366 </t>
  </si>
  <si>
    <t>AGETOP CIVIL</t>
  </si>
  <si>
    <t>SUPORTE PARA 1 PÉTALA PARA LUMINÁRIA DE ILUMINAÇÃO PÚBLICA</t>
  </si>
  <si>
    <t>Un</t>
  </si>
  <si>
    <t xml:space="preserve"> 4.2.4 </t>
  </si>
  <si>
    <t xml:space="preserve"> 072367 </t>
  </si>
  <si>
    <t>SUPORTE PARA 2 PÉTALAS PARA LUMINÁRIA DE ILUMINAÇÃO PÚBLICA</t>
  </si>
  <si>
    <t xml:space="preserve"> 4.2.5 </t>
  </si>
  <si>
    <t xml:space="preserve"> MATED-20883 </t>
  </si>
  <si>
    <t>SUPORTE PARA REFLETOR (TIPO: CRUZETA|MATERIAL: AÇO GALVANIZADO|NÚMERO DE PROJETORES: 2|ACESSÓRIOS DE FIXAÇÃO: INCLUSOS)</t>
  </si>
  <si>
    <t xml:space="preserve"> 4.2.6 </t>
  </si>
  <si>
    <t xml:space="preserve"> CP-R211 </t>
  </si>
  <si>
    <t>REFLETOR LED, POTÊNCIA DE 200W, LENTE COM ABERTURA DE FACHO LUMINOSO DE 60º, FLUXO LUMINOSO 36000lm, TEMPERATURA 5000K - FORNECIMENTO E INSTALAÇÃO</t>
  </si>
  <si>
    <t xml:space="preserve"> 4.2.7 </t>
  </si>
  <si>
    <t xml:space="preserve"> CP-R212 </t>
  </si>
  <si>
    <t>LUMINARIA VIARIA LED, POTÊNCIA DE 50W, FLUXO LUMINOSO 7838lm, TEMPERATURA 2700K - FORNECIMENTO E INSTALAÇÃO</t>
  </si>
  <si>
    <t xml:space="preserve"> 4.3 </t>
  </si>
  <si>
    <t>INFRAESTRUTURA</t>
  </si>
  <si>
    <t xml:space="preserve"> 4.3.1 </t>
  </si>
  <si>
    <t xml:space="preserve"> CP-R92 </t>
  </si>
  <si>
    <t>HASTE DE ATERRAMENTO, TIPO COPPERWAL, COM 2,40 M DE COMPRIMENTO E DN = 5/8", REVESTIDA COM ALTA CAMADA DE COBRE - FORNECIMENTO E INSTALAÇÃO</t>
  </si>
  <si>
    <t xml:space="preserve"> 4.3.2 </t>
  </si>
  <si>
    <t xml:space="preserve"> PMPF-06 </t>
  </si>
  <si>
    <t>CAIXA ENTERRADA ELÉTRICA RETANGULAR 40X40X75CM EM ALVENARIA, COM TAMPA EM CONCRETO ARMADO, CONFORME DETALHAMENTO</t>
  </si>
  <si>
    <t xml:space="preserve"> 4.3.3 </t>
  </si>
  <si>
    <t xml:space="preserve"> CP-R206 </t>
  </si>
  <si>
    <t>CAIXA DE PROTEÇÃO PARA ENGASTE DE POSTE, COMPOSTA POR TUBO CIRCULAR DE CONCRETO D=30CM, BASE EM CONCRETO E PREENCHIMENTO EM AREIA MÉDIA, H=100CM - CONFORME DETALHE</t>
  </si>
  <si>
    <t xml:space="preserve"> 4.3.4 </t>
  </si>
  <si>
    <t xml:space="preserve"> CP-R207 </t>
  </si>
  <si>
    <t>CAIXA DE PROTEÇÃO PARA ENGASTE DE POSTE, COMPOSTA POR TUBO CIRCULAR DE CONCRETO D=30CM, BASE EM CONCRETO E PREENCHIMENTO EM AREIA MÉDIA, H=200CM - CONFORME DETALHE</t>
  </si>
  <si>
    <t xml:space="preserve"> 4.3.5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</si>
  <si>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</si>
  <si>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</si>
  <si>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4.3.6 </t>
  </si>
  <si>
    <t xml:space="preserve"> CP-R197 </t>
  </si>
  <si>
    <t>ELETRODUTO FLEXÍVEL CORRUGADO, PEAD, DN 32 (1"), PARA REDE ENTERRADA DE DISTRIBUIÇÃO DE ENERGIA ELÉTRICA - FORNECIMENTO E INSTALAÇÃO. AF_12/2021</t>
  </si>
  <si>
    <t xml:space="preserve"> 4.3.7 </t>
  </si>
  <si>
    <t xml:space="preserve"> 104407 </t>
  </si>
  <si>
    <t>ELETRODUTO RIGIDO, EM ACO ZINCADO OU GALVANIZADO, TIPO PESADO, DN=1", APARENTE - FORNECIMENTO E INSTALAÇÃO. AF_10/2022</t>
  </si>
  <si>
    <t xml:space="preserve"> 4.3.8 </t>
  </si>
  <si>
    <t xml:space="preserve"> 061070 </t>
  </si>
  <si>
    <t>SBC</t>
  </si>
  <si>
    <t>ELETRODUTO GALVANIZADO NBR 5597 50mm 2""</t>
  </si>
  <si>
    <t xml:space="preserve"> 4.3.9 </t>
  </si>
  <si>
    <t xml:space="preserve"> C5201 </t>
  </si>
  <si>
    <t>TELA DE ADVERTÊNCIA SUBTERRÂNEA COM FITA LARGURA 40CM AMARELA - APLICADA</t>
  </si>
  <si>
    <t xml:space="preserve"> 4.4 </t>
  </si>
  <si>
    <t>CONDUTORES</t>
  </si>
  <si>
    <t xml:space="preserve"> 4.4.1 </t>
  </si>
  <si>
    <t xml:space="preserve"> 91927 </t>
  </si>
  <si>
    <t>CABO DE COBRE FLEXÍVEL ISOLADO, 2,5 MM², ANTI-CHAMA 0,6/1,0 KV, PARA CIRCUITOS TERMINAIS - FORNECIMENTO E INSTALAÇÃO. AF_03/2023</t>
  </si>
  <si>
    <t xml:space="preserve"> 4.4.2 </t>
  </si>
  <si>
    <t xml:space="preserve"> 91929 </t>
  </si>
  <si>
    <t>CABO DE COBRE FLEXÍVEL ISOLADO, 4 MM², ANTI-CHAMA 0,6/1,0 KV, PARA CIRCUITOS TERMINAIS - FORNECIMENTO E INSTALAÇÃO. AF_03/2023</t>
  </si>
  <si>
    <t xml:space="preserve"> 4.4.3 </t>
  </si>
  <si>
    <t xml:space="preserve"> 91931 </t>
  </si>
  <si>
    <t>CABO DE COBRE FLEXÍVEL ISOLADO, 6 MM², ANTI-CHAMA 0,6/1,0 KV, PARA CIRCUITOS TERMINAIS - FORNECIMENTO E INSTALAÇÃO. AF_03/2023</t>
  </si>
  <si>
    <t xml:space="preserve"> 4.4.4 </t>
  </si>
  <si>
    <t xml:space="preserve"> 91935 </t>
  </si>
  <si>
    <t>CABO DE COBRE FLEXÍVEL ISOLADO, 16 MM², ANTI-CHAMA 0,6/1,0 KV, PARA CIRCUITOS TERMINAIS - FORNECIMENTO E INSTALAÇÃO. AF_03/2023</t>
  </si>
  <si>
    <t xml:space="preserve"> 4.5 </t>
  </si>
  <si>
    <t>QUADROS</t>
  </si>
  <si>
    <t xml:space="preserve"> 4.5.1 </t>
  </si>
  <si>
    <t xml:space="preserve"> CP-R198 </t>
  </si>
  <si>
    <t>QUADRO DE TOMADAS - MULTIGARE INTERAÇÃO - CONFORME PROJETO</t>
  </si>
  <si>
    <t xml:space="preserve"> 4.5.2 </t>
  </si>
  <si>
    <t xml:space="preserve"> CP-R200 </t>
  </si>
  <si>
    <t>QUADRO DE COMANDO - MULTIGARE INTEGRAÇÃO - CONFORME PROJETO</t>
  </si>
  <si>
    <t xml:space="preserve"> 4.6 </t>
  </si>
  <si>
    <t>OUTROS SERVIÇOS</t>
  </si>
  <si>
    <t xml:space="preserve"> 4.6.1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</si>
  <si>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</si>
  <si>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</si>
  <si>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4.6.2 </t>
  </si>
  <si>
    <t xml:space="preserve"> 4.6.3 </t>
  </si>
  <si>
    <t xml:space="preserve"> CP-R201 </t>
  </si>
  <si>
    <t>ESCAVAÇÃO MANUAL COM TRADO CONCHA, DIÂMETRO DE 35CM</t>
  </si>
  <si>
    <t xml:space="preserve"> 5 </t>
  </si>
  <si>
    <t>LIMPEZA FINAL DE OBRA</t>
  </si>
  <si>
    <t xml:space="preserve"> 5.1 </t>
  </si>
  <si>
    <t xml:space="preserve"> CP-LA57 </t>
  </si>
  <si>
    <t>LIMPEZA FINAL DE OBRA - PRAÇAS</t>
  </si>
  <si>
    <t>____________________________________</t>
  </si>
  <si>
    <t>Custo Acumulado</t>
  </si>
  <si>
    <t>Porcentagem Acumulado</t>
  </si>
  <si>
    <t>Custo</t>
  </si>
  <si>
    <t>Porcentagem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</si>
  <si>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</si>
  <si>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</si>
  <si>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</si>
  <si>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</si>
  <si>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</si>
  <si>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</si>
  <si>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</si>
  <si>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</si>
  <si>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Não Desonerado: embutido nos preços unitário dos insumos de mão de obra, de acordo com as bases.</t>
  </si>
  <si>
    <t xml:space="preserve">MULTIGARE GRANDE INTEGRAÇÃO </t>
  </si>
  <si>
    <t>Encargos Sociais</t>
  </si>
  <si>
    <t>B.D.I.</t>
  </si>
  <si>
    <t>Bancos</t>
  </si>
  <si>
    <t>Obra</t>
  </si>
  <si>
    <t>_______________________________________________________________
Responsável Empresa</t>
  </si>
  <si>
    <t>Responsável Empresa</t>
  </si>
  <si>
    <t>Preencher</t>
  </si>
  <si>
    <t>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</si>
</sst>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6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6" fontId="15" fillId="14" borderId="13" xfId="0" applyNumberFormat="1" applyFont="1" applyFill="1" applyBorder="1" applyAlignment="1">
      <alignment horizontal="right" vertical="top" wrapText="1"/>
    </xf>
    <xf numFmtId="0" fontId="17" fillId="15" borderId="14" xfId="0" applyFont="1" applyFill="1" applyBorder="1" applyAlignment="1">
      <alignment horizontal="left" vertical="top" wrapText="1"/>
    </xf>
    <xf numFmtId="0" fontId="18" fillId="16" borderId="15" xfId="0" applyFont="1" applyFill="1" applyBorder="1" applyAlignment="1">
      <alignment horizontal="center" vertical="top" wrapText="1"/>
    </xf>
    <xf numFmtId="0" fontId="19" fillId="17" borderId="16" xfId="0" applyFont="1" applyFill="1" applyBorder="1" applyAlignment="1">
      <alignment horizontal="right" vertical="top" wrapText="1"/>
    </xf>
    <xf numFmtId="4" fontId="20" fillId="18" borderId="17" xfId="0" applyNumberFormat="1" applyFont="1" applyFill="1" applyBorder="1" applyAlignment="1">
      <alignment horizontal="right" vertical="top" wrapText="1"/>
    </xf>
    <xf numFmtId="166" fontId="21" fillId="19" borderId="18" xfId="0" applyNumberFormat="1" applyFont="1" applyFill="1" applyBorder="1" applyAlignment="1">
      <alignment horizontal="right" vertical="top" wrapText="1"/>
    </xf>
    <xf numFmtId="0" fontId="22" fillId="20" borderId="0" xfId="0" applyFont="1" applyFill="1" applyAlignment="1">
      <alignment horizontal="left" vertical="top" wrapText="1"/>
    </xf>
    <xf numFmtId="4" fontId="23" fillId="21" borderId="0" xfId="0" applyNumberFormat="1" applyFont="1" applyFill="1" applyAlignment="1">
      <alignment horizontal="right" vertical="top" wrapText="1"/>
    </xf>
    <xf numFmtId="0" fontId="22" fillId="20" borderId="0" xfId="0" applyFont="1" applyFill="1" applyAlignment="1">
      <alignment horizontal="left" vertical="top" wrapText="1"/>
    </xf>
    <xf numFmtId="0" fontId="22" fillId="20" borderId="0" xfId="0" applyFont="1" applyFill="1" applyAlignment="1">
      <alignment horizontal="center" vertical="top" wrapText="1"/>
    </xf>
    <xf numFmtId="0" fontId="22" fillId="20" borderId="20" xfId="0" applyFont="1" applyFill="1" applyBorder="1" applyAlignment="1">
      <alignment horizontal="center" vertical="top" wrapText="1"/>
    </xf>
    <xf numFmtId="0" fontId="10" fillId="20" borderId="0" xfId="0" applyFont="1" applyFill="1" applyAlignment="1">
      <alignment horizontal="center" vertical="top" wrapText="1"/>
    </xf>
    <xf numFmtId="0" fontId="10" fillId="20" borderId="20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right" vertical="top" wrapText="1"/>
    </xf>
    <xf numFmtId="10" fontId="20" fillId="18" borderId="17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10" fillId="20" borderId="20" xfId="0" applyFont="1" applyFill="1" applyBorder="1" applyAlignment="1">
      <alignment horizontal="center" vertical="top" wrapText="1"/>
    </xf>
    <xf numFmtId="0" fontId="25" fillId="20" borderId="20" xfId="0" applyFont="1" applyFill="1" applyBorder="1" applyAlignment="1">
      <alignment vertical="top" wrapText="1"/>
    </xf>
    <xf numFmtId="0" fontId="0" fillId="0" borderId="0" xfId="0"/>
    <xf numFmtId="0" fontId="16" fillId="24" borderId="0" xfId="0" applyFont="1" applyFill="1" applyAlignment="1">
      <alignment horizontal="center" vertical="top" wrapText="1"/>
    </xf>
    <xf numFmtId="0" fontId="10" fillId="24" borderId="0" xfId="0" applyFont="1" applyFill="1" applyAlignment="1">
      <alignment horizontal="center" vertical="top" wrapText="1"/>
    </xf>
    <xf numFmtId="0" fontId="16" fillId="24" borderId="0" xfId="0" applyFont="1" applyFill="1" applyAlignment="1">
      <alignment horizontal="center" vertical="top" wrapText="1"/>
    </xf>
    <xf numFmtId="0" fontId="10" fillId="24" borderId="0" xfId="0" applyFont="1" applyFill="1" applyAlignment="1">
      <alignment horizontal="left" vertical="top" wrapText="1"/>
    </xf>
    <xf numFmtId="0" fontId="10" fillId="24" borderId="0" xfId="0" applyFont="1" applyFill="1" applyAlignment="1">
      <alignment horizontal="left" vertical="top" wrapText="1"/>
    </xf>
    <xf numFmtId="0" fontId="5" fillId="23" borderId="19" xfId="0" applyFont="1" applyFill="1" applyBorder="1" applyAlignment="1">
      <alignment horizontal="left" vertical="top" wrapText="1"/>
    </xf>
    <xf numFmtId="0" fontId="1" fillId="24" borderId="19" xfId="0" applyFont="1" applyFill="1" applyBorder="1" applyAlignment="1">
      <alignment horizontal="right" vertical="top" wrapText="1"/>
    </xf>
    <xf numFmtId="0" fontId="1" fillId="24" borderId="19" xfId="0" applyFont="1" applyFill="1" applyBorder="1" applyAlignment="1">
      <alignment horizontal="left" vertical="top" wrapText="1"/>
    </xf>
    <xf numFmtId="0" fontId="1" fillId="24" borderId="0" xfId="0" applyFont="1" applyFill="1" applyAlignment="1">
      <alignment horizontal="center" wrapText="1"/>
    </xf>
    <xf numFmtId="0" fontId="1" fillId="24" borderId="0" xfId="0" applyFont="1" applyFill="1" applyAlignment="1">
      <alignment horizontal="left" vertical="top" wrapText="1"/>
    </xf>
    <xf numFmtId="0" fontId="1" fillId="24" borderId="0" xfId="0" applyFont="1" applyFill="1" applyAlignment="1">
      <alignment horizontal="left" vertical="top" wrapText="1"/>
    </xf>
    <xf numFmtId="0" fontId="10" fillId="24" borderId="0" xfId="0" applyFont="1" applyFill="1" applyAlignment="1" applyProtection="1">
      <alignment horizontal="center" vertical="top" wrapText="1"/>
      <protection locked="0"/>
    </xf>
    <xf numFmtId="0" fontId="5" fillId="23" borderId="19" xfId="0" applyFont="1" applyFill="1" applyBorder="1" applyAlignment="1" applyProtection="1">
      <alignment horizontal="right" vertical="top" wrapText="1"/>
      <protection locked="0"/>
    </xf>
    <xf numFmtId="0" fontId="0" fillId="25" borderId="0" xfId="0" applyFill="1" applyAlignment="1">
      <alignment vertical="top"/>
    </xf>
    <xf numFmtId="0" fontId="4" fillId="26" borderId="3" xfId="0" applyFont="1" applyFill="1" applyBorder="1" applyAlignment="1">
      <alignment horizontal="right" vertical="top" wrapText="1"/>
    </xf>
    <xf numFmtId="166" fontId="9" fillId="27" borderId="8" xfId="0" applyNumberFormat="1" applyFont="1" applyFill="1" applyBorder="1" applyAlignment="1">
      <alignment horizontal="right" vertical="top" wrapText="1"/>
    </xf>
    <xf numFmtId="166" fontId="15" fillId="28" borderId="13" xfId="0" applyNumberFormat="1" applyFont="1" applyFill="1" applyBorder="1" applyAlignment="1">
      <alignment horizontal="right" vertical="top" wrapText="1"/>
    </xf>
    <xf numFmtId="166" fontId="21" fillId="29" borderId="18" xfId="0" applyNumberFormat="1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 applyProtection="1">
      <alignment horizontal="right" vertical="top" wrapText="1"/>
      <protection locked="0"/>
    </xf>
    <xf numFmtId="4" fontId="20" fillId="18" borderId="17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24" fillId="22" borderId="0" xfId="0" applyNumberFormat="1" applyFont="1" applyFill="1" applyAlignment="1" applyProtection="1">
      <alignment horizontal="right" vertical="top" wrapText="1"/>
      <protection locked="0"/>
    </xf>
    <xf numFmtId="0" fontId="10" fillId="24" borderId="0" xfId="0" applyFont="1" applyFill="1" applyAlignment="1" applyProtection="1">
      <alignment horizontal="left" vertical="top" wrapText="1"/>
      <protection locked="0"/>
    </xf>
    <xf numFmtId="0" fontId="10" fillId="24" borderId="0" xfId="0" applyFont="1" applyFill="1" applyAlignment="1" applyProtection="1">
      <alignment horizontal="right" vertical="top" wrapText="1"/>
      <protection locked="0"/>
    </xf>
    <xf numFmtId="0" fontId="16" fillId="24" borderId="0" xfId="0" applyFont="1" applyFill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1"/>
  <sheetViews>
    <sheetView tabSelected="1" showWhiteSpace="0" workbookViewId="0">
      <selection activeCell="I9" sqref="I9"/>
    </sheetView>
  </sheetViews>
  <sheetFormatPr defaultRowHeight="14.25" x14ac:dyDescent="0.2"/>
  <cols>
    <col min="1" max="2" width="13" bestFit="1" customWidth="1"/>
    <col min="3" max="3" width="15" bestFit="1" customWidth="1"/>
    <col min="4" max="4" width="60" bestFit="1" customWidth="1"/>
    <col min="5" max="5" width="8" bestFit="1" customWidth="1"/>
    <col min="6" max="6" width="13" bestFit="1" customWidth="1"/>
    <col min="7" max="8" width="13" hidden="1" customWidth="1"/>
    <col min="9" max="11" width="13" bestFit="1" customWidth="1"/>
    <col min="12" max="12" width="13.5" customWidth="1"/>
  </cols>
  <sheetData>
    <row r="1" spans="1:12" ht="15.75" customHeight="1" x14ac:dyDescent="0.2">
      <c r="A1" s="22" t="e" vm="1">
        <v>#VALUE!</v>
      </c>
      <c r="B1" s="22"/>
      <c r="C1" s="22"/>
      <c r="D1" s="22"/>
      <c r="E1" s="24"/>
      <c r="F1" s="22"/>
      <c r="G1" s="22"/>
      <c r="H1" s="19"/>
      <c r="I1" s="21" t="s">
        <v>0</v>
      </c>
      <c r="J1" s="21"/>
      <c r="K1" s="20">
        <f>J4 + J18 + J207 + J301 + J334</f>
        <v>0</v>
      </c>
    </row>
    <row r="2" spans="1:12" ht="94.5" customHeight="1" x14ac:dyDescent="0.2">
      <c r="A2" s="23"/>
      <c r="B2" s="23"/>
      <c r="C2" s="23"/>
      <c r="D2" s="23"/>
      <c r="E2" s="25"/>
      <c r="F2" s="23"/>
      <c r="G2" s="23"/>
      <c r="H2" s="19"/>
      <c r="I2" s="30"/>
      <c r="J2" s="29" t="s">
        <v>1</v>
      </c>
      <c r="K2" s="54">
        <v>0</v>
      </c>
      <c r="L2" s="45" t="s">
        <v>726</v>
      </c>
    </row>
    <row r="3" spans="1:12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/>
      <c r="H3" s="26"/>
      <c r="I3" s="26" t="s">
        <v>727</v>
      </c>
      <c r="J3" s="26" t="s">
        <v>8</v>
      </c>
      <c r="K3" s="46"/>
    </row>
    <row r="4" spans="1:12" ht="24" customHeight="1" x14ac:dyDescent="0.2">
      <c r="A4" s="4" t="s">
        <v>9</v>
      </c>
      <c r="B4" s="4" t="s">
        <v>10</v>
      </c>
      <c r="C4" s="4"/>
      <c r="D4" s="4" t="s">
        <v>11</v>
      </c>
      <c r="E4" s="5"/>
      <c r="F4" s="6">
        <v>1</v>
      </c>
      <c r="G4" s="6"/>
      <c r="H4" s="8"/>
      <c r="I4" s="7">
        <f>J5 + J8 + J15</f>
        <v>0</v>
      </c>
      <c r="J4" s="7">
        <f t="shared" ref="J4:J67" si="0">TRUNC(F4 * I4,2)</f>
        <v>0</v>
      </c>
      <c r="K4" s="47"/>
    </row>
    <row r="5" spans="1:12" ht="24" customHeight="1" x14ac:dyDescent="0.2">
      <c r="A5" s="4" t="s">
        <v>13</v>
      </c>
      <c r="B5" s="4" t="s">
        <v>10</v>
      </c>
      <c r="C5" s="4"/>
      <c r="D5" s="4" t="s">
        <v>14</v>
      </c>
      <c r="E5" s="5"/>
      <c r="F5" s="6">
        <v>1</v>
      </c>
      <c r="G5" s="6"/>
      <c r="H5" s="8"/>
      <c r="I5" s="7">
        <f>J6 + J7</f>
        <v>0</v>
      </c>
      <c r="J5" s="7">
        <f t="shared" si="0"/>
        <v>0</v>
      </c>
      <c r="K5" s="47"/>
    </row>
    <row r="6" spans="1:12" ht="26.1" customHeight="1" x14ac:dyDescent="0.2">
      <c r="A6" s="9" t="s">
        <v>15</v>
      </c>
      <c r="B6" s="9" t="s">
        <v>16</v>
      </c>
      <c r="C6" s="9" t="s">
        <v>17</v>
      </c>
      <c r="D6" s="9" t="s">
        <v>18</v>
      </c>
      <c r="E6" s="10" t="s">
        <v>19</v>
      </c>
      <c r="F6" s="11">
        <v>91</v>
      </c>
      <c r="G6" s="12"/>
      <c r="H6" s="13"/>
      <c r="I6" s="50">
        <v>0</v>
      </c>
      <c r="J6" s="12">
        <f t="shared" si="0"/>
        <v>0</v>
      </c>
      <c r="K6" s="48"/>
    </row>
    <row r="7" spans="1:12" ht="26.1" customHeight="1" x14ac:dyDescent="0.2">
      <c r="A7" s="9" t="s">
        <v>20</v>
      </c>
      <c r="B7" s="9" t="s">
        <v>21</v>
      </c>
      <c r="C7" s="9" t="s">
        <v>17</v>
      </c>
      <c r="D7" s="9" t="s">
        <v>22</v>
      </c>
      <c r="E7" s="10" t="s">
        <v>23</v>
      </c>
      <c r="F7" s="11">
        <v>6</v>
      </c>
      <c r="G7" s="12"/>
      <c r="H7" s="13"/>
      <c r="I7" s="50">
        <v>0</v>
      </c>
      <c r="J7" s="12">
        <f t="shared" si="0"/>
        <v>0</v>
      </c>
      <c r="K7" s="48"/>
    </row>
    <row r="8" spans="1:12" ht="24" customHeight="1" x14ac:dyDescent="0.2">
      <c r="A8" s="4" t="s">
        <v>24</v>
      </c>
      <c r="B8" s="4" t="s">
        <v>10</v>
      </c>
      <c r="C8" s="4"/>
      <c r="D8" s="4" t="s">
        <v>25</v>
      </c>
      <c r="E8" s="5"/>
      <c r="F8" s="6">
        <v>1</v>
      </c>
      <c r="G8" s="6"/>
      <c r="H8" s="8"/>
      <c r="I8" s="7">
        <f>J9 + J10 + J11 + J12 + J13 + J14</f>
        <v>0</v>
      </c>
      <c r="J8" s="7">
        <f t="shared" si="0"/>
        <v>0</v>
      </c>
      <c r="K8" s="47"/>
    </row>
    <row r="9" spans="1:12" ht="39" customHeight="1" x14ac:dyDescent="0.2">
      <c r="A9" s="9" t="s">
        <v>26</v>
      </c>
      <c r="B9" s="9" t="s">
        <v>27</v>
      </c>
      <c r="C9" s="9" t="s">
        <v>17</v>
      </c>
      <c r="D9" s="9" t="s">
        <v>28</v>
      </c>
      <c r="E9" s="10" t="s">
        <v>29</v>
      </c>
      <c r="F9" s="11">
        <v>5</v>
      </c>
      <c r="G9" s="12"/>
      <c r="H9" s="13"/>
      <c r="I9" s="50">
        <f>TRUNC(TRUNC(G9 * K2, 2) + G9, 2)</f>
        <v>0</v>
      </c>
      <c r="J9" s="12">
        <f t="shared" si="0"/>
        <v>0</v>
      </c>
      <c r="K9" s="48"/>
    </row>
    <row r="10" spans="1:12" ht="51.95" customHeight="1" x14ac:dyDescent="0.2">
      <c r="A10" s="9" t="s">
        <v>30</v>
      </c>
      <c r="B10" s="9" t="s">
        <v>31</v>
      </c>
      <c r="C10" s="9" t="s">
        <v>32</v>
      </c>
      <c r="D10" s="9" t="s">
        <v>33</v>
      </c>
      <c r="E10" s="10" t="s">
        <v>23</v>
      </c>
      <c r="F10" s="11">
        <v>6</v>
      </c>
      <c r="G10" s="12"/>
      <c r="H10" s="13"/>
      <c r="I10" s="50">
        <f>TRUNC(TRUNC(G10 * K2, 2) + G10, 2)</f>
        <v>0</v>
      </c>
      <c r="J10" s="12">
        <f t="shared" si="0"/>
        <v>0</v>
      </c>
      <c r="K10" s="48"/>
    </row>
    <row r="11" spans="1:12" ht="39" customHeight="1" x14ac:dyDescent="0.2">
      <c r="A11" s="9" t="s">
        <v>34</v>
      </c>
      <c r="B11" s="9" t="s">
        <v>35</v>
      </c>
      <c r="C11" s="9" t="s">
        <v>32</v>
      </c>
      <c r="D11" s="9" t="s">
        <v>36</v>
      </c>
      <c r="E11" s="10" t="s">
        <v>37</v>
      </c>
      <c r="F11" s="11">
        <v>450</v>
      </c>
      <c r="G11" s="12"/>
      <c r="H11" s="13"/>
      <c r="I11" s="50">
        <f>TRUNC(TRUNC(G11 * K2, 2) + G11, 2)</f>
        <v>0</v>
      </c>
      <c r="J11" s="12">
        <f t="shared" si="0"/>
        <v>0</v>
      </c>
      <c r="K11" s="48"/>
    </row>
    <row r="12" spans="1:12" ht="24" customHeight="1" x14ac:dyDescent="0.2">
      <c r="A12" s="9" t="s">
        <v>38</v>
      </c>
      <c r="B12" s="9" t="s">
        <v>39</v>
      </c>
      <c r="C12" s="9" t="s">
        <v>17</v>
      </c>
      <c r="D12" s="9" t="s">
        <v>40</v>
      </c>
      <c r="E12" s="10" t="s">
        <v>29</v>
      </c>
      <c r="F12" s="11">
        <v>92.5</v>
      </c>
      <c r="G12" s="12"/>
      <c r="H12" s="13"/>
      <c r="I12" s="50">
        <f>TRUNC(TRUNC(G12 * K2, 2) + G12, 2)</f>
        <v>0</v>
      </c>
      <c r="J12" s="12">
        <f t="shared" si="0"/>
        <v>0</v>
      </c>
      <c r="K12" s="48"/>
    </row>
    <row r="13" spans="1:12" ht="26.1" customHeight="1" x14ac:dyDescent="0.2">
      <c r="A13" s="9" t="s">
        <v>41</v>
      </c>
      <c r="B13" s="9" t="s">
        <v>42</v>
      </c>
      <c r="C13" s="9" t="s">
        <v>32</v>
      </c>
      <c r="D13" s="9" t="s">
        <v>43</v>
      </c>
      <c r="E13" s="10" t="s">
        <v>29</v>
      </c>
      <c r="F13" s="11">
        <v>92.5</v>
      </c>
      <c r="G13" s="12"/>
      <c r="H13" s="13"/>
      <c r="I13" s="50">
        <f>TRUNC(TRUNC(G13 * K2, 2) + G13, 2)</f>
        <v>0</v>
      </c>
      <c r="J13" s="12">
        <f t="shared" si="0"/>
        <v>0</v>
      </c>
      <c r="K13" s="48"/>
    </row>
    <row r="14" spans="1:12" ht="24" customHeight="1" x14ac:dyDescent="0.2">
      <c r="A14" s="9" t="s">
        <v>44</v>
      </c>
      <c r="B14" s="9" t="s">
        <v>45</v>
      </c>
      <c r="C14" s="9" t="s">
        <v>32</v>
      </c>
      <c r="D14" s="9" t="s">
        <v>46</v>
      </c>
      <c r="E14" s="10" t="s">
        <v>29</v>
      </c>
      <c r="F14" s="11">
        <v>92.5</v>
      </c>
      <c r="G14" s="12"/>
      <c r="H14" s="13"/>
      <c r="I14" s="50">
        <f>TRUNC(TRUNC(G14 * K2, 2) + G14, 2)</f>
        <v>0</v>
      </c>
      <c r="J14" s="12">
        <f t="shared" si="0"/>
        <v>0</v>
      </c>
      <c r="K14" s="48"/>
    </row>
    <row r="15" spans="1:12" ht="24" customHeight="1" x14ac:dyDescent="0.2">
      <c r="A15" s="4" t="s">
        <v>47</v>
      </c>
      <c r="B15" s="4" t="s">
        <v>10</v>
      </c>
      <c r="C15" s="4"/>
      <c r="D15" s="4" t="s">
        <v>48</v>
      </c>
      <c r="E15" s="5"/>
      <c r="F15" s="6">
        <v>1</v>
      </c>
      <c r="G15" s="6"/>
      <c r="H15" s="8"/>
      <c r="I15" s="7">
        <f>J16 + J17</f>
        <v>0</v>
      </c>
      <c r="J15" s="7">
        <f t="shared" si="0"/>
        <v>0</v>
      </c>
      <c r="K15" s="47"/>
    </row>
    <row r="16" spans="1:12" ht="51.95" customHeight="1" x14ac:dyDescent="0.2">
      <c r="A16" s="9" t="s">
        <v>49</v>
      </c>
      <c r="B16" s="9" t="s">
        <v>50</v>
      </c>
      <c r="C16" s="9" t="s">
        <v>17</v>
      </c>
      <c r="D16" s="9" t="s">
        <v>51</v>
      </c>
      <c r="E16" s="10" t="s">
        <v>37</v>
      </c>
      <c r="F16" s="11">
        <v>969.58</v>
      </c>
      <c r="G16" s="12"/>
      <c r="H16" s="13"/>
      <c r="I16" s="50">
        <f>TRUNC(TRUNC(G16 * K2, 2) + G16, 2)</f>
        <v>0</v>
      </c>
      <c r="J16" s="12">
        <f t="shared" si="0"/>
        <v>0</v>
      </c>
      <c r="K16" s="48"/>
    </row>
    <row r="17" spans="1:11" ht="51.95" customHeight="1" x14ac:dyDescent="0.2">
      <c r="A17" s="9" t="s">
        <v>52</v>
      </c>
      <c r="B17" s="9" t="s">
        <v>53</v>
      </c>
      <c r="C17" s="9" t="s">
        <v>17</v>
      </c>
      <c r="D17" s="9" t="s">
        <v>54</v>
      </c>
      <c r="E17" s="10" t="s">
        <v>37</v>
      </c>
      <c r="F17" s="11">
        <v>15.6</v>
      </c>
      <c r="G17" s="12"/>
      <c r="H17" s="13"/>
      <c r="I17" s="50">
        <f>TRUNC(TRUNC(G17 * K2, 2) + G17, 2)</f>
        <v>0</v>
      </c>
      <c r="J17" s="12">
        <f t="shared" si="0"/>
        <v>0</v>
      </c>
      <c r="K17" s="48"/>
    </row>
    <row r="18" spans="1:11" ht="24" customHeight="1" x14ac:dyDescent="0.2">
      <c r="A18" s="4" t="s">
        <v>55</v>
      </c>
      <c r="B18" s="4" t="s">
        <v>10</v>
      </c>
      <c r="C18" s="4"/>
      <c r="D18" s="4" t="s">
        <v>56</v>
      </c>
      <c r="E18" s="5"/>
      <c r="F18" s="6">
        <v>1</v>
      </c>
      <c r="G18" s="6"/>
      <c r="H18" s="8"/>
      <c r="I18" s="7">
        <f>J19 + J34 + J77 + J105 + J121 + J137 + J158 + J194</f>
        <v>0</v>
      </c>
      <c r="J18" s="7">
        <f t="shared" si="0"/>
        <v>0</v>
      </c>
      <c r="K18" s="47"/>
    </row>
    <row r="19" spans="1:11" ht="24" customHeight="1" x14ac:dyDescent="0.2">
      <c r="A19" s="4" t="s">
        <v>57</v>
      </c>
      <c r="B19" s="4" t="s">
        <v>10</v>
      </c>
      <c r="C19" s="4"/>
      <c r="D19" s="4" t="s">
        <v>58</v>
      </c>
      <c r="E19" s="5"/>
      <c r="F19" s="6">
        <v>1</v>
      </c>
      <c r="G19" s="6"/>
      <c r="H19" s="8"/>
      <c r="I19" s="7">
        <f>J20 + J26 + J32</f>
        <v>0</v>
      </c>
      <c r="J19" s="7">
        <f t="shared" si="0"/>
        <v>0</v>
      </c>
      <c r="K19" s="47"/>
    </row>
    <row r="20" spans="1:11" ht="24" customHeight="1" x14ac:dyDescent="0.2">
      <c r="A20" s="4" t="s">
        <v>59</v>
      </c>
      <c r="B20" s="4" t="s">
        <v>10</v>
      </c>
      <c r="C20" s="4"/>
      <c r="D20" s="4" t="s">
        <v>60</v>
      </c>
      <c r="E20" s="5"/>
      <c r="F20" s="6">
        <v>1</v>
      </c>
      <c r="G20" s="6"/>
      <c r="H20" s="8"/>
      <c r="I20" s="7">
        <f>J21 + J22 + J23 + J24 + J25</f>
        <v>0</v>
      </c>
      <c r="J20" s="7">
        <f t="shared" si="0"/>
        <v>0</v>
      </c>
      <c r="K20" s="47"/>
    </row>
    <row r="21" spans="1:11" ht="39" customHeight="1" x14ac:dyDescent="0.2">
      <c r="A21" s="9" t="s">
        <v>61</v>
      </c>
      <c r="B21" s="9" t="s">
        <v>62</v>
      </c>
      <c r="C21" s="9" t="s">
        <v>17</v>
      </c>
      <c r="D21" s="9" t="s">
        <v>63</v>
      </c>
      <c r="E21" s="10" t="s">
        <v>64</v>
      </c>
      <c r="F21" s="11">
        <v>7</v>
      </c>
      <c r="G21" s="12"/>
      <c r="H21" s="13"/>
      <c r="I21" s="50">
        <f>TRUNC(TRUNC(G21 * K2, 2) + G21, 2)</f>
        <v>0</v>
      </c>
      <c r="J21" s="12">
        <f t="shared" si="0"/>
        <v>0</v>
      </c>
      <c r="K21" s="48"/>
    </row>
    <row r="22" spans="1:11" ht="26.1" customHeight="1" x14ac:dyDescent="0.2">
      <c r="A22" s="9" t="s">
        <v>65</v>
      </c>
      <c r="B22" s="9" t="s">
        <v>66</v>
      </c>
      <c r="C22" s="9" t="s">
        <v>32</v>
      </c>
      <c r="D22" s="9" t="s">
        <v>67</v>
      </c>
      <c r="E22" s="10" t="s">
        <v>68</v>
      </c>
      <c r="F22" s="11">
        <v>5</v>
      </c>
      <c r="G22" s="12"/>
      <c r="H22" s="13"/>
      <c r="I22" s="50">
        <f>TRUNC(TRUNC(G22 * K2, 2) + G22, 2)</f>
        <v>0</v>
      </c>
      <c r="J22" s="12">
        <f t="shared" si="0"/>
        <v>0</v>
      </c>
      <c r="K22" s="48"/>
    </row>
    <row r="23" spans="1:11" ht="39" customHeight="1" x14ac:dyDescent="0.2">
      <c r="A23" s="9" t="s">
        <v>69</v>
      </c>
      <c r="B23" s="9" t="s">
        <v>70</v>
      </c>
      <c r="C23" s="9" t="s">
        <v>32</v>
      </c>
      <c r="D23" s="9" t="s">
        <v>71</v>
      </c>
      <c r="E23" s="10" t="s">
        <v>68</v>
      </c>
      <c r="F23" s="11">
        <v>5</v>
      </c>
      <c r="G23" s="12"/>
      <c r="H23" s="13"/>
      <c r="I23" s="50">
        <f>TRUNC(TRUNC(G23 * K2, 2) + G23, 2)</f>
        <v>0</v>
      </c>
      <c r="J23" s="12">
        <f t="shared" si="0"/>
        <v>0</v>
      </c>
      <c r="K23" s="48"/>
    </row>
    <row r="24" spans="1:11" ht="26.1" customHeight="1" x14ac:dyDescent="0.2">
      <c r="A24" s="9" t="s">
        <v>72</v>
      </c>
      <c r="B24" s="9" t="s">
        <v>73</v>
      </c>
      <c r="C24" s="9" t="s">
        <v>17</v>
      </c>
      <c r="D24" s="9" t="s">
        <v>74</v>
      </c>
      <c r="E24" s="10" t="s">
        <v>37</v>
      </c>
      <c r="F24" s="11">
        <v>72</v>
      </c>
      <c r="G24" s="12"/>
      <c r="H24" s="13"/>
      <c r="I24" s="50">
        <f>TRUNC(TRUNC(G24 * K2, 2) + G24, 2)</f>
        <v>0</v>
      </c>
      <c r="J24" s="12">
        <f t="shared" si="0"/>
        <v>0</v>
      </c>
      <c r="K24" s="48"/>
    </row>
    <row r="25" spans="1:11" ht="24" customHeight="1" x14ac:dyDescent="0.2">
      <c r="A25" s="14" t="s">
        <v>75</v>
      </c>
      <c r="B25" s="14" t="s">
        <v>76</v>
      </c>
      <c r="C25" s="14" t="s">
        <v>32</v>
      </c>
      <c r="D25" s="14" t="s">
        <v>77</v>
      </c>
      <c r="E25" s="15" t="s">
        <v>68</v>
      </c>
      <c r="F25" s="16">
        <v>10</v>
      </c>
      <c r="G25" s="17"/>
      <c r="H25" s="18"/>
      <c r="I25" s="51">
        <f>TRUNC(TRUNC(G25 * K2, 2) + G25, 2)</f>
        <v>0</v>
      </c>
      <c r="J25" s="17">
        <f t="shared" si="0"/>
        <v>0</v>
      </c>
      <c r="K25" s="49"/>
    </row>
    <row r="26" spans="1:11" ht="24" customHeight="1" x14ac:dyDescent="0.2">
      <c r="A26" s="4" t="s">
        <v>78</v>
      </c>
      <c r="B26" s="4" t="s">
        <v>10</v>
      </c>
      <c r="C26" s="4"/>
      <c r="D26" s="4" t="s">
        <v>79</v>
      </c>
      <c r="E26" s="5"/>
      <c r="F26" s="6">
        <v>1</v>
      </c>
      <c r="G26" s="6"/>
      <c r="H26" s="8"/>
      <c r="I26" s="7">
        <f>J27 + J28 + J29 + J30 + J31</f>
        <v>0</v>
      </c>
      <c r="J26" s="7">
        <f t="shared" si="0"/>
        <v>0</v>
      </c>
      <c r="K26" s="47"/>
    </row>
    <row r="27" spans="1:11" ht="39" customHeight="1" x14ac:dyDescent="0.2">
      <c r="A27" s="9" t="s">
        <v>80</v>
      </c>
      <c r="B27" s="9" t="s">
        <v>81</v>
      </c>
      <c r="C27" s="9" t="s">
        <v>17</v>
      </c>
      <c r="D27" s="9" t="s">
        <v>82</v>
      </c>
      <c r="E27" s="10" t="s">
        <v>68</v>
      </c>
      <c r="F27" s="11">
        <v>8</v>
      </c>
      <c r="G27" s="12"/>
      <c r="H27" s="13"/>
      <c r="I27" s="50">
        <f>TRUNC(TRUNC(G27 * K2, 2) + G27, 2)</f>
        <v>0</v>
      </c>
      <c r="J27" s="12">
        <f t="shared" si="0"/>
        <v>0</v>
      </c>
      <c r="K27" s="48"/>
    </row>
    <row r="28" spans="1:11" ht="39" customHeight="1" x14ac:dyDescent="0.2">
      <c r="A28" s="9" t="s">
        <v>83</v>
      </c>
      <c r="B28" s="9" t="s">
        <v>84</v>
      </c>
      <c r="C28" s="9" t="s">
        <v>17</v>
      </c>
      <c r="D28" s="9" t="s">
        <v>85</v>
      </c>
      <c r="E28" s="10" t="s">
        <v>29</v>
      </c>
      <c r="F28" s="11">
        <v>3595</v>
      </c>
      <c r="G28" s="12"/>
      <c r="H28" s="13"/>
      <c r="I28" s="50">
        <f>TRUNC(TRUNC(G28 * K2, 2) + G28, 2)</f>
        <v>0</v>
      </c>
      <c r="J28" s="12">
        <f t="shared" si="0"/>
        <v>0</v>
      </c>
      <c r="K28" s="48"/>
    </row>
    <row r="29" spans="1:11" ht="65.099999999999994" customHeight="1" x14ac:dyDescent="0.2">
      <c r="A29" s="9" t="s">
        <v>86</v>
      </c>
      <c r="B29" s="9" t="s">
        <v>87</v>
      </c>
      <c r="C29" s="9" t="s">
        <v>17</v>
      </c>
      <c r="D29" s="9" t="s">
        <v>88</v>
      </c>
      <c r="E29" s="10" t="s">
        <v>64</v>
      </c>
      <c r="F29" s="11">
        <v>359.5</v>
      </c>
      <c r="G29" s="12"/>
      <c r="H29" s="13"/>
      <c r="I29" s="50">
        <f>TRUNC(TRUNC(G29 * K2, 2) + G29, 2)</f>
        <v>0</v>
      </c>
      <c r="J29" s="12">
        <f t="shared" si="0"/>
        <v>0</v>
      </c>
      <c r="K29" s="48"/>
    </row>
    <row r="30" spans="1:11" ht="39" customHeight="1" x14ac:dyDescent="0.2">
      <c r="A30" s="9" t="s">
        <v>89</v>
      </c>
      <c r="B30" s="9" t="s">
        <v>90</v>
      </c>
      <c r="C30" s="9" t="s">
        <v>32</v>
      </c>
      <c r="D30" s="9" t="s">
        <v>91</v>
      </c>
      <c r="E30" s="10" t="s">
        <v>64</v>
      </c>
      <c r="F30" s="11">
        <v>898.75</v>
      </c>
      <c r="G30" s="12"/>
      <c r="H30" s="13"/>
      <c r="I30" s="50">
        <f>TRUNC(TRUNC(G30 * K2, 2) + G30, 2)</f>
        <v>0</v>
      </c>
      <c r="J30" s="12">
        <f t="shared" si="0"/>
        <v>0</v>
      </c>
      <c r="K30" s="48"/>
    </row>
    <row r="31" spans="1:11" ht="39" customHeight="1" x14ac:dyDescent="0.2">
      <c r="A31" s="9" t="s">
        <v>92</v>
      </c>
      <c r="B31" s="9" t="s">
        <v>93</v>
      </c>
      <c r="C31" s="9" t="s">
        <v>17</v>
      </c>
      <c r="D31" s="9" t="s">
        <v>94</v>
      </c>
      <c r="E31" s="10" t="s">
        <v>29</v>
      </c>
      <c r="F31" s="11">
        <v>2426.7800000000002</v>
      </c>
      <c r="G31" s="12"/>
      <c r="H31" s="13"/>
      <c r="I31" s="50">
        <f>TRUNC(TRUNC(G31 * K2, 2) + G31, 2)</f>
        <v>0</v>
      </c>
      <c r="J31" s="12">
        <f t="shared" si="0"/>
        <v>0</v>
      </c>
      <c r="K31" s="48"/>
    </row>
    <row r="32" spans="1:11" ht="24" customHeight="1" x14ac:dyDescent="0.2">
      <c r="A32" s="4" t="s">
        <v>95</v>
      </c>
      <c r="B32" s="4" t="s">
        <v>10</v>
      </c>
      <c r="C32" s="4"/>
      <c r="D32" s="4" t="s">
        <v>96</v>
      </c>
      <c r="E32" s="5"/>
      <c r="F32" s="6">
        <v>1</v>
      </c>
      <c r="G32" s="6"/>
      <c r="H32" s="8"/>
      <c r="I32" s="7">
        <f>J33</f>
        <v>0</v>
      </c>
      <c r="J32" s="7">
        <f t="shared" si="0"/>
        <v>0</v>
      </c>
      <c r="K32" s="47"/>
    </row>
    <row r="33" spans="1:11" ht="24" customHeight="1" x14ac:dyDescent="0.2">
      <c r="A33" s="9" t="s">
        <v>97</v>
      </c>
      <c r="B33" s="9" t="s">
        <v>98</v>
      </c>
      <c r="C33" s="9" t="s">
        <v>17</v>
      </c>
      <c r="D33" s="9" t="s">
        <v>99</v>
      </c>
      <c r="E33" s="10" t="s">
        <v>37</v>
      </c>
      <c r="F33" s="11">
        <v>442</v>
      </c>
      <c r="G33" s="12"/>
      <c r="H33" s="13"/>
      <c r="I33" s="50">
        <f>TRUNC(TRUNC(G33 * K2, 2) + G33, 2)</f>
        <v>0</v>
      </c>
      <c r="J33" s="12">
        <f t="shared" si="0"/>
        <v>0</v>
      </c>
      <c r="K33" s="48"/>
    </row>
    <row r="34" spans="1:11" ht="24" customHeight="1" x14ac:dyDescent="0.2">
      <c r="A34" s="4" t="s">
        <v>100</v>
      </c>
      <c r="B34" s="4" t="s">
        <v>10</v>
      </c>
      <c r="C34" s="4"/>
      <c r="D34" s="4" t="s">
        <v>101</v>
      </c>
      <c r="E34" s="5"/>
      <c r="F34" s="6">
        <v>1</v>
      </c>
      <c r="G34" s="6"/>
      <c r="H34" s="8"/>
      <c r="I34" s="7">
        <f>J35 + J38 + J41 + J45 + J49 + J59 + J68 + J70</f>
        <v>0</v>
      </c>
      <c r="J34" s="7">
        <f t="shared" si="0"/>
        <v>0</v>
      </c>
      <c r="K34" s="47"/>
    </row>
    <row r="35" spans="1:11" ht="24" customHeight="1" x14ac:dyDescent="0.2">
      <c r="A35" s="4" t="s">
        <v>102</v>
      </c>
      <c r="B35" s="4" t="s">
        <v>10</v>
      </c>
      <c r="C35" s="4"/>
      <c r="D35" s="4" t="s">
        <v>103</v>
      </c>
      <c r="E35" s="5"/>
      <c r="F35" s="6">
        <v>1</v>
      </c>
      <c r="G35" s="6"/>
      <c r="H35" s="8"/>
      <c r="I35" s="7">
        <f>J36 + J37</f>
        <v>0</v>
      </c>
      <c r="J35" s="7">
        <f t="shared" si="0"/>
        <v>0</v>
      </c>
      <c r="K35" s="47"/>
    </row>
    <row r="36" spans="1:11" ht="51.95" customHeight="1" x14ac:dyDescent="0.2">
      <c r="A36" s="9" t="s">
        <v>104</v>
      </c>
      <c r="B36" s="9" t="s">
        <v>50</v>
      </c>
      <c r="C36" s="9" t="s">
        <v>17</v>
      </c>
      <c r="D36" s="9" t="s">
        <v>51</v>
      </c>
      <c r="E36" s="10" t="s">
        <v>37</v>
      </c>
      <c r="F36" s="11">
        <v>420.36</v>
      </c>
      <c r="G36" s="12"/>
      <c r="H36" s="13"/>
      <c r="I36" s="50">
        <f>TRUNC(TRUNC(G36 * K2, 2) + G36, 2)</f>
        <v>0</v>
      </c>
      <c r="J36" s="12">
        <f t="shared" si="0"/>
        <v>0</v>
      </c>
      <c r="K36" s="48"/>
    </row>
    <row r="37" spans="1:11" ht="51.95" customHeight="1" x14ac:dyDescent="0.2">
      <c r="A37" s="9" t="s">
        <v>105</v>
      </c>
      <c r="B37" s="9" t="s">
        <v>53</v>
      </c>
      <c r="C37" s="9" t="s">
        <v>17</v>
      </c>
      <c r="D37" s="9" t="s">
        <v>54</v>
      </c>
      <c r="E37" s="10" t="s">
        <v>37</v>
      </c>
      <c r="F37" s="11">
        <v>7.68</v>
      </c>
      <c r="G37" s="12"/>
      <c r="H37" s="13"/>
      <c r="I37" s="50">
        <f>TRUNC(TRUNC(G37 * K2, 2) + G37, 2)</f>
        <v>0</v>
      </c>
      <c r="J37" s="12">
        <f t="shared" si="0"/>
        <v>0</v>
      </c>
      <c r="K37" s="48"/>
    </row>
    <row r="38" spans="1:11" ht="24" customHeight="1" x14ac:dyDescent="0.2">
      <c r="A38" s="4" t="s">
        <v>106</v>
      </c>
      <c r="B38" s="4" t="s">
        <v>10</v>
      </c>
      <c r="C38" s="4"/>
      <c r="D38" s="4" t="s">
        <v>107</v>
      </c>
      <c r="E38" s="5"/>
      <c r="F38" s="6">
        <v>1</v>
      </c>
      <c r="G38" s="6"/>
      <c r="H38" s="8"/>
      <c r="I38" s="7">
        <f>J39 + J40</f>
        <v>0</v>
      </c>
      <c r="J38" s="7">
        <f t="shared" si="0"/>
        <v>0</v>
      </c>
      <c r="K38" s="47"/>
    </row>
    <row r="39" spans="1:11" ht="39" customHeight="1" x14ac:dyDescent="0.2">
      <c r="A39" s="9" t="s">
        <v>108</v>
      </c>
      <c r="B39" s="9" t="s">
        <v>109</v>
      </c>
      <c r="C39" s="9" t="s">
        <v>32</v>
      </c>
      <c r="D39" s="9" t="s">
        <v>110</v>
      </c>
      <c r="E39" s="10" t="s">
        <v>29</v>
      </c>
      <c r="F39" s="11">
        <v>691.79</v>
      </c>
      <c r="G39" s="12"/>
      <c r="H39" s="13"/>
      <c r="I39" s="50">
        <f>TRUNC(TRUNC(G39 * K2, 2) + G39, 2)</f>
        <v>0</v>
      </c>
      <c r="J39" s="12">
        <f t="shared" si="0"/>
        <v>0</v>
      </c>
      <c r="K39" s="48"/>
    </row>
    <row r="40" spans="1:11" ht="39" customHeight="1" x14ac:dyDescent="0.2">
      <c r="A40" s="9" t="s">
        <v>111</v>
      </c>
      <c r="B40" s="9" t="s">
        <v>112</v>
      </c>
      <c r="C40" s="9" t="s">
        <v>17</v>
      </c>
      <c r="D40" s="9" t="s">
        <v>113</v>
      </c>
      <c r="E40" s="10" t="s">
        <v>29</v>
      </c>
      <c r="F40" s="11">
        <v>691.79</v>
      </c>
      <c r="G40" s="12"/>
      <c r="H40" s="13"/>
      <c r="I40" s="50">
        <f>TRUNC(TRUNC(G40 * K2, 2) + G40, 2)</f>
        <v>0</v>
      </c>
      <c r="J40" s="12">
        <f t="shared" si="0"/>
        <v>0</v>
      </c>
      <c r="K40" s="48"/>
    </row>
    <row r="41" spans="1:11" ht="24" customHeight="1" x14ac:dyDescent="0.2">
      <c r="A41" s="4" t="s">
        <v>114</v>
      </c>
      <c r="B41" s="4" t="s">
        <v>10</v>
      </c>
      <c r="C41" s="4"/>
      <c r="D41" s="4" t="s">
        <v>115</v>
      </c>
      <c r="E41" s="5"/>
      <c r="F41" s="6">
        <v>1</v>
      </c>
      <c r="G41" s="6"/>
      <c r="H41" s="8"/>
      <c r="I41" s="7">
        <f>J42 + J43 + J44</f>
        <v>0</v>
      </c>
      <c r="J41" s="7">
        <f t="shared" si="0"/>
        <v>0</v>
      </c>
      <c r="K41" s="47"/>
    </row>
    <row r="42" spans="1:11" ht="39" customHeight="1" x14ac:dyDescent="0.2">
      <c r="A42" s="9" t="s">
        <v>116</v>
      </c>
      <c r="B42" s="9" t="s">
        <v>117</v>
      </c>
      <c r="C42" s="9" t="s">
        <v>17</v>
      </c>
      <c r="D42" s="9" t="s">
        <v>118</v>
      </c>
      <c r="E42" s="10" t="s">
        <v>29</v>
      </c>
      <c r="F42" s="11">
        <v>83.75</v>
      </c>
      <c r="G42" s="12"/>
      <c r="H42" s="13"/>
      <c r="I42" s="50">
        <f>TRUNC(TRUNC(G42 * K2, 2) + G42, 2)</f>
        <v>0</v>
      </c>
      <c r="J42" s="12">
        <f t="shared" si="0"/>
        <v>0</v>
      </c>
      <c r="K42" s="48"/>
    </row>
    <row r="43" spans="1:11" ht="26.1" customHeight="1" x14ac:dyDescent="0.2">
      <c r="A43" s="9" t="s">
        <v>119</v>
      </c>
      <c r="B43" s="9" t="s">
        <v>120</v>
      </c>
      <c r="C43" s="9" t="s">
        <v>17</v>
      </c>
      <c r="D43" s="9" t="s">
        <v>121</v>
      </c>
      <c r="E43" s="10" t="s">
        <v>29</v>
      </c>
      <c r="F43" s="11">
        <v>260</v>
      </c>
      <c r="G43" s="12"/>
      <c r="H43" s="13"/>
      <c r="I43" s="50">
        <f>TRUNC(TRUNC(G43 * K2, 2) + G43, 2)</f>
        <v>0</v>
      </c>
      <c r="J43" s="12">
        <f t="shared" si="0"/>
        <v>0</v>
      </c>
      <c r="K43" s="48"/>
    </row>
    <row r="44" spans="1:11" ht="51.95" customHeight="1" x14ac:dyDescent="0.2">
      <c r="A44" s="9" t="s">
        <v>122</v>
      </c>
      <c r="B44" s="9" t="s">
        <v>123</v>
      </c>
      <c r="C44" s="9" t="s">
        <v>32</v>
      </c>
      <c r="D44" s="9" t="s">
        <v>124</v>
      </c>
      <c r="E44" s="10" t="s">
        <v>29</v>
      </c>
      <c r="F44" s="11">
        <v>260</v>
      </c>
      <c r="G44" s="12"/>
      <c r="H44" s="13"/>
      <c r="I44" s="50">
        <f>TRUNC(TRUNC(G44 * K2, 2) + G44, 2)</f>
        <v>0</v>
      </c>
      <c r="J44" s="12">
        <f t="shared" si="0"/>
        <v>0</v>
      </c>
      <c r="K44" s="48"/>
    </row>
    <row r="45" spans="1:11" ht="24" customHeight="1" x14ac:dyDescent="0.2">
      <c r="A45" s="4" t="s">
        <v>125</v>
      </c>
      <c r="B45" s="4" t="s">
        <v>10</v>
      </c>
      <c r="C45" s="4"/>
      <c r="D45" s="4" t="s">
        <v>126</v>
      </c>
      <c r="E45" s="5"/>
      <c r="F45" s="6">
        <v>1</v>
      </c>
      <c r="G45" s="6"/>
      <c r="H45" s="8"/>
      <c r="I45" s="7">
        <f>J46 + J47 + J48</f>
        <v>0</v>
      </c>
      <c r="J45" s="7">
        <f t="shared" si="0"/>
        <v>0</v>
      </c>
      <c r="K45" s="47"/>
    </row>
    <row r="46" spans="1:11" ht="39" customHeight="1" x14ac:dyDescent="0.2">
      <c r="A46" s="9" t="s">
        <v>127</v>
      </c>
      <c r="B46" s="9" t="s">
        <v>117</v>
      </c>
      <c r="C46" s="9" t="s">
        <v>17</v>
      </c>
      <c r="D46" s="9" t="s">
        <v>118</v>
      </c>
      <c r="E46" s="10" t="s">
        <v>29</v>
      </c>
      <c r="F46" s="11">
        <v>83.34</v>
      </c>
      <c r="G46" s="12"/>
      <c r="H46" s="13"/>
      <c r="I46" s="50">
        <f>TRUNC(TRUNC(G46 * K2, 2) + G46, 2)</f>
        <v>0</v>
      </c>
      <c r="J46" s="12">
        <f t="shared" si="0"/>
        <v>0</v>
      </c>
      <c r="K46" s="48"/>
    </row>
    <row r="47" spans="1:11" ht="26.1" customHeight="1" x14ac:dyDescent="0.2">
      <c r="A47" s="9" t="s">
        <v>128</v>
      </c>
      <c r="B47" s="9" t="s">
        <v>120</v>
      </c>
      <c r="C47" s="9" t="s">
        <v>17</v>
      </c>
      <c r="D47" s="9" t="s">
        <v>121</v>
      </c>
      <c r="E47" s="10" t="s">
        <v>29</v>
      </c>
      <c r="F47" s="11">
        <v>501.06</v>
      </c>
      <c r="G47" s="12"/>
      <c r="H47" s="13"/>
      <c r="I47" s="50">
        <f>TRUNC(TRUNC(G47 * K2, 2) + G47, 2)</f>
        <v>0</v>
      </c>
      <c r="J47" s="12">
        <f t="shared" si="0"/>
        <v>0</v>
      </c>
      <c r="K47" s="48"/>
    </row>
    <row r="48" spans="1:11" ht="51.95" customHeight="1" x14ac:dyDescent="0.2">
      <c r="A48" s="9" t="s">
        <v>129</v>
      </c>
      <c r="B48" s="9" t="s">
        <v>123</v>
      </c>
      <c r="C48" s="9" t="s">
        <v>32</v>
      </c>
      <c r="D48" s="9" t="s">
        <v>124</v>
      </c>
      <c r="E48" s="10" t="s">
        <v>29</v>
      </c>
      <c r="F48" s="11">
        <v>501.06</v>
      </c>
      <c r="G48" s="12"/>
      <c r="H48" s="13"/>
      <c r="I48" s="50">
        <f>TRUNC(TRUNC(G48 * K2, 2) + G48, 2)</f>
        <v>0</v>
      </c>
      <c r="J48" s="12">
        <f t="shared" si="0"/>
        <v>0</v>
      </c>
      <c r="K48" s="48"/>
    </row>
    <row r="49" spans="1:11" ht="24" customHeight="1" x14ac:dyDescent="0.2">
      <c r="A49" s="4" t="s">
        <v>130</v>
      </c>
      <c r="B49" s="4" t="s">
        <v>10</v>
      </c>
      <c r="C49" s="4"/>
      <c r="D49" s="4" t="s">
        <v>131</v>
      </c>
      <c r="E49" s="5"/>
      <c r="F49" s="6">
        <v>1</v>
      </c>
      <c r="G49" s="6"/>
      <c r="H49" s="8"/>
      <c r="I49" s="7">
        <f>J50 + J51 + J52 + J53 + J54 + J55 + J56 + J57 + J58</f>
        <v>0</v>
      </c>
      <c r="J49" s="7">
        <f t="shared" si="0"/>
        <v>0</v>
      </c>
      <c r="K49" s="47"/>
    </row>
    <row r="50" spans="1:11" ht="26.1" customHeight="1" x14ac:dyDescent="0.2">
      <c r="A50" s="9" t="s">
        <v>132</v>
      </c>
      <c r="B50" s="9" t="s">
        <v>133</v>
      </c>
      <c r="C50" s="9" t="s">
        <v>32</v>
      </c>
      <c r="D50" s="9" t="s">
        <v>134</v>
      </c>
      <c r="E50" s="10" t="s">
        <v>64</v>
      </c>
      <c r="F50" s="11">
        <v>48.18</v>
      </c>
      <c r="G50" s="12"/>
      <c r="H50" s="13"/>
      <c r="I50" s="50">
        <f>TRUNC(TRUNC(G50 * K2, 2) + G50, 2)</f>
        <v>0</v>
      </c>
      <c r="J50" s="12">
        <f t="shared" si="0"/>
        <v>0</v>
      </c>
      <c r="K50" s="48"/>
    </row>
    <row r="51" spans="1:11" ht="51.95" customHeight="1" x14ac:dyDescent="0.2">
      <c r="A51" s="9" t="s">
        <v>135</v>
      </c>
      <c r="B51" s="9" t="s">
        <v>136</v>
      </c>
      <c r="C51" s="9" t="s">
        <v>17</v>
      </c>
      <c r="D51" s="9" t="s">
        <v>137</v>
      </c>
      <c r="E51" s="10" t="s">
        <v>64</v>
      </c>
      <c r="F51" s="11">
        <v>60.23</v>
      </c>
      <c r="G51" s="12"/>
      <c r="H51" s="13"/>
      <c r="I51" s="50">
        <f>TRUNC(TRUNC(G51 * K2, 2) + G51, 2)</f>
        <v>0</v>
      </c>
      <c r="J51" s="12">
        <f t="shared" si="0"/>
        <v>0</v>
      </c>
      <c r="K51" s="48"/>
    </row>
    <row r="52" spans="1:11" ht="39" customHeight="1" x14ac:dyDescent="0.2">
      <c r="A52" s="9" t="s">
        <v>138</v>
      </c>
      <c r="B52" s="9" t="s">
        <v>139</v>
      </c>
      <c r="C52" s="9" t="s">
        <v>17</v>
      </c>
      <c r="D52" s="9" t="s">
        <v>140</v>
      </c>
      <c r="E52" s="10" t="s">
        <v>29</v>
      </c>
      <c r="F52" s="11">
        <v>379.17</v>
      </c>
      <c r="G52" s="12"/>
      <c r="H52" s="13"/>
      <c r="I52" s="50">
        <f>TRUNC(TRUNC(G52 * K2, 2) + G52, 2)</f>
        <v>0</v>
      </c>
      <c r="J52" s="12">
        <f t="shared" si="0"/>
        <v>0</v>
      </c>
      <c r="K52" s="48"/>
    </row>
    <row r="53" spans="1:11" ht="26.1" customHeight="1" x14ac:dyDescent="0.2">
      <c r="A53" s="9" t="s">
        <v>141</v>
      </c>
      <c r="B53" s="9" t="s">
        <v>120</v>
      </c>
      <c r="C53" s="9" t="s">
        <v>17</v>
      </c>
      <c r="D53" s="9" t="s">
        <v>121</v>
      </c>
      <c r="E53" s="10" t="s">
        <v>29</v>
      </c>
      <c r="F53" s="11">
        <v>379.17</v>
      </c>
      <c r="G53" s="12"/>
      <c r="H53" s="13"/>
      <c r="I53" s="50">
        <f>TRUNC(TRUNC(G53 * K2, 2) + G53, 2)</f>
        <v>0</v>
      </c>
      <c r="J53" s="12">
        <f t="shared" si="0"/>
        <v>0</v>
      </c>
      <c r="K53" s="48"/>
    </row>
    <row r="54" spans="1:11" ht="26.1" customHeight="1" x14ac:dyDescent="0.2">
      <c r="A54" s="9" t="s">
        <v>142</v>
      </c>
      <c r="B54" s="9" t="s">
        <v>143</v>
      </c>
      <c r="C54" s="9" t="s">
        <v>32</v>
      </c>
      <c r="D54" s="9" t="s">
        <v>144</v>
      </c>
      <c r="E54" s="10" t="s">
        <v>64</v>
      </c>
      <c r="F54" s="11">
        <v>13.15</v>
      </c>
      <c r="G54" s="12"/>
      <c r="H54" s="13"/>
      <c r="I54" s="50">
        <f>TRUNC(TRUNC(G54 * K2, 2) + G54, 2)</f>
        <v>0</v>
      </c>
      <c r="J54" s="12">
        <f t="shared" si="0"/>
        <v>0</v>
      </c>
      <c r="K54" s="48"/>
    </row>
    <row r="55" spans="1:11" ht="51.95" customHeight="1" x14ac:dyDescent="0.2">
      <c r="A55" s="9" t="s">
        <v>145</v>
      </c>
      <c r="B55" s="9" t="s">
        <v>50</v>
      </c>
      <c r="C55" s="9" t="s">
        <v>17</v>
      </c>
      <c r="D55" s="9" t="s">
        <v>51</v>
      </c>
      <c r="E55" s="10" t="s">
        <v>37</v>
      </c>
      <c r="F55" s="11">
        <v>70.400000000000006</v>
      </c>
      <c r="G55" s="12"/>
      <c r="H55" s="13"/>
      <c r="I55" s="50">
        <f>TRUNC(TRUNC(G55 * K2, 2) + G55, 2)</f>
        <v>0</v>
      </c>
      <c r="J55" s="12">
        <f t="shared" si="0"/>
        <v>0</v>
      </c>
      <c r="K55" s="48"/>
    </row>
    <row r="56" spans="1:11" ht="51.95" customHeight="1" x14ac:dyDescent="0.2">
      <c r="A56" s="9" t="s">
        <v>146</v>
      </c>
      <c r="B56" s="9" t="s">
        <v>147</v>
      </c>
      <c r="C56" s="9" t="s">
        <v>17</v>
      </c>
      <c r="D56" s="9" t="s">
        <v>148</v>
      </c>
      <c r="E56" s="10" t="s">
        <v>29</v>
      </c>
      <c r="F56" s="11">
        <v>379.17</v>
      </c>
      <c r="G56" s="12"/>
      <c r="H56" s="13"/>
      <c r="I56" s="50">
        <f>TRUNC(TRUNC(G56 * K2, 2) + G56, 2)</f>
        <v>0</v>
      </c>
      <c r="J56" s="12">
        <f t="shared" si="0"/>
        <v>0</v>
      </c>
      <c r="K56" s="48"/>
    </row>
    <row r="57" spans="1:11" ht="182.1" customHeight="1" x14ac:dyDescent="0.2">
      <c r="A57" s="9" t="s">
        <v>149</v>
      </c>
      <c r="B57" s="9" t="s">
        <v>150</v>
      </c>
      <c r="C57" s="9" t="s">
        <v>151</v>
      </c>
      <c r="D57" s="9" t="s">
        <v>152</v>
      </c>
      <c r="E57" s="10" t="s">
        <v>29</v>
      </c>
      <c r="F57" s="11">
        <v>379.17</v>
      </c>
      <c r="G57" s="12"/>
      <c r="H57" s="13"/>
      <c r="I57" s="50">
        <f>TRUNC(TRUNC(G57 * H57, 2) + G57, 2)</f>
        <v>0</v>
      </c>
      <c r="J57" s="12">
        <f t="shared" si="0"/>
        <v>0</v>
      </c>
      <c r="K57" s="48"/>
    </row>
    <row r="58" spans="1:11" ht="90.95" customHeight="1" x14ac:dyDescent="0.2">
      <c r="A58" s="9" t="s">
        <v>153</v>
      </c>
      <c r="B58" s="9" t="s">
        <v>154</v>
      </c>
      <c r="C58" s="9" t="s">
        <v>32</v>
      </c>
      <c r="D58" s="9" t="s">
        <v>155</v>
      </c>
      <c r="E58" s="10" t="s">
        <v>68</v>
      </c>
      <c r="F58" s="11">
        <v>1</v>
      </c>
      <c r="G58" s="12"/>
      <c r="H58" s="13"/>
      <c r="I58" s="50">
        <f>TRUNC(TRUNC(G58 * H58, 2) + G58, 2)</f>
        <v>0</v>
      </c>
      <c r="J58" s="12">
        <f t="shared" si="0"/>
        <v>0</v>
      </c>
      <c r="K58" s="48"/>
    </row>
    <row r="59" spans="1:11" ht="24" customHeight="1" x14ac:dyDescent="0.2">
      <c r="A59" s="4" t="s">
        <v>156</v>
      </c>
      <c r="B59" s="4" t="s">
        <v>10</v>
      </c>
      <c r="C59" s="4"/>
      <c r="D59" s="4" t="s">
        <v>157</v>
      </c>
      <c r="E59" s="5"/>
      <c r="F59" s="6">
        <v>1</v>
      </c>
      <c r="G59" s="6"/>
      <c r="H59" s="8"/>
      <c r="I59" s="7">
        <f>J60 + J61 + J62 + J63 + J64 + J65 + J66 + J67</f>
        <v>0</v>
      </c>
      <c r="J59" s="7">
        <f t="shared" si="0"/>
        <v>0</v>
      </c>
      <c r="K59" s="47"/>
    </row>
    <row r="60" spans="1:11" ht="26.1" customHeight="1" x14ac:dyDescent="0.2">
      <c r="A60" s="9" t="s">
        <v>158</v>
      </c>
      <c r="B60" s="9" t="s">
        <v>133</v>
      </c>
      <c r="C60" s="9" t="s">
        <v>32</v>
      </c>
      <c r="D60" s="9" t="s">
        <v>134</v>
      </c>
      <c r="E60" s="10" t="s">
        <v>64</v>
      </c>
      <c r="F60" s="11">
        <v>10.3</v>
      </c>
      <c r="G60" s="12"/>
      <c r="H60" s="13"/>
      <c r="I60" s="50">
        <f>TRUNC(TRUNC(G60 * K2, 2) + G60, 2)</f>
        <v>0</v>
      </c>
      <c r="J60" s="12">
        <f t="shared" si="0"/>
        <v>0</v>
      </c>
      <c r="K60" s="48"/>
    </row>
    <row r="61" spans="1:11" ht="51.95" customHeight="1" x14ac:dyDescent="0.2">
      <c r="A61" s="9" t="s">
        <v>159</v>
      </c>
      <c r="B61" s="9" t="s">
        <v>136</v>
      </c>
      <c r="C61" s="9" t="s">
        <v>17</v>
      </c>
      <c r="D61" s="9" t="s">
        <v>137</v>
      </c>
      <c r="E61" s="10" t="s">
        <v>64</v>
      </c>
      <c r="F61" s="11">
        <v>12.87</v>
      </c>
      <c r="G61" s="12"/>
      <c r="H61" s="13"/>
      <c r="I61" s="50">
        <f>TRUNC(TRUNC(G61 * K2, 2) + G61, 2)</f>
        <v>0</v>
      </c>
      <c r="J61" s="12">
        <f t="shared" si="0"/>
        <v>0</v>
      </c>
      <c r="K61" s="48"/>
    </row>
    <row r="62" spans="1:11" ht="39" customHeight="1" x14ac:dyDescent="0.2">
      <c r="A62" s="9" t="s">
        <v>160</v>
      </c>
      <c r="B62" s="9" t="s">
        <v>139</v>
      </c>
      <c r="C62" s="9" t="s">
        <v>17</v>
      </c>
      <c r="D62" s="9" t="s">
        <v>140</v>
      </c>
      <c r="E62" s="10" t="s">
        <v>29</v>
      </c>
      <c r="F62" s="11">
        <v>103</v>
      </c>
      <c r="G62" s="12"/>
      <c r="H62" s="13"/>
      <c r="I62" s="50">
        <f>TRUNC(TRUNC(G62 * K2, 2) + G62, 2)</f>
        <v>0</v>
      </c>
      <c r="J62" s="12">
        <f t="shared" si="0"/>
        <v>0</v>
      </c>
      <c r="K62" s="48"/>
    </row>
    <row r="63" spans="1:11" ht="39" customHeight="1" x14ac:dyDescent="0.2">
      <c r="A63" s="9" t="s">
        <v>161</v>
      </c>
      <c r="B63" s="9" t="s">
        <v>117</v>
      </c>
      <c r="C63" s="9" t="s">
        <v>17</v>
      </c>
      <c r="D63" s="9" t="s">
        <v>118</v>
      </c>
      <c r="E63" s="10" t="s">
        <v>29</v>
      </c>
      <c r="F63" s="11">
        <v>12</v>
      </c>
      <c r="G63" s="12"/>
      <c r="H63" s="13"/>
      <c r="I63" s="50">
        <f>TRUNC(TRUNC(G63 * K2, 2) + G63, 2)</f>
        <v>0</v>
      </c>
      <c r="J63" s="12">
        <f t="shared" si="0"/>
        <v>0</v>
      </c>
      <c r="K63" s="48"/>
    </row>
    <row r="64" spans="1:11" ht="26.1" customHeight="1" x14ac:dyDescent="0.2">
      <c r="A64" s="9" t="s">
        <v>162</v>
      </c>
      <c r="B64" s="9" t="s">
        <v>120</v>
      </c>
      <c r="C64" s="9" t="s">
        <v>17</v>
      </c>
      <c r="D64" s="9" t="s">
        <v>121</v>
      </c>
      <c r="E64" s="10" t="s">
        <v>29</v>
      </c>
      <c r="F64" s="11">
        <v>103</v>
      </c>
      <c r="G64" s="12"/>
      <c r="H64" s="13"/>
      <c r="I64" s="50">
        <f>TRUNC(TRUNC(G64 * K2, 2) + G64, 2)</f>
        <v>0</v>
      </c>
      <c r="J64" s="12">
        <f t="shared" si="0"/>
        <v>0</v>
      </c>
      <c r="K64" s="48"/>
    </row>
    <row r="65" spans="1:11" ht="26.1" customHeight="1" x14ac:dyDescent="0.2">
      <c r="A65" s="9" t="s">
        <v>163</v>
      </c>
      <c r="B65" s="9" t="s">
        <v>143</v>
      </c>
      <c r="C65" s="9" t="s">
        <v>32</v>
      </c>
      <c r="D65" s="9" t="s">
        <v>144</v>
      </c>
      <c r="E65" s="10" t="s">
        <v>64</v>
      </c>
      <c r="F65" s="11">
        <v>5.15</v>
      </c>
      <c r="G65" s="12"/>
      <c r="H65" s="13"/>
      <c r="I65" s="50">
        <f>TRUNC(TRUNC(G65 * K2, 2) + G65, 2)</f>
        <v>0</v>
      </c>
      <c r="J65" s="12">
        <f t="shared" si="0"/>
        <v>0</v>
      </c>
      <c r="K65" s="48"/>
    </row>
    <row r="66" spans="1:11" ht="39" customHeight="1" x14ac:dyDescent="0.2">
      <c r="A66" s="9" t="s">
        <v>164</v>
      </c>
      <c r="B66" s="9" t="s">
        <v>165</v>
      </c>
      <c r="C66" s="9" t="s">
        <v>17</v>
      </c>
      <c r="D66" s="9" t="s">
        <v>166</v>
      </c>
      <c r="E66" s="10" t="s">
        <v>29</v>
      </c>
      <c r="F66" s="11">
        <v>103</v>
      </c>
      <c r="G66" s="12"/>
      <c r="H66" s="13"/>
      <c r="I66" s="50">
        <f>TRUNC(TRUNC(G66 * K2, 2) + G66, 2)</f>
        <v>0</v>
      </c>
      <c r="J66" s="12">
        <f t="shared" si="0"/>
        <v>0</v>
      </c>
      <c r="K66" s="48"/>
    </row>
    <row r="67" spans="1:11" ht="39" customHeight="1" x14ac:dyDescent="0.2">
      <c r="A67" s="9" t="s">
        <v>167</v>
      </c>
      <c r="B67" s="9" t="s">
        <v>168</v>
      </c>
      <c r="C67" s="9" t="s">
        <v>32</v>
      </c>
      <c r="D67" s="9" t="s">
        <v>169</v>
      </c>
      <c r="E67" s="10" t="s">
        <v>29</v>
      </c>
      <c r="F67" s="11">
        <v>103</v>
      </c>
      <c r="G67" s="12"/>
      <c r="H67" s="13"/>
      <c r="I67" s="50">
        <f>TRUNC(TRUNC(G67 * K2, 2) + G67, 2)</f>
        <v>0</v>
      </c>
      <c r="J67" s="12">
        <f t="shared" si="0"/>
        <v>0</v>
      </c>
      <c r="K67" s="48"/>
    </row>
    <row r="68" spans="1:11" ht="24" customHeight="1" x14ac:dyDescent="0.2">
      <c r="A68" s="4" t="s">
        <v>170</v>
      </c>
      <c r="B68" s="4" t="s">
        <v>10</v>
      </c>
      <c r="C68" s="4"/>
      <c r="D68" s="4" t="s">
        <v>171</v>
      </c>
      <c r="E68" s="5"/>
      <c r="F68" s="6">
        <v>1</v>
      </c>
      <c r="G68" s="6"/>
      <c r="H68" s="8"/>
      <c r="I68" s="7">
        <f>J69</f>
        <v>0</v>
      </c>
      <c r="J68" s="7">
        <f t="shared" ref="J68:J131" si="1">TRUNC(F68 * I68,2)</f>
        <v>0</v>
      </c>
      <c r="K68" s="47"/>
    </row>
    <row r="69" spans="1:11" ht="26.1" customHeight="1" x14ac:dyDescent="0.2">
      <c r="A69" s="9" t="s">
        <v>172</v>
      </c>
      <c r="B69" s="9" t="s">
        <v>173</v>
      </c>
      <c r="C69" s="9" t="s">
        <v>17</v>
      </c>
      <c r="D69" s="9" t="s">
        <v>174</v>
      </c>
      <c r="E69" s="10" t="s">
        <v>29</v>
      </c>
      <c r="F69" s="11">
        <v>24.35</v>
      </c>
      <c r="G69" s="12"/>
      <c r="H69" s="13"/>
      <c r="I69" s="50">
        <f>TRUNC(TRUNC(G69 * K2, 2) + G69, 2)</f>
        <v>0</v>
      </c>
      <c r="J69" s="12">
        <f t="shared" si="1"/>
        <v>0</v>
      </c>
      <c r="K69" s="48"/>
    </row>
    <row r="70" spans="1:11" ht="24" customHeight="1" x14ac:dyDescent="0.2">
      <c r="A70" s="4" t="s">
        <v>175</v>
      </c>
      <c r="B70" s="4" t="s">
        <v>10</v>
      </c>
      <c r="C70" s="4"/>
      <c r="D70" s="4" t="s">
        <v>176</v>
      </c>
      <c r="E70" s="5"/>
      <c r="F70" s="6">
        <v>1</v>
      </c>
      <c r="G70" s="6"/>
      <c r="H70" s="8"/>
      <c r="I70" s="7">
        <f>J71 + J72 + J73 + J74 + J75 + J76</f>
        <v>0</v>
      </c>
      <c r="J70" s="7">
        <f t="shared" si="1"/>
        <v>0</v>
      </c>
      <c r="K70" s="47"/>
    </row>
    <row r="71" spans="1:11" ht="39" customHeight="1" x14ac:dyDescent="0.2">
      <c r="A71" s="9" t="s">
        <v>177</v>
      </c>
      <c r="B71" s="9" t="s">
        <v>178</v>
      </c>
      <c r="C71" s="9" t="s">
        <v>17</v>
      </c>
      <c r="D71" s="9" t="s">
        <v>179</v>
      </c>
      <c r="E71" s="10" t="s">
        <v>64</v>
      </c>
      <c r="F71" s="11">
        <v>4.84</v>
      </c>
      <c r="G71" s="12"/>
      <c r="H71" s="13"/>
      <c r="I71" s="50">
        <f>TRUNC(TRUNC(G71 * K2, 2) + G71, 2)</f>
        <v>0</v>
      </c>
      <c r="J71" s="12">
        <f t="shared" si="1"/>
        <v>0</v>
      </c>
      <c r="K71" s="48"/>
    </row>
    <row r="72" spans="1:11" ht="39" customHeight="1" x14ac:dyDescent="0.2">
      <c r="A72" s="9" t="s">
        <v>180</v>
      </c>
      <c r="B72" s="9" t="s">
        <v>181</v>
      </c>
      <c r="C72" s="9" t="s">
        <v>17</v>
      </c>
      <c r="D72" s="9" t="s">
        <v>182</v>
      </c>
      <c r="E72" s="10" t="s">
        <v>64</v>
      </c>
      <c r="F72" s="11">
        <v>0.22</v>
      </c>
      <c r="G72" s="12"/>
      <c r="H72" s="13"/>
      <c r="I72" s="50">
        <f>TRUNC(TRUNC(G72 * K2, 2) + G72, 2)</f>
        <v>0</v>
      </c>
      <c r="J72" s="12">
        <f t="shared" si="1"/>
        <v>0</v>
      </c>
      <c r="K72" s="48"/>
    </row>
    <row r="73" spans="1:11" ht="39" customHeight="1" x14ac:dyDescent="0.2">
      <c r="A73" s="9" t="s">
        <v>183</v>
      </c>
      <c r="B73" s="9" t="s">
        <v>184</v>
      </c>
      <c r="C73" s="9" t="s">
        <v>17</v>
      </c>
      <c r="D73" s="9" t="s">
        <v>185</v>
      </c>
      <c r="E73" s="10" t="s">
        <v>29</v>
      </c>
      <c r="F73" s="11">
        <v>8.16</v>
      </c>
      <c r="G73" s="12"/>
      <c r="H73" s="13"/>
      <c r="I73" s="50">
        <f>TRUNC(TRUNC(G73 * K2, 2) + G73, 2)</f>
        <v>0</v>
      </c>
      <c r="J73" s="12">
        <f t="shared" si="1"/>
        <v>0</v>
      </c>
      <c r="K73" s="48"/>
    </row>
    <row r="74" spans="1:11" ht="39" customHeight="1" x14ac:dyDescent="0.2">
      <c r="A74" s="9" t="s">
        <v>186</v>
      </c>
      <c r="B74" s="9" t="s">
        <v>187</v>
      </c>
      <c r="C74" s="9" t="s">
        <v>17</v>
      </c>
      <c r="D74" s="9" t="s">
        <v>188</v>
      </c>
      <c r="E74" s="10" t="s">
        <v>189</v>
      </c>
      <c r="F74" s="11">
        <v>25.14</v>
      </c>
      <c r="G74" s="12"/>
      <c r="H74" s="13"/>
      <c r="I74" s="50">
        <f>TRUNC(TRUNC(G74 * K2, 2) + G74, 2)</f>
        <v>0</v>
      </c>
      <c r="J74" s="12">
        <f t="shared" si="1"/>
        <v>0</v>
      </c>
      <c r="K74" s="48"/>
    </row>
    <row r="75" spans="1:11" ht="39" customHeight="1" x14ac:dyDescent="0.2">
      <c r="A75" s="9" t="s">
        <v>190</v>
      </c>
      <c r="B75" s="9" t="s">
        <v>191</v>
      </c>
      <c r="C75" s="9" t="s">
        <v>17</v>
      </c>
      <c r="D75" s="9" t="s">
        <v>192</v>
      </c>
      <c r="E75" s="10" t="s">
        <v>189</v>
      </c>
      <c r="F75" s="11">
        <v>40</v>
      </c>
      <c r="G75" s="12"/>
      <c r="H75" s="13"/>
      <c r="I75" s="50">
        <f>TRUNC(TRUNC(G75 * K2, 2) + G75, 2)</f>
        <v>0</v>
      </c>
      <c r="J75" s="12">
        <f t="shared" si="1"/>
        <v>0</v>
      </c>
      <c r="K75" s="48"/>
    </row>
    <row r="76" spans="1:11" ht="39" customHeight="1" x14ac:dyDescent="0.2">
      <c r="A76" s="9" t="s">
        <v>193</v>
      </c>
      <c r="B76" s="9" t="s">
        <v>194</v>
      </c>
      <c r="C76" s="9" t="s">
        <v>17</v>
      </c>
      <c r="D76" s="9" t="s">
        <v>195</v>
      </c>
      <c r="E76" s="10" t="s">
        <v>64</v>
      </c>
      <c r="F76" s="11">
        <v>1</v>
      </c>
      <c r="G76" s="12"/>
      <c r="H76" s="13"/>
      <c r="I76" s="50">
        <f>TRUNC(TRUNC(G76 * K2, 2) + G76, 2)</f>
        <v>0</v>
      </c>
      <c r="J76" s="12">
        <f t="shared" si="1"/>
        <v>0</v>
      </c>
      <c r="K76" s="48"/>
    </row>
    <row r="77" spans="1:11" ht="24" customHeight="1" x14ac:dyDescent="0.2">
      <c r="A77" s="4" t="s">
        <v>196</v>
      </c>
      <c r="B77" s="4" t="s">
        <v>10</v>
      </c>
      <c r="C77" s="4"/>
      <c r="D77" s="4" t="s">
        <v>197</v>
      </c>
      <c r="E77" s="5"/>
      <c r="F77" s="6">
        <v>1</v>
      </c>
      <c r="G77" s="6"/>
      <c r="H77" s="8"/>
      <c r="I77" s="7">
        <f>J78 + J86 + J89</f>
        <v>0</v>
      </c>
      <c r="J77" s="7">
        <f t="shared" si="1"/>
        <v>0</v>
      </c>
      <c r="K77" s="47"/>
    </row>
    <row r="78" spans="1:11" ht="24" customHeight="1" x14ac:dyDescent="0.2">
      <c r="A78" s="4" t="s">
        <v>198</v>
      </c>
      <c r="B78" s="4" t="s">
        <v>10</v>
      </c>
      <c r="C78" s="4"/>
      <c r="D78" s="4" t="s">
        <v>199</v>
      </c>
      <c r="E78" s="5"/>
      <c r="F78" s="6">
        <v>1</v>
      </c>
      <c r="G78" s="6"/>
      <c r="H78" s="8"/>
      <c r="I78" s="7">
        <f>J79 + J80 + J81 + J82 + J83 + J84 + J85</f>
        <v>0</v>
      </c>
      <c r="J78" s="7">
        <f t="shared" si="1"/>
        <v>0</v>
      </c>
      <c r="K78" s="47"/>
    </row>
    <row r="79" spans="1:11" ht="26.1" customHeight="1" x14ac:dyDescent="0.2">
      <c r="A79" s="9" t="s">
        <v>200</v>
      </c>
      <c r="B79" s="9" t="s">
        <v>133</v>
      </c>
      <c r="C79" s="9" t="s">
        <v>32</v>
      </c>
      <c r="D79" s="9" t="s">
        <v>134</v>
      </c>
      <c r="E79" s="10" t="s">
        <v>64</v>
      </c>
      <c r="F79" s="11">
        <v>54.6</v>
      </c>
      <c r="G79" s="12"/>
      <c r="H79" s="13"/>
      <c r="I79" s="50">
        <f>TRUNC(TRUNC(G79 * K2, 2) + G79, 2)</f>
        <v>0</v>
      </c>
      <c r="J79" s="12">
        <f t="shared" si="1"/>
        <v>0</v>
      </c>
      <c r="K79" s="48"/>
    </row>
    <row r="80" spans="1:11" ht="39" customHeight="1" x14ac:dyDescent="0.2">
      <c r="A80" s="9" t="s">
        <v>201</v>
      </c>
      <c r="B80" s="9" t="s">
        <v>90</v>
      </c>
      <c r="C80" s="9" t="s">
        <v>32</v>
      </c>
      <c r="D80" s="9" t="s">
        <v>91</v>
      </c>
      <c r="E80" s="10" t="s">
        <v>64</v>
      </c>
      <c r="F80" s="11">
        <v>68.25</v>
      </c>
      <c r="G80" s="12"/>
      <c r="H80" s="13"/>
      <c r="I80" s="50">
        <f>TRUNC(TRUNC(G80 * K2, 2) + G80, 2)</f>
        <v>0</v>
      </c>
      <c r="J80" s="12">
        <f t="shared" si="1"/>
        <v>0</v>
      </c>
      <c r="K80" s="48"/>
    </row>
    <row r="81" spans="1:11" ht="39" customHeight="1" x14ac:dyDescent="0.2">
      <c r="A81" s="9" t="s">
        <v>202</v>
      </c>
      <c r="B81" s="9" t="s">
        <v>139</v>
      </c>
      <c r="C81" s="9" t="s">
        <v>17</v>
      </c>
      <c r="D81" s="9" t="s">
        <v>140</v>
      </c>
      <c r="E81" s="10" t="s">
        <v>29</v>
      </c>
      <c r="F81" s="11">
        <v>336</v>
      </c>
      <c r="G81" s="12"/>
      <c r="H81" s="13"/>
      <c r="I81" s="50">
        <f>TRUNC(TRUNC(G81 * K2, 2) + G81, 2)</f>
        <v>0</v>
      </c>
      <c r="J81" s="12">
        <f t="shared" si="1"/>
        <v>0</v>
      </c>
      <c r="K81" s="48"/>
    </row>
    <row r="82" spans="1:11" ht="26.1" customHeight="1" x14ac:dyDescent="0.2">
      <c r="A82" s="9" t="s">
        <v>203</v>
      </c>
      <c r="B82" s="9" t="s">
        <v>120</v>
      </c>
      <c r="C82" s="9" t="s">
        <v>17</v>
      </c>
      <c r="D82" s="9" t="s">
        <v>121</v>
      </c>
      <c r="E82" s="10" t="s">
        <v>29</v>
      </c>
      <c r="F82" s="11">
        <v>336</v>
      </c>
      <c r="G82" s="12"/>
      <c r="H82" s="13"/>
      <c r="I82" s="50">
        <f>TRUNC(TRUNC(G82 * K2, 2) + G82, 2)</f>
        <v>0</v>
      </c>
      <c r="J82" s="12">
        <f t="shared" si="1"/>
        <v>0</v>
      </c>
      <c r="K82" s="48"/>
    </row>
    <row r="83" spans="1:11" ht="26.1" customHeight="1" x14ac:dyDescent="0.2">
      <c r="A83" s="9" t="s">
        <v>204</v>
      </c>
      <c r="B83" s="9" t="s">
        <v>143</v>
      </c>
      <c r="C83" s="9" t="s">
        <v>32</v>
      </c>
      <c r="D83" s="9" t="s">
        <v>144</v>
      </c>
      <c r="E83" s="10" t="s">
        <v>64</v>
      </c>
      <c r="F83" s="11">
        <v>10.08</v>
      </c>
      <c r="G83" s="12"/>
      <c r="H83" s="13"/>
      <c r="I83" s="50">
        <f>TRUNC(TRUNC(G83 * K2, 2) + G83, 2)</f>
        <v>0</v>
      </c>
      <c r="J83" s="12">
        <f t="shared" si="1"/>
        <v>0</v>
      </c>
      <c r="K83" s="48"/>
    </row>
    <row r="84" spans="1:11" ht="39" customHeight="1" x14ac:dyDescent="0.2">
      <c r="A84" s="14" t="s">
        <v>205</v>
      </c>
      <c r="B84" s="14" t="s">
        <v>206</v>
      </c>
      <c r="C84" s="14" t="s">
        <v>17</v>
      </c>
      <c r="D84" s="14" t="s">
        <v>207</v>
      </c>
      <c r="E84" s="15" t="s">
        <v>29</v>
      </c>
      <c r="F84" s="16">
        <v>336</v>
      </c>
      <c r="G84" s="17"/>
      <c r="H84" s="18"/>
      <c r="I84" s="51">
        <f>TRUNC(TRUNC(G84 * K2, 2) + G84, 2)</f>
        <v>0</v>
      </c>
      <c r="J84" s="17">
        <f t="shared" si="1"/>
        <v>0</v>
      </c>
      <c r="K84" s="49"/>
    </row>
    <row r="85" spans="1:11" ht="26.1" customHeight="1" x14ac:dyDescent="0.2">
      <c r="A85" s="9" t="s">
        <v>208</v>
      </c>
      <c r="B85" s="9" t="s">
        <v>209</v>
      </c>
      <c r="C85" s="9" t="s">
        <v>17</v>
      </c>
      <c r="D85" s="9" t="s">
        <v>210</v>
      </c>
      <c r="E85" s="10" t="s">
        <v>37</v>
      </c>
      <c r="F85" s="11">
        <v>134.4</v>
      </c>
      <c r="G85" s="12"/>
      <c r="H85" s="13"/>
      <c r="I85" s="50">
        <f>TRUNC(TRUNC(G85 * K2, 2) + G85, 2)</f>
        <v>0</v>
      </c>
      <c r="J85" s="12">
        <f t="shared" si="1"/>
        <v>0</v>
      </c>
      <c r="K85" s="48"/>
    </row>
    <row r="86" spans="1:11" ht="24" customHeight="1" x14ac:dyDescent="0.2">
      <c r="A86" s="4" t="s">
        <v>211</v>
      </c>
      <c r="B86" s="4" t="s">
        <v>10</v>
      </c>
      <c r="C86" s="4"/>
      <c r="D86" s="4" t="s">
        <v>212</v>
      </c>
      <c r="E86" s="5"/>
      <c r="F86" s="6">
        <v>1</v>
      </c>
      <c r="G86" s="6"/>
      <c r="H86" s="8"/>
      <c r="I86" s="7">
        <f>J87 + J88</f>
        <v>0</v>
      </c>
      <c r="J86" s="7">
        <f t="shared" si="1"/>
        <v>0</v>
      </c>
      <c r="K86" s="47"/>
    </row>
    <row r="87" spans="1:11" ht="26.1" customHeight="1" x14ac:dyDescent="0.2">
      <c r="A87" s="14" t="s">
        <v>213</v>
      </c>
      <c r="B87" s="14" t="s">
        <v>214</v>
      </c>
      <c r="C87" s="14" t="s">
        <v>17</v>
      </c>
      <c r="D87" s="14" t="s">
        <v>215</v>
      </c>
      <c r="E87" s="15" t="s">
        <v>29</v>
      </c>
      <c r="F87" s="16">
        <v>336</v>
      </c>
      <c r="G87" s="17"/>
      <c r="H87" s="18"/>
      <c r="I87" s="51">
        <f>TRUNC(TRUNC(G87 * K2, 2) + G87, 2)</f>
        <v>0</v>
      </c>
      <c r="J87" s="17">
        <f t="shared" si="1"/>
        <v>0</v>
      </c>
      <c r="K87" s="49"/>
    </row>
    <row r="88" spans="1:11" ht="39" customHeight="1" x14ac:dyDescent="0.2">
      <c r="A88" s="9" t="s">
        <v>216</v>
      </c>
      <c r="B88" s="9" t="s">
        <v>217</v>
      </c>
      <c r="C88" s="9" t="s">
        <v>17</v>
      </c>
      <c r="D88" s="9" t="s">
        <v>218</v>
      </c>
      <c r="E88" s="10" t="s">
        <v>37</v>
      </c>
      <c r="F88" s="11">
        <v>197.84</v>
      </c>
      <c r="G88" s="12"/>
      <c r="H88" s="13"/>
      <c r="I88" s="50">
        <f>TRUNC(TRUNC(G88 * K2, 2) + G88, 2)</f>
        <v>0</v>
      </c>
      <c r="J88" s="12">
        <f t="shared" si="1"/>
        <v>0</v>
      </c>
      <c r="K88" s="48"/>
    </row>
    <row r="89" spans="1:11" ht="24" customHeight="1" x14ac:dyDescent="0.2">
      <c r="A89" s="4" t="s">
        <v>219</v>
      </c>
      <c r="B89" s="4" t="s">
        <v>10</v>
      </c>
      <c r="C89" s="4"/>
      <c r="D89" s="4" t="s">
        <v>220</v>
      </c>
      <c r="E89" s="5"/>
      <c r="F89" s="6">
        <v>1</v>
      </c>
      <c r="G89" s="6"/>
      <c r="H89" s="8"/>
      <c r="I89" s="7">
        <f>J90 + J100 + J102</f>
        <v>0</v>
      </c>
      <c r="J89" s="7">
        <f t="shared" si="1"/>
        <v>0</v>
      </c>
      <c r="K89" s="47"/>
    </row>
    <row r="90" spans="1:11" ht="24" customHeight="1" x14ac:dyDescent="0.2">
      <c r="A90" s="4" t="s">
        <v>221</v>
      </c>
      <c r="B90" s="4" t="s">
        <v>10</v>
      </c>
      <c r="C90" s="4"/>
      <c r="D90" s="4" t="s">
        <v>222</v>
      </c>
      <c r="E90" s="5"/>
      <c r="F90" s="6">
        <v>1</v>
      </c>
      <c r="G90" s="6"/>
      <c r="H90" s="8"/>
      <c r="I90" s="7">
        <f>J91 + J92 + J93 + J94 + J95 + J96 + J97 + J98 + J99</f>
        <v>0</v>
      </c>
      <c r="J90" s="7">
        <f t="shared" si="1"/>
        <v>0</v>
      </c>
      <c r="K90" s="47"/>
    </row>
    <row r="91" spans="1:11" ht="39" customHeight="1" x14ac:dyDescent="0.2">
      <c r="A91" s="9" t="s">
        <v>223</v>
      </c>
      <c r="B91" s="9" t="s">
        <v>224</v>
      </c>
      <c r="C91" s="9" t="s">
        <v>17</v>
      </c>
      <c r="D91" s="9" t="s">
        <v>225</v>
      </c>
      <c r="E91" s="10" t="s">
        <v>37</v>
      </c>
      <c r="F91" s="11">
        <v>33</v>
      </c>
      <c r="G91" s="12"/>
      <c r="H91" s="13"/>
      <c r="I91" s="50">
        <f>TRUNC(TRUNC(G91 * K2, 2) + G91, 2)</f>
        <v>0</v>
      </c>
      <c r="J91" s="12">
        <f t="shared" si="1"/>
        <v>0</v>
      </c>
      <c r="K91" s="48"/>
    </row>
    <row r="92" spans="1:11" ht="39" customHeight="1" x14ac:dyDescent="0.2">
      <c r="A92" s="9" t="s">
        <v>226</v>
      </c>
      <c r="B92" s="9" t="s">
        <v>178</v>
      </c>
      <c r="C92" s="9" t="s">
        <v>17</v>
      </c>
      <c r="D92" s="9" t="s">
        <v>179</v>
      </c>
      <c r="E92" s="10" t="s">
        <v>64</v>
      </c>
      <c r="F92" s="11">
        <v>7.98</v>
      </c>
      <c r="G92" s="12"/>
      <c r="H92" s="13"/>
      <c r="I92" s="50">
        <f>TRUNC(TRUNC(G92 * K2, 2) + G92, 2)</f>
        <v>0</v>
      </c>
      <c r="J92" s="12">
        <f t="shared" si="1"/>
        <v>0</v>
      </c>
      <c r="K92" s="48"/>
    </row>
    <row r="93" spans="1:11" ht="39" customHeight="1" x14ac:dyDescent="0.2">
      <c r="A93" s="9" t="s">
        <v>227</v>
      </c>
      <c r="B93" s="9" t="s">
        <v>90</v>
      </c>
      <c r="C93" s="9" t="s">
        <v>32</v>
      </c>
      <c r="D93" s="9" t="s">
        <v>91</v>
      </c>
      <c r="E93" s="10" t="s">
        <v>64</v>
      </c>
      <c r="F93" s="11">
        <v>3.2</v>
      </c>
      <c r="G93" s="12"/>
      <c r="H93" s="13"/>
      <c r="I93" s="50">
        <f>TRUNC(TRUNC(G93 * K2, 2) + G93, 2)</f>
        <v>0</v>
      </c>
      <c r="J93" s="12">
        <f t="shared" si="1"/>
        <v>0</v>
      </c>
      <c r="K93" s="48"/>
    </row>
    <row r="94" spans="1:11" ht="39" customHeight="1" x14ac:dyDescent="0.2">
      <c r="A94" s="9" t="s">
        <v>228</v>
      </c>
      <c r="B94" s="9" t="s">
        <v>181</v>
      </c>
      <c r="C94" s="9" t="s">
        <v>17</v>
      </c>
      <c r="D94" s="9" t="s">
        <v>182</v>
      </c>
      <c r="E94" s="10" t="s">
        <v>64</v>
      </c>
      <c r="F94" s="11">
        <v>0.85</v>
      </c>
      <c r="G94" s="12"/>
      <c r="H94" s="13"/>
      <c r="I94" s="50">
        <f>TRUNC(TRUNC(G94 * K2, 2) + G94, 2)</f>
        <v>0</v>
      </c>
      <c r="J94" s="12">
        <f t="shared" si="1"/>
        <v>0</v>
      </c>
      <c r="K94" s="48"/>
    </row>
    <row r="95" spans="1:11" ht="39" customHeight="1" x14ac:dyDescent="0.2">
      <c r="A95" s="9" t="s">
        <v>229</v>
      </c>
      <c r="B95" s="9" t="s">
        <v>184</v>
      </c>
      <c r="C95" s="9" t="s">
        <v>17</v>
      </c>
      <c r="D95" s="9" t="s">
        <v>185</v>
      </c>
      <c r="E95" s="10" t="s">
        <v>29</v>
      </c>
      <c r="F95" s="11">
        <v>51.22</v>
      </c>
      <c r="G95" s="12"/>
      <c r="H95" s="13"/>
      <c r="I95" s="50">
        <f>TRUNC(TRUNC(G95 * K2, 2) + G95, 2)</f>
        <v>0</v>
      </c>
      <c r="J95" s="12">
        <f t="shared" si="1"/>
        <v>0</v>
      </c>
      <c r="K95" s="48"/>
    </row>
    <row r="96" spans="1:11" ht="39" customHeight="1" x14ac:dyDescent="0.2">
      <c r="A96" s="9" t="s">
        <v>230</v>
      </c>
      <c r="B96" s="9" t="s">
        <v>187</v>
      </c>
      <c r="C96" s="9" t="s">
        <v>17</v>
      </c>
      <c r="D96" s="9" t="s">
        <v>188</v>
      </c>
      <c r="E96" s="10" t="s">
        <v>189</v>
      </c>
      <c r="F96" s="11">
        <v>87.4</v>
      </c>
      <c r="G96" s="12"/>
      <c r="H96" s="13"/>
      <c r="I96" s="50">
        <f>TRUNC(TRUNC(G96 * K2, 2) + G96, 2)</f>
        <v>0</v>
      </c>
      <c r="J96" s="12">
        <f t="shared" si="1"/>
        <v>0</v>
      </c>
      <c r="K96" s="48"/>
    </row>
    <row r="97" spans="1:11" ht="39" customHeight="1" x14ac:dyDescent="0.2">
      <c r="A97" s="9" t="s">
        <v>231</v>
      </c>
      <c r="B97" s="9" t="s">
        <v>191</v>
      </c>
      <c r="C97" s="9" t="s">
        <v>17</v>
      </c>
      <c r="D97" s="9" t="s">
        <v>192</v>
      </c>
      <c r="E97" s="10" t="s">
        <v>189</v>
      </c>
      <c r="F97" s="11">
        <v>135</v>
      </c>
      <c r="G97" s="12"/>
      <c r="H97" s="13"/>
      <c r="I97" s="50">
        <f>TRUNC(TRUNC(G97 * K2, 2) + G97, 2)</f>
        <v>0</v>
      </c>
      <c r="J97" s="12">
        <f t="shared" si="1"/>
        <v>0</v>
      </c>
      <c r="K97" s="48"/>
    </row>
    <row r="98" spans="1:11" ht="39" customHeight="1" x14ac:dyDescent="0.2">
      <c r="A98" s="9" t="s">
        <v>232</v>
      </c>
      <c r="B98" s="9" t="s">
        <v>194</v>
      </c>
      <c r="C98" s="9" t="s">
        <v>17</v>
      </c>
      <c r="D98" s="9" t="s">
        <v>195</v>
      </c>
      <c r="E98" s="10" t="s">
        <v>64</v>
      </c>
      <c r="F98" s="11">
        <v>5.12</v>
      </c>
      <c r="G98" s="12"/>
      <c r="H98" s="13"/>
      <c r="I98" s="50">
        <f>TRUNC(TRUNC(G98 * K2, 2) + G98, 2)</f>
        <v>0</v>
      </c>
      <c r="J98" s="12">
        <f t="shared" si="1"/>
        <v>0</v>
      </c>
      <c r="K98" s="48"/>
    </row>
    <row r="99" spans="1:11" ht="26.1" customHeight="1" x14ac:dyDescent="0.2">
      <c r="A99" s="9" t="s">
        <v>233</v>
      </c>
      <c r="B99" s="9" t="s">
        <v>234</v>
      </c>
      <c r="C99" s="9" t="s">
        <v>17</v>
      </c>
      <c r="D99" s="9" t="s">
        <v>235</v>
      </c>
      <c r="E99" s="10" t="s">
        <v>64</v>
      </c>
      <c r="F99" s="11">
        <v>6.39</v>
      </c>
      <c r="G99" s="12"/>
      <c r="H99" s="13"/>
      <c r="I99" s="50">
        <f>TRUNC(TRUNC(G99 * K2, 2) + G99, 2)</f>
        <v>0</v>
      </c>
      <c r="J99" s="12">
        <f t="shared" si="1"/>
        <v>0</v>
      </c>
      <c r="K99" s="48"/>
    </row>
    <row r="100" spans="1:11" ht="24" customHeight="1" x14ac:dyDescent="0.2">
      <c r="A100" s="4" t="s">
        <v>236</v>
      </c>
      <c r="B100" s="4" t="s">
        <v>10</v>
      </c>
      <c r="C100" s="4"/>
      <c r="D100" s="4" t="s">
        <v>237</v>
      </c>
      <c r="E100" s="5"/>
      <c r="F100" s="6">
        <v>1</v>
      </c>
      <c r="G100" s="6"/>
      <c r="H100" s="8"/>
      <c r="I100" s="7">
        <f>J101</f>
        <v>0</v>
      </c>
      <c r="J100" s="7">
        <f t="shared" si="1"/>
        <v>0</v>
      </c>
      <c r="K100" s="47"/>
    </row>
    <row r="101" spans="1:11" ht="39" customHeight="1" x14ac:dyDescent="0.2">
      <c r="A101" s="9" t="s">
        <v>238</v>
      </c>
      <c r="B101" s="9" t="s">
        <v>239</v>
      </c>
      <c r="C101" s="9" t="s">
        <v>240</v>
      </c>
      <c r="D101" s="9" t="s">
        <v>241</v>
      </c>
      <c r="E101" s="10" t="s">
        <v>29</v>
      </c>
      <c r="F101" s="11">
        <v>42.6</v>
      </c>
      <c r="G101" s="12"/>
      <c r="H101" s="13"/>
      <c r="I101" s="50">
        <f>TRUNC(TRUNC(G101 * K2, 2) + G101, 2)</f>
        <v>0</v>
      </c>
      <c r="J101" s="12">
        <f t="shared" si="1"/>
        <v>0</v>
      </c>
      <c r="K101" s="48"/>
    </row>
    <row r="102" spans="1:11" ht="24" customHeight="1" x14ac:dyDescent="0.2">
      <c r="A102" s="4" t="s">
        <v>242</v>
      </c>
      <c r="B102" s="4" t="s">
        <v>10</v>
      </c>
      <c r="C102" s="4"/>
      <c r="D102" s="4" t="s">
        <v>243</v>
      </c>
      <c r="E102" s="5"/>
      <c r="F102" s="6">
        <v>1</v>
      </c>
      <c r="G102" s="6"/>
      <c r="H102" s="8"/>
      <c r="I102" s="7">
        <f>J103 + J104</f>
        <v>0</v>
      </c>
      <c r="J102" s="7">
        <f t="shared" si="1"/>
        <v>0</v>
      </c>
      <c r="K102" s="47"/>
    </row>
    <row r="103" spans="1:11" ht="78" customHeight="1" x14ac:dyDescent="0.2">
      <c r="A103" s="9" t="s">
        <v>244</v>
      </c>
      <c r="B103" s="9" t="s">
        <v>245</v>
      </c>
      <c r="C103" s="9" t="s">
        <v>17</v>
      </c>
      <c r="D103" s="9" t="s">
        <v>246</v>
      </c>
      <c r="E103" s="10" t="s">
        <v>29</v>
      </c>
      <c r="F103" s="11">
        <v>592.84</v>
      </c>
      <c r="G103" s="12"/>
      <c r="H103" s="13"/>
      <c r="I103" s="50">
        <f>TRUNC(TRUNC(G103 * K2, 2) + G103, 2)</f>
        <v>0</v>
      </c>
      <c r="J103" s="12">
        <f t="shared" si="1"/>
        <v>0</v>
      </c>
      <c r="K103" s="48"/>
    </row>
    <row r="104" spans="1:11" ht="51.95" customHeight="1" x14ac:dyDescent="0.2">
      <c r="A104" s="9" t="s">
        <v>247</v>
      </c>
      <c r="B104" s="9" t="s">
        <v>248</v>
      </c>
      <c r="C104" s="9" t="s">
        <v>32</v>
      </c>
      <c r="D104" s="9" t="s">
        <v>249</v>
      </c>
      <c r="E104" s="10" t="s">
        <v>29</v>
      </c>
      <c r="F104" s="11">
        <v>3.63</v>
      </c>
      <c r="G104" s="12"/>
      <c r="H104" s="13"/>
      <c r="I104" s="50">
        <f>TRUNC(TRUNC(G104 * K2, 2) + G104, 2)</f>
        <v>0</v>
      </c>
      <c r="J104" s="12">
        <f t="shared" si="1"/>
        <v>0</v>
      </c>
      <c r="K104" s="48"/>
    </row>
    <row r="105" spans="1:11" ht="24" customHeight="1" x14ac:dyDescent="0.2">
      <c r="A105" s="4" t="s">
        <v>250</v>
      </c>
      <c r="B105" s="4" t="s">
        <v>10</v>
      </c>
      <c r="C105" s="4"/>
      <c r="D105" s="4" t="s">
        <v>251</v>
      </c>
      <c r="E105" s="5"/>
      <c r="F105" s="6">
        <v>1</v>
      </c>
      <c r="G105" s="6"/>
      <c r="H105" s="8"/>
      <c r="I105" s="7">
        <f>J106 + J116 + J118</f>
        <v>0</v>
      </c>
      <c r="J105" s="7">
        <f t="shared" si="1"/>
        <v>0</v>
      </c>
      <c r="K105" s="47"/>
    </row>
    <row r="106" spans="1:11" ht="24" customHeight="1" x14ac:dyDescent="0.2">
      <c r="A106" s="4" t="s">
        <v>252</v>
      </c>
      <c r="B106" s="4" t="s">
        <v>10</v>
      </c>
      <c r="C106" s="4"/>
      <c r="D106" s="4" t="s">
        <v>222</v>
      </c>
      <c r="E106" s="5"/>
      <c r="F106" s="6">
        <v>1</v>
      </c>
      <c r="G106" s="6"/>
      <c r="H106" s="8"/>
      <c r="I106" s="7">
        <f>J107 + J108 + J109 + J110 + J111 + J112 + J113 + J114 + J115</f>
        <v>0</v>
      </c>
      <c r="J106" s="7">
        <f t="shared" si="1"/>
        <v>0</v>
      </c>
      <c r="K106" s="47"/>
    </row>
    <row r="107" spans="1:11" ht="39" customHeight="1" x14ac:dyDescent="0.2">
      <c r="A107" s="9" t="s">
        <v>253</v>
      </c>
      <c r="B107" s="9" t="s">
        <v>224</v>
      </c>
      <c r="C107" s="9" t="s">
        <v>17</v>
      </c>
      <c r="D107" s="9" t="s">
        <v>225</v>
      </c>
      <c r="E107" s="10" t="s">
        <v>37</v>
      </c>
      <c r="F107" s="11">
        <v>23</v>
      </c>
      <c r="G107" s="12"/>
      <c r="H107" s="13"/>
      <c r="I107" s="50">
        <f>TRUNC(TRUNC(G107 * K2, 2) + G107, 2)</f>
        <v>0</v>
      </c>
      <c r="J107" s="12">
        <f t="shared" si="1"/>
        <v>0</v>
      </c>
      <c r="K107" s="48"/>
    </row>
    <row r="108" spans="1:11" ht="39" customHeight="1" x14ac:dyDescent="0.2">
      <c r="A108" s="9" t="s">
        <v>254</v>
      </c>
      <c r="B108" s="9" t="s">
        <v>178</v>
      </c>
      <c r="C108" s="9" t="s">
        <v>17</v>
      </c>
      <c r="D108" s="9" t="s">
        <v>179</v>
      </c>
      <c r="E108" s="10" t="s">
        <v>64</v>
      </c>
      <c r="F108" s="11">
        <v>6.25</v>
      </c>
      <c r="G108" s="12"/>
      <c r="H108" s="13"/>
      <c r="I108" s="50">
        <f>TRUNC(TRUNC(G108 * K2, 2) + G108, 2)</f>
        <v>0</v>
      </c>
      <c r="J108" s="12">
        <f t="shared" si="1"/>
        <v>0</v>
      </c>
      <c r="K108" s="48"/>
    </row>
    <row r="109" spans="1:11" ht="39" customHeight="1" x14ac:dyDescent="0.2">
      <c r="A109" s="9" t="s">
        <v>255</v>
      </c>
      <c r="B109" s="9" t="s">
        <v>90</v>
      </c>
      <c r="C109" s="9" t="s">
        <v>32</v>
      </c>
      <c r="D109" s="9" t="s">
        <v>91</v>
      </c>
      <c r="E109" s="10" t="s">
        <v>64</v>
      </c>
      <c r="F109" s="11">
        <v>2.08</v>
      </c>
      <c r="G109" s="12"/>
      <c r="H109" s="13"/>
      <c r="I109" s="50">
        <f>TRUNC(TRUNC(G109 * K2, 2) + G109, 2)</f>
        <v>0</v>
      </c>
      <c r="J109" s="12">
        <f t="shared" si="1"/>
        <v>0</v>
      </c>
      <c r="K109" s="48"/>
    </row>
    <row r="110" spans="1:11" ht="39" customHeight="1" x14ac:dyDescent="0.2">
      <c r="A110" s="9" t="s">
        <v>256</v>
      </c>
      <c r="B110" s="9" t="s">
        <v>181</v>
      </c>
      <c r="C110" s="9" t="s">
        <v>17</v>
      </c>
      <c r="D110" s="9" t="s">
        <v>182</v>
      </c>
      <c r="E110" s="10" t="s">
        <v>64</v>
      </c>
      <c r="F110" s="11">
        <v>0.57999999999999996</v>
      </c>
      <c r="G110" s="12"/>
      <c r="H110" s="13"/>
      <c r="I110" s="50">
        <f>TRUNC(TRUNC(G110 * K2, 2) + G110, 2)</f>
        <v>0</v>
      </c>
      <c r="J110" s="12">
        <f t="shared" si="1"/>
        <v>0</v>
      </c>
      <c r="K110" s="48"/>
    </row>
    <row r="111" spans="1:11" ht="39" customHeight="1" x14ac:dyDescent="0.2">
      <c r="A111" s="9" t="s">
        <v>257</v>
      </c>
      <c r="B111" s="9" t="s">
        <v>184</v>
      </c>
      <c r="C111" s="9" t="s">
        <v>17</v>
      </c>
      <c r="D111" s="9" t="s">
        <v>185</v>
      </c>
      <c r="E111" s="10" t="s">
        <v>29</v>
      </c>
      <c r="F111" s="11">
        <v>41.72</v>
      </c>
      <c r="G111" s="12"/>
      <c r="H111" s="13"/>
      <c r="I111" s="50">
        <f>TRUNC(TRUNC(G111 * K2, 2) + G111, 2)</f>
        <v>0</v>
      </c>
      <c r="J111" s="12">
        <f t="shared" si="1"/>
        <v>0</v>
      </c>
      <c r="K111" s="48"/>
    </row>
    <row r="112" spans="1:11" ht="39" customHeight="1" x14ac:dyDescent="0.2">
      <c r="A112" s="9" t="s">
        <v>258</v>
      </c>
      <c r="B112" s="9" t="s">
        <v>187</v>
      </c>
      <c r="C112" s="9" t="s">
        <v>17</v>
      </c>
      <c r="D112" s="9" t="s">
        <v>188</v>
      </c>
      <c r="E112" s="10" t="s">
        <v>189</v>
      </c>
      <c r="F112" s="11">
        <v>71.349999999999994</v>
      </c>
      <c r="G112" s="12"/>
      <c r="H112" s="13"/>
      <c r="I112" s="50">
        <f>TRUNC(TRUNC(G112 * K2, 2) + G112, 2)</f>
        <v>0</v>
      </c>
      <c r="J112" s="12">
        <f t="shared" si="1"/>
        <v>0</v>
      </c>
      <c r="K112" s="48"/>
    </row>
    <row r="113" spans="1:11" ht="39" customHeight="1" x14ac:dyDescent="0.2">
      <c r="A113" s="9" t="s">
        <v>259</v>
      </c>
      <c r="B113" s="9" t="s">
        <v>191</v>
      </c>
      <c r="C113" s="9" t="s">
        <v>17</v>
      </c>
      <c r="D113" s="9" t="s">
        <v>192</v>
      </c>
      <c r="E113" s="10" t="s">
        <v>189</v>
      </c>
      <c r="F113" s="11">
        <v>109</v>
      </c>
      <c r="G113" s="12"/>
      <c r="H113" s="13"/>
      <c r="I113" s="50">
        <f>TRUNC(TRUNC(G113 * K2, 2) + G113, 2)</f>
        <v>0</v>
      </c>
      <c r="J113" s="12">
        <f t="shared" si="1"/>
        <v>0</v>
      </c>
      <c r="K113" s="48"/>
    </row>
    <row r="114" spans="1:11" ht="39" customHeight="1" x14ac:dyDescent="0.2">
      <c r="A114" s="9" t="s">
        <v>260</v>
      </c>
      <c r="B114" s="9" t="s">
        <v>194</v>
      </c>
      <c r="C114" s="9" t="s">
        <v>17</v>
      </c>
      <c r="D114" s="9" t="s">
        <v>195</v>
      </c>
      <c r="E114" s="10" t="s">
        <v>64</v>
      </c>
      <c r="F114" s="11">
        <v>4.17</v>
      </c>
      <c r="G114" s="12"/>
      <c r="H114" s="13"/>
      <c r="I114" s="50">
        <f>TRUNC(TRUNC(G114 * K2, 2) + G114, 2)</f>
        <v>0</v>
      </c>
      <c r="J114" s="12">
        <f t="shared" si="1"/>
        <v>0</v>
      </c>
      <c r="K114" s="48"/>
    </row>
    <row r="115" spans="1:11" ht="26.1" customHeight="1" x14ac:dyDescent="0.2">
      <c r="A115" s="9" t="s">
        <v>261</v>
      </c>
      <c r="B115" s="9" t="s">
        <v>234</v>
      </c>
      <c r="C115" s="9" t="s">
        <v>17</v>
      </c>
      <c r="D115" s="9" t="s">
        <v>235</v>
      </c>
      <c r="E115" s="10" t="s">
        <v>64</v>
      </c>
      <c r="F115" s="11">
        <v>4.33</v>
      </c>
      <c r="G115" s="12"/>
      <c r="H115" s="13"/>
      <c r="I115" s="50">
        <f>TRUNC(TRUNC(G115 * K2, 2) + G115, 2)</f>
        <v>0</v>
      </c>
      <c r="J115" s="12">
        <f t="shared" si="1"/>
        <v>0</v>
      </c>
      <c r="K115" s="48"/>
    </row>
    <row r="116" spans="1:11" ht="24" customHeight="1" x14ac:dyDescent="0.2">
      <c r="A116" s="4" t="s">
        <v>262</v>
      </c>
      <c r="B116" s="4" t="s">
        <v>10</v>
      </c>
      <c r="C116" s="4"/>
      <c r="D116" s="4" t="s">
        <v>237</v>
      </c>
      <c r="E116" s="5"/>
      <c r="F116" s="6">
        <v>1</v>
      </c>
      <c r="G116" s="6"/>
      <c r="H116" s="8"/>
      <c r="I116" s="7">
        <f>J117</f>
        <v>0</v>
      </c>
      <c r="J116" s="7">
        <f t="shared" si="1"/>
        <v>0</v>
      </c>
      <c r="K116" s="47"/>
    </row>
    <row r="117" spans="1:11" ht="39" customHeight="1" x14ac:dyDescent="0.2">
      <c r="A117" s="9" t="s">
        <v>263</v>
      </c>
      <c r="B117" s="9" t="s">
        <v>239</v>
      </c>
      <c r="C117" s="9" t="s">
        <v>240</v>
      </c>
      <c r="D117" s="9" t="s">
        <v>241</v>
      </c>
      <c r="E117" s="10" t="s">
        <v>29</v>
      </c>
      <c r="F117" s="11">
        <v>28.88</v>
      </c>
      <c r="G117" s="12"/>
      <c r="H117" s="13"/>
      <c r="I117" s="50">
        <f>TRUNC(TRUNC(G117 * K2, 2) + G117, 2)</f>
        <v>0</v>
      </c>
      <c r="J117" s="12">
        <f t="shared" si="1"/>
        <v>0</v>
      </c>
      <c r="K117" s="48"/>
    </row>
    <row r="118" spans="1:11" ht="24" customHeight="1" x14ac:dyDescent="0.2">
      <c r="A118" s="4" t="s">
        <v>264</v>
      </c>
      <c r="B118" s="4" t="s">
        <v>10</v>
      </c>
      <c r="C118" s="4"/>
      <c r="D118" s="4" t="s">
        <v>265</v>
      </c>
      <c r="E118" s="5"/>
      <c r="F118" s="6">
        <v>1</v>
      </c>
      <c r="G118" s="6"/>
      <c r="H118" s="8"/>
      <c r="I118" s="7">
        <f>J119 + J120</f>
        <v>0</v>
      </c>
      <c r="J118" s="7">
        <f t="shared" si="1"/>
        <v>0</v>
      </c>
      <c r="K118" s="47"/>
    </row>
    <row r="119" spans="1:11" ht="143.1" customHeight="1" x14ac:dyDescent="0.2">
      <c r="A119" s="9" t="s">
        <v>266</v>
      </c>
      <c r="B119" s="9" t="s">
        <v>267</v>
      </c>
      <c r="C119" s="9" t="s">
        <v>151</v>
      </c>
      <c r="D119" s="9" t="s">
        <v>268</v>
      </c>
      <c r="E119" s="10" t="s">
        <v>29</v>
      </c>
      <c r="F119" s="11">
        <v>72.7</v>
      </c>
      <c r="G119" s="12"/>
      <c r="H119" s="13"/>
      <c r="I119" s="50">
        <f>TRUNC(TRUNC(G119 * K2, 2) + G119, 2)</f>
        <v>0</v>
      </c>
      <c r="J119" s="12">
        <f t="shared" si="1"/>
        <v>0</v>
      </c>
      <c r="K119" s="48"/>
    </row>
    <row r="120" spans="1:11" ht="39" customHeight="1" x14ac:dyDescent="0.2">
      <c r="A120" s="9" t="s">
        <v>269</v>
      </c>
      <c r="B120" s="9" t="s">
        <v>270</v>
      </c>
      <c r="C120" s="9" t="s">
        <v>271</v>
      </c>
      <c r="D120" s="9" t="s">
        <v>272</v>
      </c>
      <c r="E120" s="10" t="s">
        <v>29</v>
      </c>
      <c r="F120" s="11">
        <v>2</v>
      </c>
      <c r="G120" s="12"/>
      <c r="H120" s="13"/>
      <c r="I120" s="50">
        <f>TRUNC(TRUNC(G120 * K2, 2) + G120, 2)</f>
        <v>0</v>
      </c>
      <c r="J120" s="12">
        <f t="shared" si="1"/>
        <v>0</v>
      </c>
      <c r="K120" s="48"/>
    </row>
    <row r="121" spans="1:11" ht="24" customHeight="1" x14ac:dyDescent="0.2">
      <c r="A121" s="4" t="s">
        <v>273</v>
      </c>
      <c r="B121" s="4" t="s">
        <v>10</v>
      </c>
      <c r="C121" s="4"/>
      <c r="D121" s="4" t="s">
        <v>274</v>
      </c>
      <c r="E121" s="5"/>
      <c r="F121" s="6">
        <v>1</v>
      </c>
      <c r="G121" s="6"/>
      <c r="H121" s="8"/>
      <c r="I121" s="7">
        <f>J122 + J132 + J134</f>
        <v>0</v>
      </c>
      <c r="J121" s="7">
        <f t="shared" si="1"/>
        <v>0</v>
      </c>
      <c r="K121" s="47"/>
    </row>
    <row r="122" spans="1:11" ht="24" customHeight="1" x14ac:dyDescent="0.2">
      <c r="A122" s="4" t="s">
        <v>275</v>
      </c>
      <c r="B122" s="4" t="s">
        <v>10</v>
      </c>
      <c r="C122" s="4"/>
      <c r="D122" s="4" t="s">
        <v>222</v>
      </c>
      <c r="E122" s="5"/>
      <c r="F122" s="6">
        <v>1</v>
      </c>
      <c r="G122" s="6"/>
      <c r="H122" s="8"/>
      <c r="I122" s="7">
        <f>J123 + J124 + J125 + J126 + J127 + J128 + J129 + J130 + J131</f>
        <v>0</v>
      </c>
      <c r="J122" s="7">
        <f t="shared" si="1"/>
        <v>0</v>
      </c>
      <c r="K122" s="47"/>
    </row>
    <row r="123" spans="1:11" ht="39" customHeight="1" x14ac:dyDescent="0.2">
      <c r="A123" s="9" t="s">
        <v>276</v>
      </c>
      <c r="B123" s="9" t="s">
        <v>224</v>
      </c>
      <c r="C123" s="9" t="s">
        <v>17</v>
      </c>
      <c r="D123" s="9" t="s">
        <v>225</v>
      </c>
      <c r="E123" s="10" t="s">
        <v>37</v>
      </c>
      <c r="F123" s="11">
        <v>28</v>
      </c>
      <c r="G123" s="12"/>
      <c r="H123" s="13"/>
      <c r="I123" s="50">
        <f>TRUNC(TRUNC(G123 * K2, 2) + G123, 2)</f>
        <v>0</v>
      </c>
      <c r="J123" s="12">
        <f t="shared" si="1"/>
        <v>0</v>
      </c>
      <c r="K123" s="48"/>
    </row>
    <row r="124" spans="1:11" ht="39" customHeight="1" x14ac:dyDescent="0.2">
      <c r="A124" s="9" t="s">
        <v>277</v>
      </c>
      <c r="B124" s="9" t="s">
        <v>178</v>
      </c>
      <c r="C124" s="9" t="s">
        <v>17</v>
      </c>
      <c r="D124" s="9" t="s">
        <v>179</v>
      </c>
      <c r="E124" s="10" t="s">
        <v>64</v>
      </c>
      <c r="F124" s="11">
        <v>4.71</v>
      </c>
      <c r="G124" s="12"/>
      <c r="H124" s="13"/>
      <c r="I124" s="50">
        <f>TRUNC(TRUNC(G124 * K2, 2) + G124, 2)</f>
        <v>0</v>
      </c>
      <c r="J124" s="12">
        <f t="shared" si="1"/>
        <v>0</v>
      </c>
      <c r="K124" s="48"/>
    </row>
    <row r="125" spans="1:11" ht="39" customHeight="1" x14ac:dyDescent="0.2">
      <c r="A125" s="9" t="s">
        <v>278</v>
      </c>
      <c r="B125" s="9" t="s">
        <v>90</v>
      </c>
      <c r="C125" s="9" t="s">
        <v>32</v>
      </c>
      <c r="D125" s="9" t="s">
        <v>91</v>
      </c>
      <c r="E125" s="10" t="s">
        <v>64</v>
      </c>
      <c r="F125" s="11">
        <v>1.57</v>
      </c>
      <c r="G125" s="12"/>
      <c r="H125" s="13"/>
      <c r="I125" s="50">
        <f>TRUNC(TRUNC(G125 * K2, 2) + G125, 2)</f>
        <v>0</v>
      </c>
      <c r="J125" s="12">
        <f t="shared" si="1"/>
        <v>0</v>
      </c>
      <c r="K125" s="48"/>
    </row>
    <row r="126" spans="1:11" ht="39" customHeight="1" x14ac:dyDescent="0.2">
      <c r="A126" s="9" t="s">
        <v>279</v>
      </c>
      <c r="B126" s="9" t="s">
        <v>181</v>
      </c>
      <c r="C126" s="9" t="s">
        <v>17</v>
      </c>
      <c r="D126" s="9" t="s">
        <v>182</v>
      </c>
      <c r="E126" s="10" t="s">
        <v>64</v>
      </c>
      <c r="F126" s="11">
        <v>0.69</v>
      </c>
      <c r="G126" s="12"/>
      <c r="H126" s="13"/>
      <c r="I126" s="50">
        <f>TRUNC(TRUNC(G126 * K2, 2) + G126, 2)</f>
        <v>0</v>
      </c>
      <c r="J126" s="12">
        <f t="shared" si="1"/>
        <v>0</v>
      </c>
      <c r="K126" s="48"/>
    </row>
    <row r="127" spans="1:11" ht="39" customHeight="1" x14ac:dyDescent="0.2">
      <c r="A127" s="9" t="s">
        <v>280</v>
      </c>
      <c r="B127" s="9" t="s">
        <v>184</v>
      </c>
      <c r="C127" s="9" t="s">
        <v>17</v>
      </c>
      <c r="D127" s="9" t="s">
        <v>185</v>
      </c>
      <c r="E127" s="10" t="s">
        <v>29</v>
      </c>
      <c r="F127" s="11">
        <v>31.41</v>
      </c>
      <c r="G127" s="12"/>
      <c r="H127" s="13"/>
      <c r="I127" s="50">
        <f>TRUNC(TRUNC(G127 * K2, 2) + G127, 2)</f>
        <v>0</v>
      </c>
      <c r="J127" s="12">
        <f t="shared" si="1"/>
        <v>0</v>
      </c>
      <c r="K127" s="48"/>
    </row>
    <row r="128" spans="1:11" ht="39" customHeight="1" x14ac:dyDescent="0.2">
      <c r="A128" s="9" t="s">
        <v>281</v>
      </c>
      <c r="B128" s="9" t="s">
        <v>187</v>
      </c>
      <c r="C128" s="9" t="s">
        <v>17</v>
      </c>
      <c r="D128" s="9" t="s">
        <v>188</v>
      </c>
      <c r="E128" s="10" t="s">
        <v>189</v>
      </c>
      <c r="F128" s="11">
        <v>53.77</v>
      </c>
      <c r="G128" s="12"/>
      <c r="H128" s="13"/>
      <c r="I128" s="50">
        <f>TRUNC(TRUNC(G128 * K2, 2) + G128, 2)</f>
        <v>0</v>
      </c>
      <c r="J128" s="12">
        <f t="shared" si="1"/>
        <v>0</v>
      </c>
      <c r="K128" s="48"/>
    </row>
    <row r="129" spans="1:11" ht="39" customHeight="1" x14ac:dyDescent="0.2">
      <c r="A129" s="9" t="s">
        <v>282</v>
      </c>
      <c r="B129" s="9" t="s">
        <v>191</v>
      </c>
      <c r="C129" s="9" t="s">
        <v>17</v>
      </c>
      <c r="D129" s="9" t="s">
        <v>192</v>
      </c>
      <c r="E129" s="10" t="s">
        <v>189</v>
      </c>
      <c r="F129" s="11">
        <v>82.71</v>
      </c>
      <c r="G129" s="12"/>
      <c r="H129" s="13"/>
      <c r="I129" s="50">
        <f>TRUNC(TRUNC(G129 * K2, 2) + G129, 2)</f>
        <v>0</v>
      </c>
      <c r="J129" s="12">
        <f t="shared" si="1"/>
        <v>0</v>
      </c>
      <c r="K129" s="48"/>
    </row>
    <row r="130" spans="1:11" ht="39" customHeight="1" x14ac:dyDescent="0.2">
      <c r="A130" s="9" t="s">
        <v>283</v>
      </c>
      <c r="B130" s="9" t="s">
        <v>194</v>
      </c>
      <c r="C130" s="9" t="s">
        <v>17</v>
      </c>
      <c r="D130" s="9" t="s">
        <v>195</v>
      </c>
      <c r="E130" s="10" t="s">
        <v>64</v>
      </c>
      <c r="F130" s="11">
        <v>3.14</v>
      </c>
      <c r="G130" s="12"/>
      <c r="H130" s="13"/>
      <c r="I130" s="50">
        <f>TRUNC(TRUNC(G130 * K2, 2) + G130, 2)</f>
        <v>0</v>
      </c>
      <c r="J130" s="12">
        <f t="shared" si="1"/>
        <v>0</v>
      </c>
      <c r="K130" s="48"/>
    </row>
    <row r="131" spans="1:11" ht="26.1" customHeight="1" x14ac:dyDescent="0.2">
      <c r="A131" s="9" t="s">
        <v>284</v>
      </c>
      <c r="B131" s="9" t="s">
        <v>234</v>
      </c>
      <c r="C131" s="9" t="s">
        <v>17</v>
      </c>
      <c r="D131" s="9" t="s">
        <v>235</v>
      </c>
      <c r="E131" s="10" t="s">
        <v>64</v>
      </c>
      <c r="F131" s="11">
        <v>5.16</v>
      </c>
      <c r="G131" s="12"/>
      <c r="H131" s="13"/>
      <c r="I131" s="50">
        <f>TRUNC(TRUNC(G131 * K2, 2) + G131, 2)</f>
        <v>0</v>
      </c>
      <c r="J131" s="12">
        <f t="shared" si="1"/>
        <v>0</v>
      </c>
      <c r="K131" s="48"/>
    </row>
    <row r="132" spans="1:11" ht="24" customHeight="1" x14ac:dyDescent="0.2">
      <c r="A132" s="4" t="s">
        <v>285</v>
      </c>
      <c r="B132" s="4" t="s">
        <v>10</v>
      </c>
      <c r="C132" s="4"/>
      <c r="D132" s="4" t="s">
        <v>237</v>
      </c>
      <c r="E132" s="5"/>
      <c r="F132" s="6">
        <v>1</v>
      </c>
      <c r="G132" s="6"/>
      <c r="H132" s="8"/>
      <c r="I132" s="7">
        <f>J133</f>
        <v>0</v>
      </c>
      <c r="J132" s="7">
        <f t="shared" ref="J132:J195" si="2">TRUNC(F132 * I132,2)</f>
        <v>0</v>
      </c>
      <c r="K132" s="47"/>
    </row>
    <row r="133" spans="1:11" ht="39" customHeight="1" x14ac:dyDescent="0.2">
      <c r="A133" s="9" t="s">
        <v>286</v>
      </c>
      <c r="B133" s="9" t="s">
        <v>239</v>
      </c>
      <c r="C133" s="9" t="s">
        <v>240</v>
      </c>
      <c r="D133" s="9" t="s">
        <v>241</v>
      </c>
      <c r="E133" s="10" t="s">
        <v>29</v>
      </c>
      <c r="F133" s="11">
        <v>34.42</v>
      </c>
      <c r="G133" s="12"/>
      <c r="H133" s="13"/>
      <c r="I133" s="50">
        <f>TRUNC(TRUNC(G133 * K2, 2) + G133, 2)</f>
        <v>0</v>
      </c>
      <c r="J133" s="12">
        <f t="shared" si="2"/>
        <v>0</v>
      </c>
      <c r="K133" s="48"/>
    </row>
    <row r="134" spans="1:11" ht="24" customHeight="1" x14ac:dyDescent="0.2">
      <c r="A134" s="4" t="s">
        <v>287</v>
      </c>
      <c r="B134" s="4" t="s">
        <v>10</v>
      </c>
      <c r="C134" s="4"/>
      <c r="D134" s="4" t="s">
        <v>265</v>
      </c>
      <c r="E134" s="5"/>
      <c r="F134" s="6">
        <v>1</v>
      </c>
      <c r="G134" s="6"/>
      <c r="H134" s="8"/>
      <c r="I134" s="7">
        <f>J135 + J136</f>
        <v>0</v>
      </c>
      <c r="J134" s="7">
        <f t="shared" si="2"/>
        <v>0</v>
      </c>
      <c r="K134" s="47"/>
    </row>
    <row r="135" spans="1:11" ht="143.1" customHeight="1" x14ac:dyDescent="0.2">
      <c r="A135" s="9" t="s">
        <v>288</v>
      </c>
      <c r="B135" s="9" t="s">
        <v>267</v>
      </c>
      <c r="C135" s="9" t="s">
        <v>151</v>
      </c>
      <c r="D135" s="9" t="s">
        <v>268</v>
      </c>
      <c r="E135" s="10" t="s">
        <v>29</v>
      </c>
      <c r="F135" s="11">
        <v>49.5</v>
      </c>
      <c r="G135" s="12"/>
      <c r="H135" s="13"/>
      <c r="I135" s="50">
        <f>TRUNC(TRUNC(G135 * K2, 2) + G135, 2)</f>
        <v>0</v>
      </c>
      <c r="J135" s="12">
        <f t="shared" si="2"/>
        <v>0</v>
      </c>
      <c r="K135" s="48"/>
    </row>
    <row r="136" spans="1:11" ht="39" customHeight="1" x14ac:dyDescent="0.2">
      <c r="A136" s="9" t="s">
        <v>289</v>
      </c>
      <c r="B136" s="9" t="s">
        <v>270</v>
      </c>
      <c r="C136" s="9" t="s">
        <v>271</v>
      </c>
      <c r="D136" s="9" t="s">
        <v>272</v>
      </c>
      <c r="E136" s="10" t="s">
        <v>29</v>
      </c>
      <c r="F136" s="11">
        <v>2</v>
      </c>
      <c r="G136" s="12"/>
      <c r="H136" s="13"/>
      <c r="I136" s="50">
        <f>TRUNC(TRUNC(G136 * K2, 2) + G136, 2)</f>
        <v>0</v>
      </c>
      <c r="J136" s="12">
        <f t="shared" si="2"/>
        <v>0</v>
      </c>
      <c r="K136" s="48"/>
    </row>
    <row r="137" spans="1:11" ht="24" customHeight="1" x14ac:dyDescent="0.2">
      <c r="A137" s="4" t="s">
        <v>290</v>
      </c>
      <c r="B137" s="4" t="s">
        <v>10</v>
      </c>
      <c r="C137" s="4"/>
      <c r="D137" s="4" t="s">
        <v>291</v>
      </c>
      <c r="E137" s="5"/>
      <c r="F137" s="6">
        <v>1</v>
      </c>
      <c r="G137" s="6"/>
      <c r="H137" s="8"/>
      <c r="I137" s="7">
        <f>J138 + J151</f>
        <v>0</v>
      </c>
      <c r="J137" s="7">
        <f t="shared" si="2"/>
        <v>0</v>
      </c>
      <c r="K137" s="47"/>
    </row>
    <row r="138" spans="1:11" ht="24" customHeight="1" x14ac:dyDescent="0.2">
      <c r="A138" s="4" t="s">
        <v>292</v>
      </c>
      <c r="B138" s="4" t="s">
        <v>10</v>
      </c>
      <c r="C138" s="4"/>
      <c r="D138" s="4" t="s">
        <v>293</v>
      </c>
      <c r="E138" s="5"/>
      <c r="F138" s="6">
        <v>1</v>
      </c>
      <c r="G138" s="6"/>
      <c r="H138" s="8"/>
      <c r="I138" s="7">
        <f>J139 + J143</f>
        <v>0</v>
      </c>
      <c r="J138" s="7">
        <f t="shared" si="2"/>
        <v>0</v>
      </c>
      <c r="K138" s="47"/>
    </row>
    <row r="139" spans="1:11" ht="24" customHeight="1" x14ac:dyDescent="0.2">
      <c r="A139" s="4" t="s">
        <v>294</v>
      </c>
      <c r="B139" s="4" t="s">
        <v>10</v>
      </c>
      <c r="C139" s="4"/>
      <c r="D139" s="4" t="s">
        <v>295</v>
      </c>
      <c r="E139" s="5"/>
      <c r="F139" s="6">
        <v>1</v>
      </c>
      <c r="G139" s="6"/>
      <c r="H139" s="8"/>
      <c r="I139" s="7">
        <f>J140 + J141 + J142</f>
        <v>0</v>
      </c>
      <c r="J139" s="7">
        <f t="shared" si="2"/>
        <v>0</v>
      </c>
      <c r="K139" s="47"/>
    </row>
    <row r="140" spans="1:11" ht="51.95" customHeight="1" x14ac:dyDescent="0.2">
      <c r="A140" s="9" t="s">
        <v>296</v>
      </c>
      <c r="B140" s="9" t="s">
        <v>297</v>
      </c>
      <c r="C140" s="9" t="s">
        <v>17</v>
      </c>
      <c r="D140" s="9" t="s">
        <v>298</v>
      </c>
      <c r="E140" s="10" t="s">
        <v>68</v>
      </c>
      <c r="F140" s="11">
        <v>1</v>
      </c>
      <c r="G140" s="12"/>
      <c r="H140" s="13"/>
      <c r="I140" s="50">
        <f>TRUNC(TRUNC(G140 * K2, 2) + G140, 2)</f>
        <v>0</v>
      </c>
      <c r="J140" s="12">
        <f t="shared" si="2"/>
        <v>0</v>
      </c>
      <c r="K140" s="48"/>
    </row>
    <row r="141" spans="1:11" ht="39" customHeight="1" x14ac:dyDescent="0.2">
      <c r="A141" s="9" t="s">
        <v>299</v>
      </c>
      <c r="B141" s="9" t="s">
        <v>300</v>
      </c>
      <c r="C141" s="9" t="s">
        <v>17</v>
      </c>
      <c r="D141" s="9" t="s">
        <v>301</v>
      </c>
      <c r="E141" s="10" t="s">
        <v>68</v>
      </c>
      <c r="F141" s="11">
        <v>1</v>
      </c>
      <c r="G141" s="12"/>
      <c r="H141" s="13"/>
      <c r="I141" s="50">
        <f>TRUNC(TRUNC(G141 * K2, 2) + G141, 2)</f>
        <v>0</v>
      </c>
      <c r="J141" s="12">
        <f t="shared" si="2"/>
        <v>0</v>
      </c>
      <c r="K141" s="48"/>
    </row>
    <row r="142" spans="1:11" ht="26.1" customHeight="1" x14ac:dyDescent="0.2">
      <c r="A142" s="9" t="s">
        <v>302</v>
      </c>
      <c r="B142" s="9" t="s">
        <v>303</v>
      </c>
      <c r="C142" s="9" t="s">
        <v>271</v>
      </c>
      <c r="D142" s="9" t="s">
        <v>304</v>
      </c>
      <c r="E142" s="10" t="s">
        <v>29</v>
      </c>
      <c r="F142" s="11">
        <v>1</v>
      </c>
      <c r="G142" s="12"/>
      <c r="H142" s="13"/>
      <c r="I142" s="50">
        <f>TRUNC(TRUNC(G142 * K2, 2) + G142, 2)</f>
        <v>0</v>
      </c>
      <c r="J142" s="12">
        <f t="shared" si="2"/>
        <v>0</v>
      </c>
      <c r="K142" s="48"/>
    </row>
    <row r="143" spans="1:11" ht="24" customHeight="1" x14ac:dyDescent="0.2">
      <c r="A143" s="4" t="s">
        <v>305</v>
      </c>
      <c r="B143" s="4" t="s">
        <v>10</v>
      </c>
      <c r="C143" s="4"/>
      <c r="D143" s="4" t="s">
        <v>306</v>
      </c>
      <c r="E143" s="5"/>
      <c r="F143" s="6">
        <v>1</v>
      </c>
      <c r="G143" s="6"/>
      <c r="H143" s="8"/>
      <c r="I143" s="7">
        <f>J144 + J145 + J146 + J147 + J148 + J149 + J150</f>
        <v>0</v>
      </c>
      <c r="J143" s="7">
        <f t="shared" si="2"/>
        <v>0</v>
      </c>
      <c r="K143" s="47"/>
    </row>
    <row r="144" spans="1:11" ht="24" customHeight="1" x14ac:dyDescent="0.2">
      <c r="A144" s="9" t="s">
        <v>307</v>
      </c>
      <c r="B144" s="9" t="s">
        <v>308</v>
      </c>
      <c r="C144" s="9" t="s">
        <v>17</v>
      </c>
      <c r="D144" s="9" t="s">
        <v>309</v>
      </c>
      <c r="E144" s="10" t="s">
        <v>64</v>
      </c>
      <c r="F144" s="11">
        <v>1.1499999999999999</v>
      </c>
      <c r="G144" s="12"/>
      <c r="H144" s="13"/>
      <c r="I144" s="50">
        <f>TRUNC(TRUNC(G144 * K2, 2) + G144, 2)</f>
        <v>0</v>
      </c>
      <c r="J144" s="12">
        <f t="shared" si="2"/>
        <v>0</v>
      </c>
      <c r="K144" s="48"/>
    </row>
    <row r="145" spans="1:11" ht="39" customHeight="1" x14ac:dyDescent="0.2">
      <c r="A145" s="9" t="s">
        <v>310</v>
      </c>
      <c r="B145" s="9" t="s">
        <v>311</v>
      </c>
      <c r="C145" s="9" t="s">
        <v>17</v>
      </c>
      <c r="D145" s="9" t="s">
        <v>312</v>
      </c>
      <c r="E145" s="10" t="s">
        <v>37</v>
      </c>
      <c r="F145" s="11">
        <v>51</v>
      </c>
      <c r="G145" s="12"/>
      <c r="H145" s="13"/>
      <c r="I145" s="50">
        <f>TRUNC(TRUNC(G145 * K2, 2) + G145, 2)</f>
        <v>0</v>
      </c>
      <c r="J145" s="12">
        <f t="shared" si="2"/>
        <v>0</v>
      </c>
      <c r="K145" s="48"/>
    </row>
    <row r="146" spans="1:11" ht="39" customHeight="1" x14ac:dyDescent="0.2">
      <c r="A146" s="9" t="s">
        <v>313</v>
      </c>
      <c r="B146" s="9" t="s">
        <v>314</v>
      </c>
      <c r="C146" s="9" t="s">
        <v>17</v>
      </c>
      <c r="D146" s="9" t="s">
        <v>315</v>
      </c>
      <c r="E146" s="10" t="s">
        <v>68</v>
      </c>
      <c r="F146" s="11">
        <v>1</v>
      </c>
      <c r="G146" s="12"/>
      <c r="H146" s="13"/>
      <c r="I146" s="50">
        <f>TRUNC(TRUNC(G146 * K2, 2) + G146, 2)</f>
        <v>0</v>
      </c>
      <c r="J146" s="12">
        <f t="shared" si="2"/>
        <v>0</v>
      </c>
      <c r="K146" s="48"/>
    </row>
    <row r="147" spans="1:11" ht="39" customHeight="1" x14ac:dyDescent="0.2">
      <c r="A147" s="9" t="s">
        <v>316</v>
      </c>
      <c r="B147" s="9" t="s">
        <v>317</v>
      </c>
      <c r="C147" s="9" t="s">
        <v>17</v>
      </c>
      <c r="D147" s="9" t="s">
        <v>318</v>
      </c>
      <c r="E147" s="10" t="s">
        <v>68</v>
      </c>
      <c r="F147" s="11">
        <v>3</v>
      </c>
      <c r="G147" s="12"/>
      <c r="H147" s="13"/>
      <c r="I147" s="50">
        <f>TRUNC(TRUNC(G147 * K2, 2) + G147, 2)</f>
        <v>0</v>
      </c>
      <c r="J147" s="12">
        <f t="shared" si="2"/>
        <v>0</v>
      </c>
      <c r="K147" s="48"/>
    </row>
    <row r="148" spans="1:11" ht="26.1" customHeight="1" x14ac:dyDescent="0.2">
      <c r="A148" s="14" t="s">
        <v>319</v>
      </c>
      <c r="B148" s="14" t="s">
        <v>320</v>
      </c>
      <c r="C148" s="14" t="s">
        <v>17</v>
      </c>
      <c r="D148" s="14" t="s">
        <v>321</v>
      </c>
      <c r="E148" s="15" t="s">
        <v>68</v>
      </c>
      <c r="F148" s="16">
        <v>2</v>
      </c>
      <c r="G148" s="17"/>
      <c r="H148" s="27"/>
      <c r="I148" s="51">
        <f>TRUNC(TRUNC(G148 * K2, 2) + G148, 2)</f>
        <v>0</v>
      </c>
      <c r="J148" s="17">
        <f t="shared" si="2"/>
        <v>0</v>
      </c>
      <c r="K148" s="49"/>
    </row>
    <row r="149" spans="1:11" ht="26.1" customHeight="1" x14ac:dyDescent="0.2">
      <c r="A149" s="9" t="s">
        <v>322</v>
      </c>
      <c r="B149" s="9" t="s">
        <v>323</v>
      </c>
      <c r="C149" s="9" t="s">
        <v>17</v>
      </c>
      <c r="D149" s="9" t="s">
        <v>324</v>
      </c>
      <c r="E149" s="10" t="s">
        <v>68</v>
      </c>
      <c r="F149" s="11">
        <v>2</v>
      </c>
      <c r="G149" s="12"/>
      <c r="H149" s="13"/>
      <c r="I149" s="50">
        <f>TRUNC(TRUNC(G149 * K2, 2) + G149, 2)</f>
        <v>0</v>
      </c>
      <c r="J149" s="12">
        <f t="shared" si="2"/>
        <v>0</v>
      </c>
      <c r="K149" s="48"/>
    </row>
    <row r="150" spans="1:11" ht="26.1" customHeight="1" x14ac:dyDescent="0.2">
      <c r="A150" s="14" t="s">
        <v>325</v>
      </c>
      <c r="B150" s="14" t="s">
        <v>326</v>
      </c>
      <c r="C150" s="14" t="s">
        <v>32</v>
      </c>
      <c r="D150" s="14" t="s">
        <v>327</v>
      </c>
      <c r="E150" s="15" t="s">
        <v>68</v>
      </c>
      <c r="F150" s="16">
        <v>2</v>
      </c>
      <c r="G150" s="17"/>
      <c r="H150" s="27"/>
      <c r="I150" s="51">
        <f>TRUNC(TRUNC(G150 * K2, 2) + G150, 2)</f>
        <v>0</v>
      </c>
      <c r="J150" s="17">
        <f t="shared" si="2"/>
        <v>0</v>
      </c>
      <c r="K150" s="49"/>
    </row>
    <row r="151" spans="1:11" ht="24" customHeight="1" x14ac:dyDescent="0.2">
      <c r="A151" s="4" t="s">
        <v>328</v>
      </c>
      <c r="B151" s="4" t="s">
        <v>10</v>
      </c>
      <c r="C151" s="4"/>
      <c r="D151" s="4" t="s">
        <v>329</v>
      </c>
      <c r="E151" s="5"/>
      <c r="F151" s="6">
        <v>1</v>
      </c>
      <c r="G151" s="6"/>
      <c r="H151" s="8"/>
      <c r="I151" s="7">
        <f>J152 + J154</f>
        <v>0</v>
      </c>
      <c r="J151" s="7">
        <f t="shared" si="2"/>
        <v>0</v>
      </c>
      <c r="K151" s="47"/>
    </row>
    <row r="152" spans="1:11" ht="24" customHeight="1" x14ac:dyDescent="0.2">
      <c r="A152" s="4" t="s">
        <v>330</v>
      </c>
      <c r="B152" s="4" t="s">
        <v>10</v>
      </c>
      <c r="C152" s="4"/>
      <c r="D152" s="4" t="s">
        <v>331</v>
      </c>
      <c r="E152" s="5"/>
      <c r="F152" s="6">
        <v>1</v>
      </c>
      <c r="G152" s="6"/>
      <c r="H152" s="8"/>
      <c r="I152" s="7">
        <f>J153</f>
        <v>0</v>
      </c>
      <c r="J152" s="7">
        <f t="shared" si="2"/>
        <v>0</v>
      </c>
      <c r="K152" s="47"/>
    </row>
    <row r="153" spans="1:11" ht="51.95" customHeight="1" x14ac:dyDescent="0.2">
      <c r="A153" s="9" t="s">
        <v>332</v>
      </c>
      <c r="B153" s="9" t="s">
        <v>333</v>
      </c>
      <c r="C153" s="9" t="s">
        <v>32</v>
      </c>
      <c r="D153" s="9" t="s">
        <v>334</v>
      </c>
      <c r="E153" s="10" t="s">
        <v>68</v>
      </c>
      <c r="F153" s="11">
        <v>2</v>
      </c>
      <c r="G153" s="12"/>
      <c r="H153" s="13"/>
      <c r="I153" s="50">
        <f>TRUNC(TRUNC(G153 * K2, 2) + G153, 2)</f>
        <v>0</v>
      </c>
      <c r="J153" s="12">
        <f t="shared" si="2"/>
        <v>0</v>
      </c>
      <c r="K153" s="48"/>
    </row>
    <row r="154" spans="1:11" ht="24" customHeight="1" x14ac:dyDescent="0.2">
      <c r="A154" s="4" t="s">
        <v>335</v>
      </c>
      <c r="B154" s="4" t="s">
        <v>10</v>
      </c>
      <c r="C154" s="4"/>
      <c r="D154" s="4" t="s">
        <v>336</v>
      </c>
      <c r="E154" s="5"/>
      <c r="F154" s="6">
        <v>1</v>
      </c>
      <c r="G154" s="6"/>
      <c r="H154" s="8"/>
      <c r="I154" s="7">
        <f>J155 + J156 + J157</f>
        <v>0</v>
      </c>
      <c r="J154" s="7">
        <f t="shared" si="2"/>
        <v>0</v>
      </c>
      <c r="K154" s="47"/>
    </row>
    <row r="155" spans="1:11" ht="24" customHeight="1" x14ac:dyDescent="0.2">
      <c r="A155" s="9" t="s">
        <v>337</v>
      </c>
      <c r="B155" s="9" t="s">
        <v>308</v>
      </c>
      <c r="C155" s="9" t="s">
        <v>17</v>
      </c>
      <c r="D155" s="9" t="s">
        <v>309</v>
      </c>
      <c r="E155" s="10" t="s">
        <v>64</v>
      </c>
      <c r="F155" s="11">
        <v>7.0000000000000007E-2</v>
      </c>
      <c r="G155" s="12"/>
      <c r="H155" s="13"/>
      <c r="I155" s="50">
        <f>TRUNC(TRUNC(G155 * K2, 2) + G155, 2)</f>
        <v>0</v>
      </c>
      <c r="J155" s="12">
        <f t="shared" si="2"/>
        <v>0</v>
      </c>
      <c r="K155" s="48"/>
    </row>
    <row r="156" spans="1:11" ht="39" customHeight="1" x14ac:dyDescent="0.2">
      <c r="A156" s="9" t="s">
        <v>338</v>
      </c>
      <c r="B156" s="9" t="s">
        <v>339</v>
      </c>
      <c r="C156" s="9" t="s">
        <v>17</v>
      </c>
      <c r="D156" s="9" t="s">
        <v>340</v>
      </c>
      <c r="E156" s="10" t="s">
        <v>37</v>
      </c>
      <c r="F156" s="11">
        <v>3.14</v>
      </c>
      <c r="G156" s="12"/>
      <c r="H156" s="13"/>
      <c r="I156" s="50">
        <f>TRUNC(TRUNC(G156 * K2, 2) + G156, 2)</f>
        <v>0</v>
      </c>
      <c r="J156" s="12">
        <f t="shared" si="2"/>
        <v>0</v>
      </c>
      <c r="K156" s="48"/>
    </row>
    <row r="157" spans="1:11" ht="51.95" customHeight="1" x14ac:dyDescent="0.2">
      <c r="A157" s="9" t="s">
        <v>341</v>
      </c>
      <c r="B157" s="9" t="s">
        <v>342</v>
      </c>
      <c r="C157" s="9" t="s">
        <v>17</v>
      </c>
      <c r="D157" s="9" t="s">
        <v>343</v>
      </c>
      <c r="E157" s="10" t="s">
        <v>68</v>
      </c>
      <c r="F157" s="11">
        <v>4</v>
      </c>
      <c r="G157" s="12"/>
      <c r="H157" s="13"/>
      <c r="I157" s="50">
        <f>TRUNC(TRUNC(G157 * K2, 2) + G157, 2)</f>
        <v>0</v>
      </c>
      <c r="J157" s="12">
        <f t="shared" si="2"/>
        <v>0</v>
      </c>
      <c r="K157" s="48"/>
    </row>
    <row r="158" spans="1:11" ht="24" customHeight="1" x14ac:dyDescent="0.2">
      <c r="A158" s="4" t="s">
        <v>344</v>
      </c>
      <c r="B158" s="4" t="s">
        <v>10</v>
      </c>
      <c r="C158" s="4"/>
      <c r="D158" s="4" t="s">
        <v>345</v>
      </c>
      <c r="E158" s="5"/>
      <c r="F158" s="6">
        <v>1</v>
      </c>
      <c r="G158" s="6"/>
      <c r="H158" s="8"/>
      <c r="I158" s="7">
        <f>J159 + J164 + J173 + J177 + J181 + J187 + J191</f>
        <v>0</v>
      </c>
      <c r="J158" s="7">
        <f t="shared" si="2"/>
        <v>0</v>
      </c>
      <c r="K158" s="47"/>
    </row>
    <row r="159" spans="1:11" ht="24" customHeight="1" x14ac:dyDescent="0.2">
      <c r="A159" s="4" t="s">
        <v>346</v>
      </c>
      <c r="B159" s="4" t="s">
        <v>10</v>
      </c>
      <c r="C159" s="4"/>
      <c r="D159" s="4" t="s">
        <v>347</v>
      </c>
      <c r="E159" s="5"/>
      <c r="F159" s="6">
        <v>1</v>
      </c>
      <c r="G159" s="6"/>
      <c r="H159" s="8"/>
      <c r="I159" s="7">
        <f>J160 + J161 + J162 + J163</f>
        <v>0</v>
      </c>
      <c r="J159" s="7">
        <f t="shared" si="2"/>
        <v>0</v>
      </c>
      <c r="K159" s="47"/>
    </row>
    <row r="160" spans="1:11" ht="65.099999999999994" customHeight="1" x14ac:dyDescent="0.2">
      <c r="A160" s="9" t="s">
        <v>348</v>
      </c>
      <c r="B160" s="9" t="s">
        <v>349</v>
      </c>
      <c r="C160" s="9" t="s">
        <v>32</v>
      </c>
      <c r="D160" s="9" t="s">
        <v>350</v>
      </c>
      <c r="E160" s="10" t="s">
        <v>68</v>
      </c>
      <c r="F160" s="11">
        <v>1</v>
      </c>
      <c r="G160" s="12"/>
      <c r="H160" s="13"/>
      <c r="I160" s="50">
        <f>TRUNC(TRUNC(G160 * K2, 2) + G160, 2)</f>
        <v>0</v>
      </c>
      <c r="J160" s="12">
        <f t="shared" si="2"/>
        <v>0</v>
      </c>
      <c r="K160" s="48"/>
    </row>
    <row r="161" spans="1:11" ht="65.099999999999994" customHeight="1" x14ac:dyDescent="0.2">
      <c r="A161" s="9" t="s">
        <v>351</v>
      </c>
      <c r="B161" s="9" t="s">
        <v>352</v>
      </c>
      <c r="C161" s="9" t="s">
        <v>32</v>
      </c>
      <c r="D161" s="9" t="s">
        <v>353</v>
      </c>
      <c r="E161" s="10" t="s">
        <v>68</v>
      </c>
      <c r="F161" s="11">
        <v>1</v>
      </c>
      <c r="G161" s="12"/>
      <c r="H161" s="13"/>
      <c r="I161" s="50">
        <f>TRUNC(TRUNC(G161 * K2, 2) + G161, 2)</f>
        <v>0</v>
      </c>
      <c r="J161" s="12">
        <f t="shared" si="2"/>
        <v>0</v>
      </c>
      <c r="K161" s="48"/>
    </row>
    <row r="162" spans="1:11" ht="51.95" customHeight="1" x14ac:dyDescent="0.2">
      <c r="A162" s="9" t="s">
        <v>354</v>
      </c>
      <c r="B162" s="9" t="s">
        <v>355</v>
      </c>
      <c r="C162" s="9" t="s">
        <v>32</v>
      </c>
      <c r="D162" s="9" t="s">
        <v>356</v>
      </c>
      <c r="E162" s="10" t="s">
        <v>68</v>
      </c>
      <c r="F162" s="11">
        <v>2</v>
      </c>
      <c r="G162" s="12"/>
      <c r="H162" s="13"/>
      <c r="I162" s="50">
        <f>TRUNC(TRUNC(G162 * K2, 2) + G162, 2)</f>
        <v>0</v>
      </c>
      <c r="J162" s="12">
        <f t="shared" si="2"/>
        <v>0</v>
      </c>
      <c r="K162" s="48"/>
    </row>
    <row r="163" spans="1:11" ht="90.95" customHeight="1" x14ac:dyDescent="0.2">
      <c r="A163" s="9" t="s">
        <v>357</v>
      </c>
      <c r="B163" s="9" t="s">
        <v>358</v>
      </c>
      <c r="C163" s="9" t="s">
        <v>32</v>
      </c>
      <c r="D163" s="9" t="s">
        <v>359</v>
      </c>
      <c r="E163" s="10" t="s">
        <v>68</v>
      </c>
      <c r="F163" s="11">
        <v>1</v>
      </c>
      <c r="G163" s="12"/>
      <c r="H163" s="13"/>
      <c r="I163" s="50">
        <f>TRUNC(TRUNC(G163 * K2, 2) + G163, 2)</f>
        <v>0</v>
      </c>
      <c r="J163" s="12">
        <f t="shared" si="2"/>
        <v>0</v>
      </c>
      <c r="K163" s="48"/>
    </row>
    <row r="164" spans="1:11" ht="24" customHeight="1" x14ac:dyDescent="0.2">
      <c r="A164" s="4" t="s">
        <v>360</v>
      </c>
      <c r="B164" s="4" t="s">
        <v>10</v>
      </c>
      <c r="C164" s="4"/>
      <c r="D164" s="4" t="s">
        <v>361</v>
      </c>
      <c r="E164" s="5"/>
      <c r="F164" s="6">
        <v>1</v>
      </c>
      <c r="G164" s="6"/>
      <c r="H164" s="8"/>
      <c r="I164" s="7">
        <f>J165 + J166 + J167 + J168 + J169 + J170 + J171 + J172</f>
        <v>0</v>
      </c>
      <c r="J164" s="7">
        <f t="shared" si="2"/>
        <v>0</v>
      </c>
      <c r="K164" s="47"/>
    </row>
    <row r="165" spans="1:11" ht="39" customHeight="1" x14ac:dyDescent="0.2">
      <c r="A165" s="9" t="s">
        <v>362</v>
      </c>
      <c r="B165" s="9" t="s">
        <v>363</v>
      </c>
      <c r="C165" s="9" t="s">
        <v>32</v>
      </c>
      <c r="D165" s="9" t="s">
        <v>364</v>
      </c>
      <c r="E165" s="10" t="s">
        <v>68</v>
      </c>
      <c r="F165" s="11">
        <v>2</v>
      </c>
      <c r="G165" s="12"/>
      <c r="H165" s="13"/>
      <c r="I165" s="50">
        <f>TRUNC(TRUNC(G165 * K2, 2) + G165, 2)</f>
        <v>0</v>
      </c>
      <c r="J165" s="12">
        <f t="shared" si="2"/>
        <v>0</v>
      </c>
      <c r="K165" s="48"/>
    </row>
    <row r="166" spans="1:11" ht="39" customHeight="1" x14ac:dyDescent="0.2">
      <c r="A166" s="14" t="s">
        <v>365</v>
      </c>
      <c r="B166" s="14" t="s">
        <v>366</v>
      </c>
      <c r="C166" s="14" t="s">
        <v>32</v>
      </c>
      <c r="D166" s="14" t="s">
        <v>367</v>
      </c>
      <c r="E166" s="15" t="s">
        <v>68</v>
      </c>
      <c r="F166" s="16">
        <v>1</v>
      </c>
      <c r="G166" s="17"/>
      <c r="H166" s="18"/>
      <c r="I166" s="51">
        <f>TRUNC(TRUNC(G166 * H166, 2) + G166, 2)</f>
        <v>0</v>
      </c>
      <c r="J166" s="17">
        <f t="shared" si="2"/>
        <v>0</v>
      </c>
      <c r="K166" s="49"/>
    </row>
    <row r="167" spans="1:11" ht="24" customHeight="1" x14ac:dyDescent="0.2">
      <c r="A167" s="14" t="s">
        <v>368</v>
      </c>
      <c r="B167" s="14" t="s">
        <v>369</v>
      </c>
      <c r="C167" s="14" t="s">
        <v>32</v>
      </c>
      <c r="D167" s="14" t="s">
        <v>370</v>
      </c>
      <c r="E167" s="15" t="s">
        <v>68</v>
      </c>
      <c r="F167" s="16">
        <v>1</v>
      </c>
      <c r="G167" s="17"/>
      <c r="H167" s="18"/>
      <c r="I167" s="51">
        <f>TRUNC(TRUNC(G167 * H167, 2) + G167, 2)</f>
        <v>0</v>
      </c>
      <c r="J167" s="17">
        <f t="shared" si="2"/>
        <v>0</v>
      </c>
      <c r="K167" s="49"/>
    </row>
    <row r="168" spans="1:11" ht="26.1" customHeight="1" x14ac:dyDescent="0.2">
      <c r="A168" s="9" t="s">
        <v>371</v>
      </c>
      <c r="B168" s="9" t="s">
        <v>372</v>
      </c>
      <c r="C168" s="9" t="s">
        <v>32</v>
      </c>
      <c r="D168" s="9" t="s">
        <v>373</v>
      </c>
      <c r="E168" s="10" t="s">
        <v>68</v>
      </c>
      <c r="F168" s="11">
        <v>29</v>
      </c>
      <c r="G168" s="12"/>
      <c r="H168" s="13"/>
      <c r="I168" s="50">
        <f>TRUNC(TRUNC(G168 * K2, 2) + G168, 2)</f>
        <v>0</v>
      </c>
      <c r="J168" s="12">
        <f t="shared" si="2"/>
        <v>0</v>
      </c>
      <c r="K168" s="48"/>
    </row>
    <row r="169" spans="1:11" ht="26.1" customHeight="1" x14ac:dyDescent="0.2">
      <c r="A169" s="14" t="s">
        <v>374</v>
      </c>
      <c r="B169" s="14" t="s">
        <v>375</v>
      </c>
      <c r="C169" s="14" t="s">
        <v>32</v>
      </c>
      <c r="D169" s="14" t="s">
        <v>376</v>
      </c>
      <c r="E169" s="15" t="s">
        <v>68</v>
      </c>
      <c r="F169" s="16">
        <v>10</v>
      </c>
      <c r="G169" s="17"/>
      <c r="H169" s="18"/>
      <c r="I169" s="51">
        <f>TRUNC(TRUNC(G169 * H169, 2) + G169, 2)</f>
        <v>0</v>
      </c>
      <c r="J169" s="17">
        <f t="shared" si="2"/>
        <v>0</v>
      </c>
      <c r="K169" s="49"/>
    </row>
    <row r="170" spans="1:11" ht="39" customHeight="1" x14ac:dyDescent="0.2">
      <c r="A170" s="14" t="s">
        <v>377</v>
      </c>
      <c r="B170" s="14" t="s">
        <v>378</v>
      </c>
      <c r="C170" s="14" t="s">
        <v>32</v>
      </c>
      <c r="D170" s="14" t="s">
        <v>379</v>
      </c>
      <c r="E170" s="15" t="s">
        <v>68</v>
      </c>
      <c r="F170" s="16">
        <v>8</v>
      </c>
      <c r="G170" s="17"/>
      <c r="H170" s="18"/>
      <c r="I170" s="51">
        <f>TRUNC(TRUNC(G170 * H170, 2) + G170, 2)</f>
        <v>0</v>
      </c>
      <c r="J170" s="17">
        <f t="shared" si="2"/>
        <v>0</v>
      </c>
      <c r="K170" s="49"/>
    </row>
    <row r="171" spans="1:11" ht="39" customHeight="1" x14ac:dyDescent="0.2">
      <c r="A171" s="14" t="s">
        <v>380</v>
      </c>
      <c r="B171" s="14" t="s">
        <v>381</v>
      </c>
      <c r="C171" s="14" t="s">
        <v>32</v>
      </c>
      <c r="D171" s="14" t="s">
        <v>382</v>
      </c>
      <c r="E171" s="15" t="s">
        <v>68</v>
      </c>
      <c r="F171" s="16">
        <v>4</v>
      </c>
      <c r="G171" s="17"/>
      <c r="H171" s="18"/>
      <c r="I171" s="51">
        <f>TRUNC(TRUNC(G171 * H171, 2) + G171, 2)</f>
        <v>0</v>
      </c>
      <c r="J171" s="17">
        <f t="shared" si="2"/>
        <v>0</v>
      </c>
      <c r="K171" s="49"/>
    </row>
    <row r="172" spans="1:11" ht="39" customHeight="1" x14ac:dyDescent="0.2">
      <c r="A172" s="14" t="s">
        <v>383</v>
      </c>
      <c r="B172" s="14" t="s">
        <v>384</v>
      </c>
      <c r="C172" s="14" t="s">
        <v>32</v>
      </c>
      <c r="D172" s="14" t="s">
        <v>385</v>
      </c>
      <c r="E172" s="15" t="s">
        <v>68</v>
      </c>
      <c r="F172" s="16">
        <v>7</v>
      </c>
      <c r="G172" s="17"/>
      <c r="H172" s="18"/>
      <c r="I172" s="51">
        <f>TRUNC(TRUNC(G172 * H172, 2) + G172, 2)</f>
        <v>0</v>
      </c>
      <c r="J172" s="17">
        <f t="shared" si="2"/>
        <v>0</v>
      </c>
      <c r="K172" s="49"/>
    </row>
    <row r="173" spans="1:11" ht="24" customHeight="1" x14ac:dyDescent="0.2">
      <c r="A173" s="4" t="s">
        <v>386</v>
      </c>
      <c r="B173" s="4" t="s">
        <v>10</v>
      </c>
      <c r="C173" s="4"/>
      <c r="D173" s="4" t="s">
        <v>197</v>
      </c>
      <c r="E173" s="5"/>
      <c r="F173" s="6">
        <v>1</v>
      </c>
      <c r="G173" s="6"/>
      <c r="H173" s="8"/>
      <c r="I173" s="7">
        <f>J174 + J175 + J176</f>
        <v>0</v>
      </c>
      <c r="J173" s="7">
        <f t="shared" si="2"/>
        <v>0</v>
      </c>
      <c r="K173" s="47"/>
    </row>
    <row r="174" spans="1:11" ht="26.1" customHeight="1" x14ac:dyDescent="0.2">
      <c r="A174" s="9" t="s">
        <v>387</v>
      </c>
      <c r="B174" s="9" t="s">
        <v>388</v>
      </c>
      <c r="C174" s="9" t="s">
        <v>17</v>
      </c>
      <c r="D174" s="9" t="s">
        <v>389</v>
      </c>
      <c r="E174" s="10" t="s">
        <v>68</v>
      </c>
      <c r="F174" s="11">
        <v>1</v>
      </c>
      <c r="G174" s="12"/>
      <c r="H174" s="13"/>
      <c r="I174" s="50">
        <f>TRUNC(TRUNC(G174 * K2, 2) + G174, 2)</f>
        <v>0</v>
      </c>
      <c r="J174" s="12">
        <f t="shared" si="2"/>
        <v>0</v>
      </c>
      <c r="K174" s="48"/>
    </row>
    <row r="175" spans="1:11" ht="26.1" customHeight="1" x14ac:dyDescent="0.2">
      <c r="A175" s="9" t="s">
        <v>390</v>
      </c>
      <c r="B175" s="9" t="s">
        <v>391</v>
      </c>
      <c r="C175" s="9" t="s">
        <v>17</v>
      </c>
      <c r="D175" s="9" t="s">
        <v>392</v>
      </c>
      <c r="E175" s="10" t="s">
        <v>68</v>
      </c>
      <c r="F175" s="11">
        <v>1</v>
      </c>
      <c r="G175" s="12"/>
      <c r="H175" s="13"/>
      <c r="I175" s="50">
        <f>TRUNC(TRUNC(G175 * K2, 2) + G175, 2)</f>
        <v>0</v>
      </c>
      <c r="J175" s="12">
        <f t="shared" si="2"/>
        <v>0</v>
      </c>
      <c r="K175" s="48"/>
    </row>
    <row r="176" spans="1:11" ht="39" customHeight="1" x14ac:dyDescent="0.2">
      <c r="A176" s="9" t="s">
        <v>393</v>
      </c>
      <c r="B176" s="9" t="s">
        <v>394</v>
      </c>
      <c r="C176" s="9" t="s">
        <v>32</v>
      </c>
      <c r="D176" s="9" t="s">
        <v>395</v>
      </c>
      <c r="E176" s="10" t="s">
        <v>68</v>
      </c>
      <c r="F176" s="11">
        <v>1</v>
      </c>
      <c r="G176" s="12"/>
      <c r="H176" s="13"/>
      <c r="I176" s="50">
        <f>TRUNC(TRUNC(G176 * K2, 2) + G176, 2)</f>
        <v>0</v>
      </c>
      <c r="J176" s="12">
        <f t="shared" si="2"/>
        <v>0</v>
      </c>
      <c r="K176" s="48"/>
    </row>
    <row r="177" spans="1:11" ht="24" customHeight="1" x14ac:dyDescent="0.2">
      <c r="A177" s="4" t="s">
        <v>396</v>
      </c>
      <c r="B177" s="4" t="s">
        <v>10</v>
      </c>
      <c r="C177" s="4"/>
      <c r="D177" s="4" t="s">
        <v>397</v>
      </c>
      <c r="E177" s="5"/>
      <c r="F177" s="6">
        <v>1</v>
      </c>
      <c r="G177" s="6"/>
      <c r="H177" s="8"/>
      <c r="I177" s="7">
        <f>J178 + J179 + J180</f>
        <v>0</v>
      </c>
      <c r="J177" s="7">
        <f t="shared" si="2"/>
        <v>0</v>
      </c>
      <c r="K177" s="47"/>
    </row>
    <row r="178" spans="1:11" ht="26.1" customHeight="1" x14ac:dyDescent="0.2">
      <c r="A178" s="14" t="s">
        <v>398</v>
      </c>
      <c r="B178" s="14" t="s">
        <v>399</v>
      </c>
      <c r="C178" s="14" t="s">
        <v>32</v>
      </c>
      <c r="D178" s="14" t="s">
        <v>400</v>
      </c>
      <c r="E178" s="15" t="s">
        <v>68</v>
      </c>
      <c r="F178" s="16">
        <v>1</v>
      </c>
      <c r="G178" s="17"/>
      <c r="H178" s="18"/>
      <c r="I178" s="51">
        <f>TRUNC(TRUNC(G178 * H178, 2) + G178, 2)</f>
        <v>0</v>
      </c>
      <c r="J178" s="17">
        <f t="shared" si="2"/>
        <v>0</v>
      </c>
      <c r="K178" s="49"/>
    </row>
    <row r="179" spans="1:11" ht="26.1" customHeight="1" x14ac:dyDescent="0.2">
      <c r="A179" s="14" t="s">
        <v>401</v>
      </c>
      <c r="B179" s="14" t="s">
        <v>402</v>
      </c>
      <c r="C179" s="14" t="s">
        <v>32</v>
      </c>
      <c r="D179" s="14" t="s">
        <v>403</v>
      </c>
      <c r="E179" s="15" t="s">
        <v>68</v>
      </c>
      <c r="F179" s="16">
        <v>1</v>
      </c>
      <c r="G179" s="17"/>
      <c r="H179" s="18"/>
      <c r="I179" s="51">
        <f>TRUNC(TRUNC(G179 * H179, 2) + G179, 2)</f>
        <v>0</v>
      </c>
      <c r="J179" s="17">
        <f t="shared" si="2"/>
        <v>0</v>
      </c>
      <c r="K179" s="49"/>
    </row>
    <row r="180" spans="1:11" ht="39" customHeight="1" x14ac:dyDescent="0.2">
      <c r="A180" s="14" t="s">
        <v>404</v>
      </c>
      <c r="B180" s="14" t="s">
        <v>405</v>
      </c>
      <c r="C180" s="14" t="s">
        <v>32</v>
      </c>
      <c r="D180" s="14" t="s">
        <v>406</v>
      </c>
      <c r="E180" s="15" t="s">
        <v>68</v>
      </c>
      <c r="F180" s="16">
        <v>1</v>
      </c>
      <c r="G180" s="17"/>
      <c r="H180" s="18"/>
      <c r="I180" s="51">
        <f>TRUNC(TRUNC(G180 * H180, 2) + G180, 2)</f>
        <v>0</v>
      </c>
      <c r="J180" s="17">
        <f t="shared" si="2"/>
        <v>0</v>
      </c>
      <c r="K180" s="49"/>
    </row>
    <row r="181" spans="1:11" ht="24" customHeight="1" x14ac:dyDescent="0.2">
      <c r="A181" s="4" t="s">
        <v>407</v>
      </c>
      <c r="B181" s="4" t="s">
        <v>10</v>
      </c>
      <c r="C181" s="4"/>
      <c r="D181" s="4" t="s">
        <v>408</v>
      </c>
      <c r="E181" s="5"/>
      <c r="F181" s="6">
        <v>1</v>
      </c>
      <c r="G181" s="6"/>
      <c r="H181" s="8"/>
      <c r="I181" s="7">
        <f>J182 + J183 + J184 + J185 + J186</f>
        <v>0</v>
      </c>
      <c r="J181" s="7">
        <f t="shared" si="2"/>
        <v>0</v>
      </c>
      <c r="K181" s="47"/>
    </row>
    <row r="182" spans="1:11" ht="90.95" customHeight="1" x14ac:dyDescent="0.2">
      <c r="A182" s="14" t="s">
        <v>409</v>
      </c>
      <c r="B182" s="14" t="s">
        <v>410</v>
      </c>
      <c r="C182" s="14" t="s">
        <v>32</v>
      </c>
      <c r="D182" s="14" t="s">
        <v>411</v>
      </c>
      <c r="E182" s="15" t="s">
        <v>68</v>
      </c>
      <c r="F182" s="16">
        <v>1</v>
      </c>
      <c r="G182" s="17"/>
      <c r="H182" s="18"/>
      <c r="I182" s="51">
        <f>TRUNC(TRUNC(G182 * H182, 2) + G182, 2)</f>
        <v>0</v>
      </c>
      <c r="J182" s="17">
        <f t="shared" si="2"/>
        <v>0</v>
      </c>
      <c r="K182" s="49"/>
    </row>
    <row r="183" spans="1:11" ht="39" customHeight="1" x14ac:dyDescent="0.2">
      <c r="A183" s="14" t="s">
        <v>412</v>
      </c>
      <c r="B183" s="14" t="s">
        <v>413</v>
      </c>
      <c r="C183" s="14" t="s">
        <v>32</v>
      </c>
      <c r="D183" s="14" t="s">
        <v>414</v>
      </c>
      <c r="E183" s="15" t="s">
        <v>68</v>
      </c>
      <c r="F183" s="16">
        <v>1</v>
      </c>
      <c r="G183" s="17"/>
      <c r="H183" s="18"/>
      <c r="I183" s="51">
        <f>TRUNC(TRUNC(G183 * H183, 2) + G183, 2)</f>
        <v>0</v>
      </c>
      <c r="J183" s="17">
        <f t="shared" si="2"/>
        <v>0</v>
      </c>
      <c r="K183" s="49"/>
    </row>
    <row r="184" spans="1:11" ht="39" customHeight="1" x14ac:dyDescent="0.2">
      <c r="A184" s="14" t="s">
        <v>415</v>
      </c>
      <c r="B184" s="14" t="s">
        <v>416</v>
      </c>
      <c r="C184" s="14" t="s">
        <v>32</v>
      </c>
      <c r="D184" s="14" t="s">
        <v>417</v>
      </c>
      <c r="E184" s="15" t="s">
        <v>68</v>
      </c>
      <c r="F184" s="16">
        <v>2</v>
      </c>
      <c r="G184" s="17"/>
      <c r="H184" s="18"/>
      <c r="I184" s="51">
        <f>TRUNC(TRUNC(G184 * H184, 2) + G184, 2)</f>
        <v>0</v>
      </c>
      <c r="J184" s="17">
        <f t="shared" si="2"/>
        <v>0</v>
      </c>
      <c r="K184" s="49"/>
    </row>
    <row r="185" spans="1:11" ht="39" customHeight="1" x14ac:dyDescent="0.2">
      <c r="A185" s="14" t="s">
        <v>418</v>
      </c>
      <c r="B185" s="14" t="s">
        <v>419</v>
      </c>
      <c r="C185" s="14" t="s">
        <v>32</v>
      </c>
      <c r="D185" s="14" t="s">
        <v>420</v>
      </c>
      <c r="E185" s="15" t="s">
        <v>68</v>
      </c>
      <c r="F185" s="16">
        <v>2</v>
      </c>
      <c r="G185" s="17"/>
      <c r="H185" s="18"/>
      <c r="I185" s="51">
        <f>TRUNC(TRUNC(G185 * H185, 2) + G185, 2)</f>
        <v>0</v>
      </c>
      <c r="J185" s="17">
        <f t="shared" si="2"/>
        <v>0</v>
      </c>
      <c r="K185" s="49"/>
    </row>
    <row r="186" spans="1:11" ht="39" customHeight="1" x14ac:dyDescent="0.2">
      <c r="A186" s="14" t="s">
        <v>421</v>
      </c>
      <c r="B186" s="14" t="s">
        <v>422</v>
      </c>
      <c r="C186" s="14" t="s">
        <v>32</v>
      </c>
      <c r="D186" s="14" t="s">
        <v>423</v>
      </c>
      <c r="E186" s="15" t="s">
        <v>68</v>
      </c>
      <c r="F186" s="16">
        <v>2</v>
      </c>
      <c r="G186" s="17"/>
      <c r="H186" s="18"/>
      <c r="I186" s="51">
        <f>TRUNC(TRUNC(G186 * H186, 2) + G186, 2)</f>
        <v>0</v>
      </c>
      <c r="J186" s="17">
        <f t="shared" si="2"/>
        <v>0</v>
      </c>
      <c r="K186" s="49"/>
    </row>
    <row r="187" spans="1:11" ht="24" customHeight="1" x14ac:dyDescent="0.2">
      <c r="A187" s="4" t="s">
        <v>424</v>
      </c>
      <c r="B187" s="4" t="s">
        <v>10</v>
      </c>
      <c r="C187" s="4"/>
      <c r="D187" s="4" t="s">
        <v>425</v>
      </c>
      <c r="E187" s="5"/>
      <c r="F187" s="6">
        <v>1</v>
      </c>
      <c r="G187" s="6"/>
      <c r="H187" s="8"/>
      <c r="I187" s="7">
        <f>J188 + J189 + J190</f>
        <v>0</v>
      </c>
      <c r="J187" s="7">
        <f t="shared" si="2"/>
        <v>0</v>
      </c>
      <c r="K187" s="47"/>
    </row>
    <row r="188" spans="1:11" ht="26.1" customHeight="1" x14ac:dyDescent="0.2">
      <c r="A188" s="14" t="s">
        <v>426</v>
      </c>
      <c r="B188" s="14" t="s">
        <v>427</v>
      </c>
      <c r="C188" s="14" t="s">
        <v>32</v>
      </c>
      <c r="D188" s="14" t="s">
        <v>428</v>
      </c>
      <c r="E188" s="15" t="s">
        <v>68</v>
      </c>
      <c r="F188" s="16">
        <v>1</v>
      </c>
      <c r="G188" s="17"/>
      <c r="H188" s="18"/>
      <c r="I188" s="51">
        <f>TRUNC(TRUNC(G188 * H188, 2) + G188, 2)</f>
        <v>0</v>
      </c>
      <c r="J188" s="17">
        <f t="shared" si="2"/>
        <v>0</v>
      </c>
      <c r="K188" s="49"/>
    </row>
    <row r="189" spans="1:11" ht="26.1" customHeight="1" x14ac:dyDescent="0.2">
      <c r="A189" s="14" t="s">
        <v>429</v>
      </c>
      <c r="B189" s="14" t="s">
        <v>430</v>
      </c>
      <c r="C189" s="14" t="s">
        <v>32</v>
      </c>
      <c r="D189" s="14" t="s">
        <v>431</v>
      </c>
      <c r="E189" s="15" t="s">
        <v>68</v>
      </c>
      <c r="F189" s="16">
        <v>1</v>
      </c>
      <c r="G189" s="17"/>
      <c r="H189" s="18"/>
      <c r="I189" s="51">
        <f>TRUNC(TRUNC(G189 * H189, 2) + G189, 2)</f>
        <v>0</v>
      </c>
      <c r="J189" s="17">
        <f t="shared" si="2"/>
        <v>0</v>
      </c>
      <c r="K189" s="49"/>
    </row>
    <row r="190" spans="1:11" ht="26.1" customHeight="1" x14ac:dyDescent="0.2">
      <c r="A190" s="14" t="s">
        <v>432</v>
      </c>
      <c r="B190" s="14" t="s">
        <v>433</v>
      </c>
      <c r="C190" s="14" t="s">
        <v>32</v>
      </c>
      <c r="D190" s="14" t="s">
        <v>434</v>
      </c>
      <c r="E190" s="15" t="s">
        <v>68</v>
      </c>
      <c r="F190" s="16">
        <v>1</v>
      </c>
      <c r="G190" s="17"/>
      <c r="H190" s="18"/>
      <c r="I190" s="51">
        <f>TRUNC(TRUNC(G190 * H190, 2) + G190, 2)</f>
        <v>0</v>
      </c>
      <c r="J190" s="17">
        <f t="shared" si="2"/>
        <v>0</v>
      </c>
      <c r="K190" s="49"/>
    </row>
    <row r="191" spans="1:11" ht="24" customHeight="1" x14ac:dyDescent="0.2">
      <c r="A191" s="4" t="s">
        <v>435</v>
      </c>
      <c r="B191" s="4" t="s">
        <v>10</v>
      </c>
      <c r="C191" s="4"/>
      <c r="D191" s="4" t="s">
        <v>436</v>
      </c>
      <c r="E191" s="5"/>
      <c r="F191" s="6">
        <v>1</v>
      </c>
      <c r="G191" s="6"/>
      <c r="H191" s="8"/>
      <c r="I191" s="7">
        <f>J192 + J193</f>
        <v>0</v>
      </c>
      <c r="J191" s="7">
        <f t="shared" si="2"/>
        <v>0</v>
      </c>
      <c r="K191" s="47"/>
    </row>
    <row r="192" spans="1:11" ht="51.95" customHeight="1" x14ac:dyDescent="0.2">
      <c r="A192" s="9" t="s">
        <v>437</v>
      </c>
      <c r="B192" s="9" t="s">
        <v>438</v>
      </c>
      <c r="C192" s="9" t="s">
        <v>271</v>
      </c>
      <c r="D192" s="9" t="s">
        <v>439</v>
      </c>
      <c r="E192" s="10" t="s">
        <v>440</v>
      </c>
      <c r="F192" s="11">
        <v>3</v>
      </c>
      <c r="G192" s="12"/>
      <c r="H192" s="13"/>
      <c r="I192" s="50">
        <f>TRUNC(TRUNC(G192 * K2, 2) + G192, 2)</f>
        <v>0</v>
      </c>
      <c r="J192" s="12">
        <f t="shared" si="2"/>
        <v>0</v>
      </c>
      <c r="K192" s="48"/>
    </row>
    <row r="193" spans="1:11" ht="39" customHeight="1" x14ac:dyDescent="0.2">
      <c r="A193" s="9" t="s">
        <v>441</v>
      </c>
      <c r="B193" s="9" t="s">
        <v>442</v>
      </c>
      <c r="C193" s="9" t="s">
        <v>32</v>
      </c>
      <c r="D193" s="9" t="s">
        <v>443</v>
      </c>
      <c r="E193" s="10" t="s">
        <v>68</v>
      </c>
      <c r="F193" s="11">
        <v>2</v>
      </c>
      <c r="G193" s="12"/>
      <c r="H193" s="13"/>
      <c r="I193" s="50">
        <f>TRUNC(TRUNC(G193 * K2, 2) + G193, 2)</f>
        <v>0</v>
      </c>
      <c r="J193" s="12">
        <f t="shared" si="2"/>
        <v>0</v>
      </c>
      <c r="K193" s="48"/>
    </row>
    <row r="194" spans="1:11" ht="24" customHeight="1" x14ac:dyDescent="0.2">
      <c r="A194" s="4" t="s">
        <v>444</v>
      </c>
      <c r="B194" s="4" t="s">
        <v>10</v>
      </c>
      <c r="C194" s="4"/>
      <c r="D194" s="4" t="s">
        <v>445</v>
      </c>
      <c r="E194" s="5"/>
      <c r="F194" s="6">
        <v>1</v>
      </c>
      <c r="G194" s="6"/>
      <c r="H194" s="8"/>
      <c r="I194" s="7">
        <f>J195</f>
        <v>0</v>
      </c>
      <c r="J194" s="7">
        <f t="shared" si="2"/>
        <v>0</v>
      </c>
      <c r="K194" s="47"/>
    </row>
    <row r="195" spans="1:11" ht="24" customHeight="1" x14ac:dyDescent="0.2">
      <c r="A195" s="4" t="s">
        <v>446</v>
      </c>
      <c r="B195" s="4" t="s">
        <v>10</v>
      </c>
      <c r="C195" s="4"/>
      <c r="D195" s="4" t="s">
        <v>447</v>
      </c>
      <c r="E195" s="5"/>
      <c r="F195" s="6">
        <v>1</v>
      </c>
      <c r="G195" s="6"/>
      <c r="H195" s="8"/>
      <c r="I195" s="7">
        <f>J196 + J197 + J198 + J204</f>
        <v>0</v>
      </c>
      <c r="J195" s="7">
        <f t="shared" si="2"/>
        <v>0</v>
      </c>
      <c r="K195" s="47"/>
    </row>
    <row r="196" spans="1:11" ht="26.1" customHeight="1" x14ac:dyDescent="0.2">
      <c r="A196" s="9" t="s">
        <v>448</v>
      </c>
      <c r="B196" s="9" t="s">
        <v>449</v>
      </c>
      <c r="C196" s="9" t="s">
        <v>271</v>
      </c>
      <c r="D196" s="9" t="s">
        <v>450</v>
      </c>
      <c r="E196" s="10" t="s">
        <v>64</v>
      </c>
      <c r="F196" s="11">
        <v>55.72</v>
      </c>
      <c r="G196" s="12"/>
      <c r="H196" s="13"/>
      <c r="I196" s="50">
        <f>TRUNC(TRUNC(G196 * K2, 2) + G196, 2)</f>
        <v>0</v>
      </c>
      <c r="J196" s="12">
        <f t="shared" ref="J196:J259" si="3">TRUNC(F196 * I196,2)</f>
        <v>0</v>
      </c>
      <c r="K196" s="48"/>
    </row>
    <row r="197" spans="1:11" ht="24" customHeight="1" x14ac:dyDescent="0.2">
      <c r="A197" s="9" t="s">
        <v>451</v>
      </c>
      <c r="B197" s="9" t="s">
        <v>452</v>
      </c>
      <c r="C197" s="9" t="s">
        <v>17</v>
      </c>
      <c r="D197" s="9" t="s">
        <v>453</v>
      </c>
      <c r="E197" s="10" t="s">
        <v>29</v>
      </c>
      <c r="F197" s="11">
        <v>1114.46</v>
      </c>
      <c r="G197" s="12"/>
      <c r="H197" s="13"/>
      <c r="I197" s="50">
        <f>TRUNC(TRUNC(G197 * K2, 2) + G197, 2)</f>
        <v>0</v>
      </c>
      <c r="J197" s="12">
        <f t="shared" si="3"/>
        <v>0</v>
      </c>
      <c r="K197" s="48"/>
    </row>
    <row r="198" spans="1:11" ht="24" customHeight="1" x14ac:dyDescent="0.2">
      <c r="A198" s="4" t="s">
        <v>454</v>
      </c>
      <c r="B198" s="4" t="s">
        <v>10</v>
      </c>
      <c r="C198" s="4"/>
      <c r="D198" s="4" t="s">
        <v>455</v>
      </c>
      <c r="E198" s="5"/>
      <c r="F198" s="6">
        <v>1</v>
      </c>
      <c r="G198" s="6"/>
      <c r="H198" s="8"/>
      <c r="I198" s="7">
        <f>J199 + J200 + J203</f>
        <v>0</v>
      </c>
      <c r="J198" s="7">
        <f t="shared" si="3"/>
        <v>0</v>
      </c>
      <c r="K198" s="47"/>
    </row>
    <row r="199" spans="1:11" ht="26.1" customHeight="1" x14ac:dyDescent="0.2">
      <c r="A199" s="9" t="s">
        <v>456</v>
      </c>
      <c r="B199" s="9" t="s">
        <v>457</v>
      </c>
      <c r="C199" s="9" t="s">
        <v>32</v>
      </c>
      <c r="D199" s="9" t="s">
        <v>458</v>
      </c>
      <c r="E199" s="10" t="s">
        <v>64</v>
      </c>
      <c r="F199" s="11">
        <v>18.5</v>
      </c>
      <c r="G199" s="12"/>
      <c r="H199" s="13"/>
      <c r="I199" s="50">
        <f>TRUNC(TRUNC(G199 * K2, 2) + G199, 2)</f>
        <v>0</v>
      </c>
      <c r="J199" s="12">
        <f t="shared" si="3"/>
        <v>0</v>
      </c>
      <c r="K199" s="48"/>
    </row>
    <row r="200" spans="1:11" ht="24" customHeight="1" x14ac:dyDescent="0.2">
      <c r="A200" s="4" t="s">
        <v>459</v>
      </c>
      <c r="B200" s="4" t="s">
        <v>10</v>
      </c>
      <c r="C200" s="4"/>
      <c r="D200" s="4" t="s">
        <v>455</v>
      </c>
      <c r="E200" s="5"/>
      <c r="F200" s="6">
        <v>1</v>
      </c>
      <c r="G200" s="6"/>
      <c r="H200" s="8"/>
      <c r="I200" s="7">
        <f>J201 + J202</f>
        <v>0</v>
      </c>
      <c r="J200" s="7">
        <f t="shared" si="3"/>
        <v>0</v>
      </c>
      <c r="K200" s="47"/>
    </row>
    <row r="201" spans="1:11" ht="26.1" customHeight="1" x14ac:dyDescent="0.2">
      <c r="A201" s="9" t="s">
        <v>460</v>
      </c>
      <c r="B201" s="9" t="s">
        <v>449</v>
      </c>
      <c r="C201" s="9" t="s">
        <v>271</v>
      </c>
      <c r="D201" s="9" t="s">
        <v>450</v>
      </c>
      <c r="E201" s="10" t="s">
        <v>64</v>
      </c>
      <c r="F201" s="11">
        <v>1</v>
      </c>
      <c r="G201" s="12"/>
      <c r="H201" s="13"/>
      <c r="I201" s="50">
        <f>TRUNC(TRUNC(G201 * K2, 2) + G201, 2)</f>
        <v>0</v>
      </c>
      <c r="J201" s="12">
        <f t="shared" si="3"/>
        <v>0</v>
      </c>
      <c r="K201" s="48"/>
    </row>
    <row r="202" spans="1:11" ht="26.1" customHeight="1" x14ac:dyDescent="0.2">
      <c r="A202" s="9" t="s">
        <v>461</v>
      </c>
      <c r="B202" s="9" t="s">
        <v>457</v>
      </c>
      <c r="C202" s="9" t="s">
        <v>32</v>
      </c>
      <c r="D202" s="9" t="s">
        <v>458</v>
      </c>
      <c r="E202" s="10" t="s">
        <v>64</v>
      </c>
      <c r="F202" s="11">
        <v>18.5</v>
      </c>
      <c r="G202" s="12"/>
      <c r="H202" s="13"/>
      <c r="I202" s="50">
        <f>TRUNC(TRUNC(G202 * K2, 2) + G202, 2)</f>
        <v>0</v>
      </c>
      <c r="J202" s="12">
        <f t="shared" si="3"/>
        <v>0</v>
      </c>
      <c r="K202" s="48"/>
    </row>
    <row r="203" spans="1:11" ht="24" customHeight="1" x14ac:dyDescent="0.2">
      <c r="A203" s="9" t="s">
        <v>462</v>
      </c>
      <c r="B203" s="9" t="s">
        <v>452</v>
      </c>
      <c r="C203" s="9" t="s">
        <v>17</v>
      </c>
      <c r="D203" s="9" t="s">
        <v>453</v>
      </c>
      <c r="E203" s="10" t="s">
        <v>29</v>
      </c>
      <c r="F203" s="11">
        <v>17.62</v>
      </c>
      <c r="G203" s="12"/>
      <c r="H203" s="13"/>
      <c r="I203" s="50">
        <f>TRUNC(TRUNC(G203 * K2, 2) + G203, 2)</f>
        <v>0</v>
      </c>
      <c r="J203" s="12">
        <f t="shared" si="3"/>
        <v>0</v>
      </c>
      <c r="K203" s="48"/>
    </row>
    <row r="204" spans="1:11" ht="24" customHeight="1" x14ac:dyDescent="0.2">
      <c r="A204" s="4" t="s">
        <v>463</v>
      </c>
      <c r="B204" s="4" t="s">
        <v>10</v>
      </c>
      <c r="C204" s="4"/>
      <c r="D204" s="4" t="s">
        <v>464</v>
      </c>
      <c r="E204" s="5"/>
      <c r="F204" s="6">
        <v>1</v>
      </c>
      <c r="G204" s="6"/>
      <c r="H204" s="8"/>
      <c r="I204" s="7">
        <f>J205 + J206</f>
        <v>0</v>
      </c>
      <c r="J204" s="7">
        <f t="shared" si="3"/>
        <v>0</v>
      </c>
      <c r="K204" s="47"/>
    </row>
    <row r="205" spans="1:11" ht="26.1" customHeight="1" x14ac:dyDescent="0.2">
      <c r="A205" s="9" t="s">
        <v>465</v>
      </c>
      <c r="B205" s="9" t="s">
        <v>466</v>
      </c>
      <c r="C205" s="9" t="s">
        <v>17</v>
      </c>
      <c r="D205" s="9" t="s">
        <v>467</v>
      </c>
      <c r="E205" s="10" t="s">
        <v>68</v>
      </c>
      <c r="F205" s="11">
        <v>3</v>
      </c>
      <c r="G205" s="12"/>
      <c r="H205" s="13"/>
      <c r="I205" s="50">
        <f>TRUNC(TRUNC(G205 * K2, 2) + G205, 2)</f>
        <v>0</v>
      </c>
      <c r="J205" s="12">
        <f t="shared" si="3"/>
        <v>0</v>
      </c>
      <c r="K205" s="48"/>
    </row>
    <row r="206" spans="1:11" ht="26.1" customHeight="1" x14ac:dyDescent="0.2">
      <c r="A206" s="9" t="s">
        <v>468</v>
      </c>
      <c r="B206" s="9" t="s">
        <v>469</v>
      </c>
      <c r="C206" s="9" t="s">
        <v>32</v>
      </c>
      <c r="D206" s="9" t="s">
        <v>470</v>
      </c>
      <c r="E206" s="10" t="s">
        <v>68</v>
      </c>
      <c r="F206" s="11">
        <v>50</v>
      </c>
      <c r="G206" s="12"/>
      <c r="H206" s="13"/>
      <c r="I206" s="50">
        <f>TRUNC(TRUNC(G206 * K2, 2) + G206, 2)</f>
        <v>0</v>
      </c>
      <c r="J206" s="12">
        <f t="shared" si="3"/>
        <v>0</v>
      </c>
      <c r="K206" s="48"/>
    </row>
    <row r="207" spans="1:11" ht="24" customHeight="1" x14ac:dyDescent="0.2">
      <c r="A207" s="4" t="s">
        <v>471</v>
      </c>
      <c r="B207" s="4" t="s">
        <v>10</v>
      </c>
      <c r="C207" s="4"/>
      <c r="D207" s="4" t="s">
        <v>472</v>
      </c>
      <c r="E207" s="5"/>
      <c r="F207" s="6">
        <v>1</v>
      </c>
      <c r="G207" s="6"/>
      <c r="H207" s="8"/>
      <c r="I207" s="7">
        <f>J208 + J221 + J238 + J253 + J288 + J291</f>
        <v>0</v>
      </c>
      <c r="J207" s="7">
        <f t="shared" si="3"/>
        <v>0</v>
      </c>
      <c r="K207" s="47"/>
    </row>
    <row r="208" spans="1:11" ht="24" customHeight="1" x14ac:dyDescent="0.2">
      <c r="A208" s="4" t="s">
        <v>473</v>
      </c>
      <c r="B208" s="4" t="s">
        <v>10</v>
      </c>
      <c r="C208" s="4"/>
      <c r="D208" s="4" t="s">
        <v>58</v>
      </c>
      <c r="E208" s="5"/>
      <c r="F208" s="6">
        <v>1</v>
      </c>
      <c r="G208" s="6"/>
      <c r="H208" s="8"/>
      <c r="I208" s="7">
        <f>J209 + J212 + J219</f>
        <v>0</v>
      </c>
      <c r="J208" s="7">
        <f t="shared" si="3"/>
        <v>0</v>
      </c>
      <c r="K208" s="47"/>
    </row>
    <row r="209" spans="1:11" ht="24" customHeight="1" x14ac:dyDescent="0.2">
      <c r="A209" s="4" t="s">
        <v>474</v>
      </c>
      <c r="B209" s="4" t="s">
        <v>10</v>
      </c>
      <c r="C209" s="4"/>
      <c r="D209" s="4" t="s">
        <v>60</v>
      </c>
      <c r="E209" s="5"/>
      <c r="F209" s="6">
        <v>1</v>
      </c>
      <c r="G209" s="6"/>
      <c r="H209" s="8"/>
      <c r="I209" s="7">
        <f>J210 + J211</f>
        <v>0</v>
      </c>
      <c r="J209" s="7">
        <f t="shared" si="3"/>
        <v>0</v>
      </c>
      <c r="K209" s="47"/>
    </row>
    <row r="210" spans="1:11" ht="26.1" customHeight="1" x14ac:dyDescent="0.2">
      <c r="A210" s="9" t="s">
        <v>475</v>
      </c>
      <c r="B210" s="9" t="s">
        <v>73</v>
      </c>
      <c r="C210" s="9" t="s">
        <v>17</v>
      </c>
      <c r="D210" s="9" t="s">
        <v>74</v>
      </c>
      <c r="E210" s="10" t="s">
        <v>37</v>
      </c>
      <c r="F210" s="11">
        <v>62</v>
      </c>
      <c r="G210" s="12"/>
      <c r="H210" s="13"/>
      <c r="I210" s="50">
        <f>TRUNC(TRUNC(G210 * K2, 2) + G210, 2)</f>
        <v>0</v>
      </c>
      <c r="J210" s="12">
        <f t="shared" si="3"/>
        <v>0</v>
      </c>
      <c r="K210" s="48"/>
    </row>
    <row r="211" spans="1:11" ht="24" customHeight="1" x14ac:dyDescent="0.2">
      <c r="A211" s="14" t="s">
        <v>476</v>
      </c>
      <c r="B211" s="14" t="s">
        <v>76</v>
      </c>
      <c r="C211" s="14" t="s">
        <v>32</v>
      </c>
      <c r="D211" s="14" t="s">
        <v>77</v>
      </c>
      <c r="E211" s="15" t="s">
        <v>68</v>
      </c>
      <c r="F211" s="16">
        <v>3</v>
      </c>
      <c r="G211" s="17"/>
      <c r="H211" s="18"/>
      <c r="I211" s="51">
        <f>TRUNC(TRUNC(G211 * K2, 2) + G211, 2)</f>
        <v>0</v>
      </c>
      <c r="J211" s="17">
        <f t="shared" si="3"/>
        <v>0</v>
      </c>
      <c r="K211" s="49"/>
    </row>
    <row r="212" spans="1:11" ht="24" customHeight="1" x14ac:dyDescent="0.2">
      <c r="A212" s="4" t="s">
        <v>477</v>
      </c>
      <c r="B212" s="4" t="s">
        <v>10</v>
      </c>
      <c r="C212" s="4"/>
      <c r="D212" s="4" t="s">
        <v>79</v>
      </c>
      <c r="E212" s="5"/>
      <c r="F212" s="6">
        <v>1</v>
      </c>
      <c r="G212" s="6"/>
      <c r="H212" s="8"/>
      <c r="I212" s="7">
        <f>J213 + J214 + J215 + J216 + J217 + J218</f>
        <v>0</v>
      </c>
      <c r="J212" s="7">
        <f t="shared" si="3"/>
        <v>0</v>
      </c>
      <c r="K212" s="47"/>
    </row>
    <row r="213" spans="1:11" ht="39" customHeight="1" x14ac:dyDescent="0.2">
      <c r="A213" s="9" t="s">
        <v>478</v>
      </c>
      <c r="B213" s="9" t="s">
        <v>81</v>
      </c>
      <c r="C213" s="9" t="s">
        <v>17</v>
      </c>
      <c r="D213" s="9" t="s">
        <v>82</v>
      </c>
      <c r="E213" s="10" t="s">
        <v>68</v>
      </c>
      <c r="F213" s="11">
        <v>34</v>
      </c>
      <c r="G213" s="12"/>
      <c r="H213" s="13"/>
      <c r="I213" s="50">
        <f>TRUNC(TRUNC(G213 * K2, 2) + G213, 2)</f>
        <v>0</v>
      </c>
      <c r="J213" s="12">
        <f t="shared" si="3"/>
        <v>0</v>
      </c>
      <c r="K213" s="48"/>
    </row>
    <row r="214" spans="1:11" ht="39" customHeight="1" x14ac:dyDescent="0.2">
      <c r="A214" s="9" t="s">
        <v>479</v>
      </c>
      <c r="B214" s="9" t="s">
        <v>84</v>
      </c>
      <c r="C214" s="9" t="s">
        <v>17</v>
      </c>
      <c r="D214" s="9" t="s">
        <v>85</v>
      </c>
      <c r="E214" s="10" t="s">
        <v>29</v>
      </c>
      <c r="F214" s="11">
        <v>3419.04</v>
      </c>
      <c r="G214" s="12"/>
      <c r="H214" s="13"/>
      <c r="I214" s="50">
        <f>TRUNC(TRUNC(G214 * K2, 2) + G214, 2)</f>
        <v>0</v>
      </c>
      <c r="J214" s="12">
        <f t="shared" si="3"/>
        <v>0</v>
      </c>
      <c r="K214" s="48"/>
    </row>
    <row r="215" spans="1:11" ht="65.099999999999994" customHeight="1" x14ac:dyDescent="0.2">
      <c r="A215" s="9" t="s">
        <v>480</v>
      </c>
      <c r="B215" s="9" t="s">
        <v>87</v>
      </c>
      <c r="C215" s="9" t="s">
        <v>17</v>
      </c>
      <c r="D215" s="9" t="s">
        <v>88</v>
      </c>
      <c r="E215" s="10" t="s">
        <v>64</v>
      </c>
      <c r="F215" s="11">
        <v>341.9</v>
      </c>
      <c r="G215" s="12"/>
      <c r="H215" s="13"/>
      <c r="I215" s="50">
        <f>TRUNC(TRUNC(G215 * K2, 2) + G215, 2)</f>
        <v>0</v>
      </c>
      <c r="J215" s="12">
        <f t="shared" si="3"/>
        <v>0</v>
      </c>
      <c r="K215" s="48"/>
    </row>
    <row r="216" spans="1:11" ht="39" customHeight="1" x14ac:dyDescent="0.2">
      <c r="A216" s="9" t="s">
        <v>481</v>
      </c>
      <c r="B216" s="9" t="s">
        <v>90</v>
      </c>
      <c r="C216" s="9" t="s">
        <v>32</v>
      </c>
      <c r="D216" s="9" t="s">
        <v>91</v>
      </c>
      <c r="E216" s="10" t="s">
        <v>64</v>
      </c>
      <c r="F216" s="11">
        <v>854.75</v>
      </c>
      <c r="G216" s="12"/>
      <c r="H216" s="13"/>
      <c r="I216" s="50">
        <f>TRUNC(TRUNC(G216 * K2, 2) + G216, 2)</f>
        <v>0</v>
      </c>
      <c r="J216" s="12">
        <f t="shared" si="3"/>
        <v>0</v>
      </c>
      <c r="K216" s="48"/>
    </row>
    <row r="217" spans="1:11" ht="65.099999999999994" customHeight="1" x14ac:dyDescent="0.2">
      <c r="A217" s="9" t="s">
        <v>482</v>
      </c>
      <c r="B217" s="9" t="s">
        <v>483</v>
      </c>
      <c r="C217" s="9" t="s">
        <v>17</v>
      </c>
      <c r="D217" s="9" t="s">
        <v>484</v>
      </c>
      <c r="E217" s="10" t="s">
        <v>64</v>
      </c>
      <c r="F217" s="11">
        <v>213.69</v>
      </c>
      <c r="G217" s="12"/>
      <c r="H217" s="13"/>
      <c r="I217" s="50">
        <f>TRUNC(TRUNC(G217 * K2, 2) + G217, 2)</f>
        <v>0</v>
      </c>
      <c r="J217" s="12">
        <f t="shared" si="3"/>
        <v>0</v>
      </c>
      <c r="K217" s="48"/>
    </row>
    <row r="218" spans="1:11" ht="39" customHeight="1" x14ac:dyDescent="0.2">
      <c r="A218" s="9" t="s">
        <v>485</v>
      </c>
      <c r="B218" s="9" t="s">
        <v>93</v>
      </c>
      <c r="C218" s="9" t="s">
        <v>17</v>
      </c>
      <c r="D218" s="9" t="s">
        <v>94</v>
      </c>
      <c r="E218" s="10" t="s">
        <v>29</v>
      </c>
      <c r="F218" s="11">
        <v>2261.6</v>
      </c>
      <c r="G218" s="12"/>
      <c r="H218" s="13"/>
      <c r="I218" s="50">
        <f>TRUNC(TRUNC(G218 * K2, 2) + G218, 2)</f>
        <v>0</v>
      </c>
      <c r="J218" s="12">
        <f t="shared" si="3"/>
        <v>0</v>
      </c>
      <c r="K218" s="48"/>
    </row>
    <row r="219" spans="1:11" ht="24" customHeight="1" x14ac:dyDescent="0.2">
      <c r="A219" s="4" t="s">
        <v>486</v>
      </c>
      <c r="B219" s="4" t="s">
        <v>10</v>
      </c>
      <c r="C219" s="4"/>
      <c r="D219" s="4" t="s">
        <v>96</v>
      </c>
      <c r="E219" s="5"/>
      <c r="F219" s="6">
        <v>1</v>
      </c>
      <c r="G219" s="6"/>
      <c r="H219" s="8"/>
      <c r="I219" s="7">
        <f>J220</f>
        <v>0</v>
      </c>
      <c r="J219" s="7">
        <f t="shared" si="3"/>
        <v>0</v>
      </c>
      <c r="K219" s="47"/>
    </row>
    <row r="220" spans="1:11" ht="24" customHeight="1" x14ac:dyDescent="0.2">
      <c r="A220" s="9" t="s">
        <v>487</v>
      </c>
      <c r="B220" s="9" t="s">
        <v>98</v>
      </c>
      <c r="C220" s="9" t="s">
        <v>17</v>
      </c>
      <c r="D220" s="9" t="s">
        <v>99</v>
      </c>
      <c r="E220" s="10" t="s">
        <v>37</v>
      </c>
      <c r="F220" s="11">
        <v>613</v>
      </c>
      <c r="G220" s="12"/>
      <c r="H220" s="13"/>
      <c r="I220" s="50">
        <f>TRUNC(TRUNC(G220 * K2, 2) + G220, 2)</f>
        <v>0</v>
      </c>
      <c r="J220" s="12">
        <f t="shared" si="3"/>
        <v>0</v>
      </c>
      <c r="K220" s="48"/>
    </row>
    <row r="221" spans="1:11" ht="24" customHeight="1" x14ac:dyDescent="0.2">
      <c r="A221" s="4" t="s">
        <v>488</v>
      </c>
      <c r="B221" s="4" t="s">
        <v>10</v>
      </c>
      <c r="C221" s="4"/>
      <c r="D221" s="4" t="s">
        <v>101</v>
      </c>
      <c r="E221" s="5"/>
      <c r="F221" s="6">
        <v>1</v>
      </c>
      <c r="G221" s="6"/>
      <c r="H221" s="8"/>
      <c r="I221" s="7">
        <f>J222 + J225 + J228 + J232 + J236</f>
        <v>0</v>
      </c>
      <c r="J221" s="7">
        <f t="shared" si="3"/>
        <v>0</v>
      </c>
      <c r="K221" s="47"/>
    </row>
    <row r="222" spans="1:11" ht="24" customHeight="1" x14ac:dyDescent="0.2">
      <c r="A222" s="4" t="s">
        <v>489</v>
      </c>
      <c r="B222" s="4" t="s">
        <v>10</v>
      </c>
      <c r="C222" s="4"/>
      <c r="D222" s="4" t="s">
        <v>103</v>
      </c>
      <c r="E222" s="5"/>
      <c r="F222" s="6">
        <v>1</v>
      </c>
      <c r="G222" s="6"/>
      <c r="H222" s="8"/>
      <c r="I222" s="7">
        <f>J223 + J224</f>
        <v>0</v>
      </c>
      <c r="J222" s="7">
        <f t="shared" si="3"/>
        <v>0</v>
      </c>
      <c r="K222" s="47"/>
    </row>
    <row r="223" spans="1:11" ht="51.95" customHeight="1" x14ac:dyDescent="0.2">
      <c r="A223" s="9" t="s">
        <v>490</v>
      </c>
      <c r="B223" s="9" t="s">
        <v>50</v>
      </c>
      <c r="C223" s="9" t="s">
        <v>17</v>
      </c>
      <c r="D223" s="9" t="s">
        <v>51</v>
      </c>
      <c r="E223" s="10" t="s">
        <v>37</v>
      </c>
      <c r="F223" s="11">
        <v>589.38</v>
      </c>
      <c r="G223" s="12"/>
      <c r="H223" s="13"/>
      <c r="I223" s="50">
        <f>TRUNC(TRUNC(G223 * K2, 2) + G223, 2)</f>
        <v>0</v>
      </c>
      <c r="J223" s="12">
        <f t="shared" si="3"/>
        <v>0</v>
      </c>
      <c r="K223" s="48"/>
    </row>
    <row r="224" spans="1:11" ht="51.95" customHeight="1" x14ac:dyDescent="0.2">
      <c r="A224" s="9" t="s">
        <v>491</v>
      </c>
      <c r="B224" s="9" t="s">
        <v>53</v>
      </c>
      <c r="C224" s="9" t="s">
        <v>17</v>
      </c>
      <c r="D224" s="9" t="s">
        <v>54</v>
      </c>
      <c r="E224" s="10" t="s">
        <v>37</v>
      </c>
      <c r="F224" s="11">
        <v>23.62</v>
      </c>
      <c r="G224" s="12"/>
      <c r="H224" s="13"/>
      <c r="I224" s="50">
        <f>TRUNC(TRUNC(G224 * K2, 2) + G224, 2)</f>
        <v>0</v>
      </c>
      <c r="J224" s="12">
        <f t="shared" si="3"/>
        <v>0</v>
      </c>
      <c r="K224" s="48"/>
    </row>
    <row r="225" spans="1:11" ht="24" customHeight="1" x14ac:dyDescent="0.2">
      <c r="A225" s="4" t="s">
        <v>492</v>
      </c>
      <c r="B225" s="4" t="s">
        <v>10</v>
      </c>
      <c r="C225" s="4"/>
      <c r="D225" s="4" t="s">
        <v>107</v>
      </c>
      <c r="E225" s="5"/>
      <c r="F225" s="6">
        <v>1</v>
      </c>
      <c r="G225" s="6"/>
      <c r="H225" s="8"/>
      <c r="I225" s="7">
        <f>J226 + J227</f>
        <v>0</v>
      </c>
      <c r="J225" s="7">
        <f t="shared" si="3"/>
        <v>0</v>
      </c>
      <c r="K225" s="47"/>
    </row>
    <row r="226" spans="1:11" ht="39" customHeight="1" x14ac:dyDescent="0.2">
      <c r="A226" s="9" t="s">
        <v>493</v>
      </c>
      <c r="B226" s="9" t="s">
        <v>109</v>
      </c>
      <c r="C226" s="9" t="s">
        <v>32</v>
      </c>
      <c r="D226" s="9" t="s">
        <v>110</v>
      </c>
      <c r="E226" s="10" t="s">
        <v>29</v>
      </c>
      <c r="F226" s="11">
        <v>881.44</v>
      </c>
      <c r="G226" s="12"/>
      <c r="H226" s="13"/>
      <c r="I226" s="50">
        <f>TRUNC(TRUNC(G226 * K2, 2) + G226, 2)</f>
        <v>0</v>
      </c>
      <c r="J226" s="12">
        <f t="shared" si="3"/>
        <v>0</v>
      </c>
      <c r="K226" s="48"/>
    </row>
    <row r="227" spans="1:11" ht="39" customHeight="1" x14ac:dyDescent="0.2">
      <c r="A227" s="9" t="s">
        <v>494</v>
      </c>
      <c r="B227" s="9" t="s">
        <v>112</v>
      </c>
      <c r="C227" s="9" t="s">
        <v>17</v>
      </c>
      <c r="D227" s="9" t="s">
        <v>113</v>
      </c>
      <c r="E227" s="10" t="s">
        <v>29</v>
      </c>
      <c r="F227" s="11">
        <v>881.44</v>
      </c>
      <c r="G227" s="12"/>
      <c r="H227" s="13"/>
      <c r="I227" s="50">
        <f>TRUNC(TRUNC(G227 * K2, 2) + G227, 2)</f>
        <v>0</v>
      </c>
      <c r="J227" s="12">
        <f t="shared" si="3"/>
        <v>0</v>
      </c>
      <c r="K227" s="48"/>
    </row>
    <row r="228" spans="1:11" ht="24" customHeight="1" x14ac:dyDescent="0.2">
      <c r="A228" s="4" t="s">
        <v>495</v>
      </c>
      <c r="B228" s="4" t="s">
        <v>10</v>
      </c>
      <c r="C228" s="4"/>
      <c r="D228" s="4" t="s">
        <v>115</v>
      </c>
      <c r="E228" s="5"/>
      <c r="F228" s="6">
        <v>1</v>
      </c>
      <c r="G228" s="6"/>
      <c r="H228" s="8"/>
      <c r="I228" s="7">
        <f>J229 + J230 + J231</f>
        <v>0</v>
      </c>
      <c r="J228" s="7">
        <f t="shared" si="3"/>
        <v>0</v>
      </c>
      <c r="K228" s="47"/>
    </row>
    <row r="229" spans="1:11" ht="39" customHeight="1" x14ac:dyDescent="0.2">
      <c r="A229" s="9" t="s">
        <v>496</v>
      </c>
      <c r="B229" s="9" t="s">
        <v>117</v>
      </c>
      <c r="C229" s="9" t="s">
        <v>17</v>
      </c>
      <c r="D229" s="9" t="s">
        <v>118</v>
      </c>
      <c r="E229" s="10" t="s">
        <v>29</v>
      </c>
      <c r="F229" s="11">
        <v>56.48</v>
      </c>
      <c r="G229" s="12"/>
      <c r="H229" s="13"/>
      <c r="I229" s="50">
        <f>TRUNC(TRUNC(G229 * K2, 2) + G229, 2)</f>
        <v>0</v>
      </c>
      <c r="J229" s="12">
        <f t="shared" si="3"/>
        <v>0</v>
      </c>
      <c r="K229" s="48"/>
    </row>
    <row r="230" spans="1:11" ht="26.1" customHeight="1" x14ac:dyDescent="0.2">
      <c r="A230" s="9" t="s">
        <v>497</v>
      </c>
      <c r="B230" s="9" t="s">
        <v>120</v>
      </c>
      <c r="C230" s="9" t="s">
        <v>17</v>
      </c>
      <c r="D230" s="9" t="s">
        <v>121</v>
      </c>
      <c r="E230" s="10" t="s">
        <v>29</v>
      </c>
      <c r="F230" s="11">
        <v>343</v>
      </c>
      <c r="G230" s="12"/>
      <c r="H230" s="13"/>
      <c r="I230" s="50">
        <f>TRUNC(TRUNC(G230 * K2, 2) + G230, 2)</f>
        <v>0</v>
      </c>
      <c r="J230" s="12">
        <f t="shared" si="3"/>
        <v>0</v>
      </c>
      <c r="K230" s="48"/>
    </row>
    <row r="231" spans="1:11" ht="51.95" customHeight="1" x14ac:dyDescent="0.2">
      <c r="A231" s="9" t="s">
        <v>498</v>
      </c>
      <c r="B231" s="9" t="s">
        <v>123</v>
      </c>
      <c r="C231" s="9" t="s">
        <v>32</v>
      </c>
      <c r="D231" s="9" t="s">
        <v>124</v>
      </c>
      <c r="E231" s="10" t="s">
        <v>29</v>
      </c>
      <c r="F231" s="11">
        <v>343</v>
      </c>
      <c r="G231" s="12"/>
      <c r="H231" s="13"/>
      <c r="I231" s="50">
        <f>TRUNC(TRUNC(G231 * K2, 2) + G231, 2)</f>
        <v>0</v>
      </c>
      <c r="J231" s="12">
        <f t="shared" si="3"/>
        <v>0</v>
      </c>
      <c r="K231" s="48"/>
    </row>
    <row r="232" spans="1:11" ht="24" customHeight="1" x14ac:dyDescent="0.2">
      <c r="A232" s="4" t="s">
        <v>499</v>
      </c>
      <c r="B232" s="4" t="s">
        <v>10</v>
      </c>
      <c r="C232" s="4"/>
      <c r="D232" s="4" t="s">
        <v>126</v>
      </c>
      <c r="E232" s="5"/>
      <c r="F232" s="6">
        <v>1</v>
      </c>
      <c r="G232" s="6"/>
      <c r="H232" s="8"/>
      <c r="I232" s="7">
        <f>J233 + J234 + J235</f>
        <v>0</v>
      </c>
      <c r="J232" s="7">
        <f t="shared" si="3"/>
        <v>0</v>
      </c>
      <c r="K232" s="47"/>
    </row>
    <row r="233" spans="1:11" ht="39" customHeight="1" x14ac:dyDescent="0.2">
      <c r="A233" s="9" t="s">
        <v>500</v>
      </c>
      <c r="B233" s="9" t="s">
        <v>117</v>
      </c>
      <c r="C233" s="9" t="s">
        <v>17</v>
      </c>
      <c r="D233" s="9" t="s">
        <v>118</v>
      </c>
      <c r="E233" s="10" t="s">
        <v>29</v>
      </c>
      <c r="F233" s="11">
        <v>91.32</v>
      </c>
      <c r="G233" s="12"/>
      <c r="H233" s="13"/>
      <c r="I233" s="50">
        <f>TRUNC(TRUNC(G233 * K2, 2) + G233, 2)</f>
        <v>0</v>
      </c>
      <c r="J233" s="12">
        <f t="shared" si="3"/>
        <v>0</v>
      </c>
      <c r="K233" s="48"/>
    </row>
    <row r="234" spans="1:11" ht="26.1" customHeight="1" x14ac:dyDescent="0.2">
      <c r="A234" s="9" t="s">
        <v>501</v>
      </c>
      <c r="B234" s="9" t="s">
        <v>120</v>
      </c>
      <c r="C234" s="9" t="s">
        <v>17</v>
      </c>
      <c r="D234" s="9" t="s">
        <v>121</v>
      </c>
      <c r="E234" s="10" t="s">
        <v>29</v>
      </c>
      <c r="F234" s="11">
        <v>668.87</v>
      </c>
      <c r="G234" s="12"/>
      <c r="H234" s="13"/>
      <c r="I234" s="50">
        <f>TRUNC(TRUNC(G234 * K2, 2) + G234, 2)</f>
        <v>0</v>
      </c>
      <c r="J234" s="12">
        <f t="shared" si="3"/>
        <v>0</v>
      </c>
      <c r="K234" s="48"/>
    </row>
    <row r="235" spans="1:11" ht="51.95" customHeight="1" x14ac:dyDescent="0.2">
      <c r="A235" s="9" t="s">
        <v>502</v>
      </c>
      <c r="B235" s="9" t="s">
        <v>123</v>
      </c>
      <c r="C235" s="9" t="s">
        <v>32</v>
      </c>
      <c r="D235" s="9" t="s">
        <v>124</v>
      </c>
      <c r="E235" s="10" t="s">
        <v>29</v>
      </c>
      <c r="F235" s="11">
        <v>668.87</v>
      </c>
      <c r="G235" s="12"/>
      <c r="H235" s="13"/>
      <c r="I235" s="50">
        <f>TRUNC(TRUNC(G235 * K2, 2) + G235, 2)</f>
        <v>0</v>
      </c>
      <c r="J235" s="12">
        <f t="shared" si="3"/>
        <v>0</v>
      </c>
      <c r="K235" s="48"/>
    </row>
    <row r="236" spans="1:11" ht="24" customHeight="1" x14ac:dyDescent="0.2">
      <c r="A236" s="4" t="s">
        <v>503</v>
      </c>
      <c r="B236" s="4" t="s">
        <v>10</v>
      </c>
      <c r="C236" s="4"/>
      <c r="D236" s="4" t="s">
        <v>171</v>
      </c>
      <c r="E236" s="5"/>
      <c r="F236" s="6">
        <v>1</v>
      </c>
      <c r="G236" s="6"/>
      <c r="H236" s="8"/>
      <c r="I236" s="7">
        <f>J237</f>
        <v>0</v>
      </c>
      <c r="J236" s="7">
        <f t="shared" si="3"/>
        <v>0</v>
      </c>
      <c r="K236" s="47"/>
    </row>
    <row r="237" spans="1:11" ht="26.1" customHeight="1" x14ac:dyDescent="0.2">
      <c r="A237" s="9" t="s">
        <v>504</v>
      </c>
      <c r="B237" s="9" t="s">
        <v>173</v>
      </c>
      <c r="C237" s="9" t="s">
        <v>17</v>
      </c>
      <c r="D237" s="9" t="s">
        <v>174</v>
      </c>
      <c r="E237" s="10" t="s">
        <v>29</v>
      </c>
      <c r="F237" s="11">
        <v>22.89</v>
      </c>
      <c r="G237" s="12"/>
      <c r="H237" s="13"/>
      <c r="I237" s="50">
        <f>TRUNC(TRUNC(G237 * K2, 2) + G237, 2)</f>
        <v>0</v>
      </c>
      <c r="J237" s="12">
        <f t="shared" si="3"/>
        <v>0</v>
      </c>
      <c r="K237" s="48"/>
    </row>
    <row r="238" spans="1:11" ht="24" customHeight="1" x14ac:dyDescent="0.2">
      <c r="A238" s="4" t="s">
        <v>505</v>
      </c>
      <c r="B238" s="4" t="s">
        <v>10</v>
      </c>
      <c r="C238" s="4"/>
      <c r="D238" s="4" t="s">
        <v>506</v>
      </c>
      <c r="E238" s="5"/>
      <c r="F238" s="6">
        <v>1</v>
      </c>
      <c r="G238" s="6"/>
      <c r="H238" s="8"/>
      <c r="I238" s="7">
        <f>J239 + J248 + J250</f>
        <v>0</v>
      </c>
      <c r="J238" s="7">
        <f t="shared" si="3"/>
        <v>0</v>
      </c>
      <c r="K238" s="47"/>
    </row>
    <row r="239" spans="1:11" ht="24" customHeight="1" x14ac:dyDescent="0.2">
      <c r="A239" s="4" t="s">
        <v>507</v>
      </c>
      <c r="B239" s="4" t="s">
        <v>10</v>
      </c>
      <c r="C239" s="4"/>
      <c r="D239" s="4" t="s">
        <v>222</v>
      </c>
      <c r="E239" s="5"/>
      <c r="F239" s="6">
        <v>1</v>
      </c>
      <c r="G239" s="6"/>
      <c r="H239" s="8"/>
      <c r="I239" s="7">
        <f>J240 + J241 + J242 + J243 + J244 + J245 + J246 + J247</f>
        <v>0</v>
      </c>
      <c r="J239" s="7">
        <f t="shared" si="3"/>
        <v>0</v>
      </c>
      <c r="K239" s="47"/>
    </row>
    <row r="240" spans="1:11" ht="39" customHeight="1" x14ac:dyDescent="0.2">
      <c r="A240" s="9" t="s">
        <v>508</v>
      </c>
      <c r="B240" s="9" t="s">
        <v>224</v>
      </c>
      <c r="C240" s="9" t="s">
        <v>17</v>
      </c>
      <c r="D240" s="9" t="s">
        <v>225</v>
      </c>
      <c r="E240" s="10" t="s">
        <v>37</v>
      </c>
      <c r="F240" s="11">
        <v>28</v>
      </c>
      <c r="G240" s="12"/>
      <c r="H240" s="13"/>
      <c r="I240" s="50">
        <f>TRUNC(TRUNC(G240 * K2, 2) + G240, 2)</f>
        <v>0</v>
      </c>
      <c r="J240" s="12">
        <f t="shared" si="3"/>
        <v>0</v>
      </c>
      <c r="K240" s="48"/>
    </row>
    <row r="241" spans="1:11" ht="39" customHeight="1" x14ac:dyDescent="0.2">
      <c r="A241" s="9" t="s">
        <v>509</v>
      </c>
      <c r="B241" s="9" t="s">
        <v>178</v>
      </c>
      <c r="C241" s="9" t="s">
        <v>17</v>
      </c>
      <c r="D241" s="9" t="s">
        <v>179</v>
      </c>
      <c r="E241" s="10" t="s">
        <v>64</v>
      </c>
      <c r="F241" s="11">
        <v>5.69</v>
      </c>
      <c r="G241" s="12"/>
      <c r="H241" s="13"/>
      <c r="I241" s="50">
        <f>TRUNC(TRUNC(G241 * K2, 2) + G241, 2)</f>
        <v>0</v>
      </c>
      <c r="J241" s="12">
        <f t="shared" si="3"/>
        <v>0</v>
      </c>
      <c r="K241" s="48"/>
    </row>
    <row r="242" spans="1:11" ht="39" customHeight="1" x14ac:dyDescent="0.2">
      <c r="A242" s="9" t="s">
        <v>510</v>
      </c>
      <c r="B242" s="9" t="s">
        <v>181</v>
      </c>
      <c r="C242" s="9" t="s">
        <v>17</v>
      </c>
      <c r="D242" s="9" t="s">
        <v>182</v>
      </c>
      <c r="E242" s="10" t="s">
        <v>64</v>
      </c>
      <c r="F242" s="11">
        <v>0.62</v>
      </c>
      <c r="G242" s="12"/>
      <c r="H242" s="13"/>
      <c r="I242" s="50">
        <f>TRUNC(TRUNC(G242 * K2, 2) + G242, 2)</f>
        <v>0</v>
      </c>
      <c r="J242" s="12">
        <f t="shared" si="3"/>
        <v>0</v>
      </c>
      <c r="K242" s="48"/>
    </row>
    <row r="243" spans="1:11" ht="39" customHeight="1" x14ac:dyDescent="0.2">
      <c r="A243" s="9" t="s">
        <v>511</v>
      </c>
      <c r="B243" s="9" t="s">
        <v>184</v>
      </c>
      <c r="C243" s="9" t="s">
        <v>17</v>
      </c>
      <c r="D243" s="9" t="s">
        <v>185</v>
      </c>
      <c r="E243" s="10" t="s">
        <v>29</v>
      </c>
      <c r="F243" s="11">
        <v>22.78</v>
      </c>
      <c r="G243" s="12"/>
      <c r="H243" s="13"/>
      <c r="I243" s="50">
        <f>TRUNC(TRUNC(G243 * K2, 2) + G243, 2)</f>
        <v>0</v>
      </c>
      <c r="J243" s="12">
        <f t="shared" si="3"/>
        <v>0</v>
      </c>
      <c r="K243" s="48"/>
    </row>
    <row r="244" spans="1:11" ht="39" customHeight="1" x14ac:dyDescent="0.2">
      <c r="A244" s="9" t="s">
        <v>512</v>
      </c>
      <c r="B244" s="9" t="s">
        <v>187</v>
      </c>
      <c r="C244" s="9" t="s">
        <v>17</v>
      </c>
      <c r="D244" s="9" t="s">
        <v>188</v>
      </c>
      <c r="E244" s="10" t="s">
        <v>189</v>
      </c>
      <c r="F244" s="11">
        <v>64.3</v>
      </c>
      <c r="G244" s="12"/>
      <c r="H244" s="13"/>
      <c r="I244" s="50">
        <f>TRUNC(TRUNC(G244 * K2, 2) + G244, 2)</f>
        <v>0</v>
      </c>
      <c r="J244" s="12">
        <f t="shared" si="3"/>
        <v>0</v>
      </c>
      <c r="K244" s="48"/>
    </row>
    <row r="245" spans="1:11" ht="39" customHeight="1" x14ac:dyDescent="0.2">
      <c r="A245" s="9" t="s">
        <v>513</v>
      </c>
      <c r="B245" s="9" t="s">
        <v>191</v>
      </c>
      <c r="C245" s="9" t="s">
        <v>17</v>
      </c>
      <c r="D245" s="9" t="s">
        <v>192</v>
      </c>
      <c r="E245" s="10" t="s">
        <v>189</v>
      </c>
      <c r="F245" s="11">
        <v>100</v>
      </c>
      <c r="G245" s="12"/>
      <c r="H245" s="13"/>
      <c r="I245" s="50">
        <f>TRUNC(TRUNC(G245 * K2, 2) + G245, 2)</f>
        <v>0</v>
      </c>
      <c r="J245" s="12">
        <f t="shared" si="3"/>
        <v>0</v>
      </c>
      <c r="K245" s="48"/>
    </row>
    <row r="246" spans="1:11" ht="39" customHeight="1" x14ac:dyDescent="0.2">
      <c r="A246" s="9" t="s">
        <v>514</v>
      </c>
      <c r="B246" s="9" t="s">
        <v>194</v>
      </c>
      <c r="C246" s="9" t="s">
        <v>17</v>
      </c>
      <c r="D246" s="9" t="s">
        <v>195</v>
      </c>
      <c r="E246" s="10" t="s">
        <v>64</v>
      </c>
      <c r="F246" s="11">
        <v>3.79</v>
      </c>
      <c r="G246" s="12"/>
      <c r="H246" s="13"/>
      <c r="I246" s="50">
        <f>TRUNC(TRUNC(G246 * K2, 2) + G246, 2)</f>
        <v>0</v>
      </c>
      <c r="J246" s="12">
        <f t="shared" si="3"/>
        <v>0</v>
      </c>
      <c r="K246" s="48"/>
    </row>
    <row r="247" spans="1:11" ht="26.1" customHeight="1" x14ac:dyDescent="0.2">
      <c r="A247" s="9" t="s">
        <v>515</v>
      </c>
      <c r="B247" s="9" t="s">
        <v>234</v>
      </c>
      <c r="C247" s="9" t="s">
        <v>17</v>
      </c>
      <c r="D247" s="9" t="s">
        <v>235</v>
      </c>
      <c r="E247" s="10" t="s">
        <v>64</v>
      </c>
      <c r="F247" s="11">
        <v>4.6399999999999997</v>
      </c>
      <c r="G247" s="12"/>
      <c r="H247" s="13"/>
      <c r="I247" s="50">
        <f>TRUNC(TRUNC(G247 * K2, 2) + G247, 2)</f>
        <v>0</v>
      </c>
      <c r="J247" s="12">
        <f t="shared" si="3"/>
        <v>0</v>
      </c>
      <c r="K247" s="48"/>
    </row>
    <row r="248" spans="1:11" ht="24" customHeight="1" x14ac:dyDescent="0.2">
      <c r="A248" s="4" t="s">
        <v>516</v>
      </c>
      <c r="B248" s="4" t="s">
        <v>10</v>
      </c>
      <c r="C248" s="4"/>
      <c r="D248" s="4" t="s">
        <v>237</v>
      </c>
      <c r="E248" s="5"/>
      <c r="F248" s="6">
        <v>1</v>
      </c>
      <c r="G248" s="6"/>
      <c r="H248" s="8"/>
      <c r="I248" s="7">
        <f>J249</f>
        <v>0</v>
      </c>
      <c r="J248" s="7">
        <f t="shared" si="3"/>
        <v>0</v>
      </c>
      <c r="K248" s="47"/>
    </row>
    <row r="249" spans="1:11" ht="39" customHeight="1" x14ac:dyDescent="0.2">
      <c r="A249" s="9" t="s">
        <v>517</v>
      </c>
      <c r="B249" s="9" t="s">
        <v>239</v>
      </c>
      <c r="C249" s="9" t="s">
        <v>240</v>
      </c>
      <c r="D249" s="9" t="s">
        <v>241</v>
      </c>
      <c r="E249" s="10" t="s">
        <v>29</v>
      </c>
      <c r="F249" s="11">
        <v>30.93</v>
      </c>
      <c r="G249" s="12"/>
      <c r="H249" s="13"/>
      <c r="I249" s="50">
        <f>TRUNC(TRUNC(G249 * K2, 2) + G249, 2)</f>
        <v>0</v>
      </c>
      <c r="J249" s="12">
        <f t="shared" si="3"/>
        <v>0</v>
      </c>
      <c r="K249" s="48"/>
    </row>
    <row r="250" spans="1:11" ht="24" customHeight="1" x14ac:dyDescent="0.2">
      <c r="A250" s="4" t="s">
        <v>518</v>
      </c>
      <c r="B250" s="4" t="s">
        <v>10</v>
      </c>
      <c r="C250" s="4"/>
      <c r="D250" s="4" t="s">
        <v>265</v>
      </c>
      <c r="E250" s="5"/>
      <c r="F250" s="6">
        <v>1</v>
      </c>
      <c r="G250" s="6"/>
      <c r="H250" s="8"/>
      <c r="I250" s="7">
        <f>J251 + J252</f>
        <v>0</v>
      </c>
      <c r="J250" s="7">
        <f t="shared" si="3"/>
        <v>0</v>
      </c>
      <c r="K250" s="47"/>
    </row>
    <row r="251" spans="1:11" ht="143.1" customHeight="1" x14ac:dyDescent="0.2">
      <c r="A251" s="9" t="s">
        <v>519</v>
      </c>
      <c r="B251" s="9" t="s">
        <v>267</v>
      </c>
      <c r="C251" s="9" t="s">
        <v>151</v>
      </c>
      <c r="D251" s="9" t="s">
        <v>268</v>
      </c>
      <c r="E251" s="10" t="s">
        <v>29</v>
      </c>
      <c r="F251" s="11">
        <v>60.4</v>
      </c>
      <c r="G251" s="12"/>
      <c r="H251" s="13"/>
      <c r="I251" s="50">
        <f>TRUNC(TRUNC(G251 * K2, 2) + G251, 2)</f>
        <v>0</v>
      </c>
      <c r="J251" s="12">
        <f t="shared" si="3"/>
        <v>0</v>
      </c>
      <c r="K251" s="48"/>
    </row>
    <row r="252" spans="1:11" ht="39" customHeight="1" x14ac:dyDescent="0.2">
      <c r="A252" s="9" t="s">
        <v>520</v>
      </c>
      <c r="B252" s="9" t="s">
        <v>270</v>
      </c>
      <c r="C252" s="9" t="s">
        <v>271</v>
      </c>
      <c r="D252" s="9" t="s">
        <v>272</v>
      </c>
      <c r="E252" s="10" t="s">
        <v>29</v>
      </c>
      <c r="F252" s="11">
        <v>1.5</v>
      </c>
      <c r="G252" s="12"/>
      <c r="H252" s="13"/>
      <c r="I252" s="50">
        <f>TRUNC(TRUNC(G252 * K2, 2) + G252, 2)</f>
        <v>0</v>
      </c>
      <c r="J252" s="12">
        <f t="shared" si="3"/>
        <v>0</v>
      </c>
      <c r="K252" s="48"/>
    </row>
    <row r="253" spans="1:11" ht="24" customHeight="1" x14ac:dyDescent="0.2">
      <c r="A253" s="4" t="s">
        <v>521</v>
      </c>
      <c r="B253" s="4" t="s">
        <v>10</v>
      </c>
      <c r="C253" s="4"/>
      <c r="D253" s="4" t="s">
        <v>522</v>
      </c>
      <c r="E253" s="5"/>
      <c r="F253" s="6">
        <v>1</v>
      </c>
      <c r="G253" s="6"/>
      <c r="H253" s="8"/>
      <c r="I253" s="7">
        <f>J254 + J264 + J273</f>
        <v>0</v>
      </c>
      <c r="J253" s="7">
        <f t="shared" si="3"/>
        <v>0</v>
      </c>
      <c r="K253" s="47"/>
    </row>
    <row r="254" spans="1:11" ht="24" customHeight="1" x14ac:dyDescent="0.2">
      <c r="A254" s="4" t="s">
        <v>523</v>
      </c>
      <c r="B254" s="4" t="s">
        <v>10</v>
      </c>
      <c r="C254" s="4"/>
      <c r="D254" s="4" t="s">
        <v>524</v>
      </c>
      <c r="E254" s="5"/>
      <c r="F254" s="6">
        <v>1</v>
      </c>
      <c r="G254" s="6"/>
      <c r="H254" s="8"/>
      <c r="I254" s="7">
        <f>J255 + J256 + J257 + J258 + J259 + J260 + J261 + J262 + J263</f>
        <v>0</v>
      </c>
      <c r="J254" s="7">
        <f t="shared" si="3"/>
        <v>0</v>
      </c>
      <c r="K254" s="47"/>
    </row>
    <row r="255" spans="1:11" ht="26.1" customHeight="1" x14ac:dyDescent="0.2">
      <c r="A255" s="9" t="s">
        <v>525</v>
      </c>
      <c r="B255" s="9" t="s">
        <v>133</v>
      </c>
      <c r="C255" s="9" t="s">
        <v>32</v>
      </c>
      <c r="D255" s="9" t="s">
        <v>134</v>
      </c>
      <c r="E255" s="10" t="s">
        <v>64</v>
      </c>
      <c r="F255" s="11">
        <v>41.4</v>
      </c>
      <c r="G255" s="12"/>
      <c r="H255" s="13"/>
      <c r="I255" s="50">
        <f>TRUNC(TRUNC(G255 * K2, 2) + G255, 2)</f>
        <v>0</v>
      </c>
      <c r="J255" s="12">
        <f t="shared" si="3"/>
        <v>0</v>
      </c>
      <c r="K255" s="48"/>
    </row>
    <row r="256" spans="1:11" ht="90.95" customHeight="1" x14ac:dyDescent="0.2">
      <c r="A256" s="9" t="s">
        <v>526</v>
      </c>
      <c r="B256" s="9" t="s">
        <v>527</v>
      </c>
      <c r="C256" s="9" t="s">
        <v>32</v>
      </c>
      <c r="D256" s="9" t="s">
        <v>528</v>
      </c>
      <c r="E256" s="10" t="s">
        <v>37</v>
      </c>
      <c r="F256" s="11">
        <v>84.75</v>
      </c>
      <c r="G256" s="12"/>
      <c r="H256" s="13"/>
      <c r="I256" s="50">
        <f>TRUNC(TRUNC(G256 * K2, 2) + G256, 2)</f>
        <v>0</v>
      </c>
      <c r="J256" s="12">
        <f t="shared" si="3"/>
        <v>0</v>
      </c>
      <c r="K256" s="48"/>
    </row>
    <row r="257" spans="1:11" ht="39" customHeight="1" x14ac:dyDescent="0.2">
      <c r="A257" s="9" t="s">
        <v>529</v>
      </c>
      <c r="B257" s="9" t="s">
        <v>90</v>
      </c>
      <c r="C257" s="9" t="s">
        <v>32</v>
      </c>
      <c r="D257" s="9" t="s">
        <v>91</v>
      </c>
      <c r="E257" s="10" t="s">
        <v>64</v>
      </c>
      <c r="F257" s="11">
        <v>63.65</v>
      </c>
      <c r="G257" s="12"/>
      <c r="H257" s="13"/>
      <c r="I257" s="50">
        <f>TRUNC(TRUNC(G257 * K2, 2) + G257, 2)</f>
        <v>0</v>
      </c>
      <c r="J257" s="12">
        <f t="shared" si="3"/>
        <v>0</v>
      </c>
      <c r="K257" s="48"/>
    </row>
    <row r="258" spans="1:11" ht="39" customHeight="1" x14ac:dyDescent="0.2">
      <c r="A258" s="9" t="s">
        <v>530</v>
      </c>
      <c r="B258" s="9" t="s">
        <v>531</v>
      </c>
      <c r="C258" s="9" t="s">
        <v>17</v>
      </c>
      <c r="D258" s="9" t="s">
        <v>532</v>
      </c>
      <c r="E258" s="10" t="s">
        <v>68</v>
      </c>
      <c r="F258" s="11">
        <v>1</v>
      </c>
      <c r="G258" s="12"/>
      <c r="H258" s="13"/>
      <c r="I258" s="50">
        <f>TRUNC(TRUNC(G258 * K2, 2) + G258, 2)</f>
        <v>0</v>
      </c>
      <c r="J258" s="12">
        <f t="shared" si="3"/>
        <v>0</v>
      </c>
      <c r="K258" s="48"/>
    </row>
    <row r="259" spans="1:11" ht="39" customHeight="1" x14ac:dyDescent="0.2">
      <c r="A259" s="9" t="s">
        <v>533</v>
      </c>
      <c r="B259" s="9" t="s">
        <v>534</v>
      </c>
      <c r="C259" s="9" t="s">
        <v>17</v>
      </c>
      <c r="D259" s="9" t="s">
        <v>535</v>
      </c>
      <c r="E259" s="10" t="s">
        <v>68</v>
      </c>
      <c r="F259" s="11">
        <v>5</v>
      </c>
      <c r="G259" s="12"/>
      <c r="H259" s="13"/>
      <c r="I259" s="50">
        <f>TRUNC(TRUNC(G259 * K2, 2) + G259, 2)</f>
        <v>0</v>
      </c>
      <c r="J259" s="12">
        <f t="shared" si="3"/>
        <v>0</v>
      </c>
      <c r="K259" s="48"/>
    </row>
    <row r="260" spans="1:11" ht="39" customHeight="1" x14ac:dyDescent="0.2">
      <c r="A260" s="9" t="s">
        <v>536</v>
      </c>
      <c r="B260" s="9" t="s">
        <v>537</v>
      </c>
      <c r="C260" s="9" t="s">
        <v>17</v>
      </c>
      <c r="D260" s="9" t="s">
        <v>538</v>
      </c>
      <c r="E260" s="10" t="s">
        <v>37</v>
      </c>
      <c r="F260" s="11">
        <v>25.5</v>
      </c>
      <c r="G260" s="12"/>
      <c r="H260" s="13"/>
      <c r="I260" s="50">
        <f>TRUNC(TRUNC(G260 * K2, 2) + G260, 2)</f>
        <v>0</v>
      </c>
      <c r="J260" s="12">
        <f t="shared" ref="J260:J323" si="4">TRUNC(F260 * I260,2)</f>
        <v>0</v>
      </c>
      <c r="K260" s="48"/>
    </row>
    <row r="261" spans="1:11" ht="65.099999999999994" customHeight="1" x14ac:dyDescent="0.2">
      <c r="A261" s="9" t="s">
        <v>539</v>
      </c>
      <c r="B261" s="9" t="s">
        <v>540</v>
      </c>
      <c r="C261" s="9" t="s">
        <v>240</v>
      </c>
      <c r="D261" s="9" t="s">
        <v>541</v>
      </c>
      <c r="E261" s="10" t="s">
        <v>440</v>
      </c>
      <c r="F261" s="11">
        <v>1</v>
      </c>
      <c r="G261" s="12"/>
      <c r="H261" s="13"/>
      <c r="I261" s="50">
        <f>TRUNC(TRUNC(G261 * K2, 2) + G261, 2)</f>
        <v>0</v>
      </c>
      <c r="J261" s="12">
        <f t="shared" si="4"/>
        <v>0</v>
      </c>
      <c r="K261" s="48"/>
    </row>
    <row r="262" spans="1:11" ht="26.1" customHeight="1" x14ac:dyDescent="0.2">
      <c r="A262" s="9" t="s">
        <v>542</v>
      </c>
      <c r="B262" s="9" t="s">
        <v>543</v>
      </c>
      <c r="C262" s="9" t="s">
        <v>17</v>
      </c>
      <c r="D262" s="9" t="s">
        <v>544</v>
      </c>
      <c r="E262" s="10" t="s">
        <v>37</v>
      </c>
      <c r="F262" s="11">
        <v>23</v>
      </c>
      <c r="G262" s="12"/>
      <c r="H262" s="13"/>
      <c r="I262" s="50">
        <f>TRUNC(TRUNC(G262 * K2, 2) + G262, 2)</f>
        <v>0</v>
      </c>
      <c r="J262" s="12">
        <f t="shared" si="4"/>
        <v>0</v>
      </c>
      <c r="K262" s="48"/>
    </row>
    <row r="263" spans="1:11" ht="39" customHeight="1" x14ac:dyDescent="0.2">
      <c r="A263" s="9" t="s">
        <v>545</v>
      </c>
      <c r="B263" s="9" t="s">
        <v>546</v>
      </c>
      <c r="C263" s="9" t="s">
        <v>17</v>
      </c>
      <c r="D263" s="9" t="s">
        <v>547</v>
      </c>
      <c r="E263" s="10" t="s">
        <v>68</v>
      </c>
      <c r="F263" s="11">
        <v>23</v>
      </c>
      <c r="G263" s="12"/>
      <c r="H263" s="13"/>
      <c r="I263" s="50">
        <f>TRUNC(TRUNC(G263 * K2, 2) + G263, 2)</f>
        <v>0</v>
      </c>
      <c r="J263" s="12">
        <f t="shared" si="4"/>
        <v>0</v>
      </c>
      <c r="K263" s="48"/>
    </row>
    <row r="264" spans="1:11" ht="24" customHeight="1" x14ac:dyDescent="0.2">
      <c r="A264" s="4" t="s">
        <v>548</v>
      </c>
      <c r="B264" s="4" t="s">
        <v>10</v>
      </c>
      <c r="C264" s="4"/>
      <c r="D264" s="4" t="s">
        <v>549</v>
      </c>
      <c r="E264" s="5"/>
      <c r="F264" s="6">
        <v>1</v>
      </c>
      <c r="G264" s="6"/>
      <c r="H264" s="8"/>
      <c r="I264" s="7">
        <f>J265 + J271</f>
        <v>0</v>
      </c>
      <c r="J264" s="7">
        <f t="shared" si="4"/>
        <v>0</v>
      </c>
      <c r="K264" s="47"/>
    </row>
    <row r="265" spans="1:11" ht="24" customHeight="1" x14ac:dyDescent="0.2">
      <c r="A265" s="4" t="s">
        <v>550</v>
      </c>
      <c r="B265" s="4" t="s">
        <v>10</v>
      </c>
      <c r="C265" s="4"/>
      <c r="D265" s="4" t="s">
        <v>551</v>
      </c>
      <c r="E265" s="5"/>
      <c r="F265" s="6">
        <v>1</v>
      </c>
      <c r="G265" s="6"/>
      <c r="H265" s="8"/>
      <c r="I265" s="7">
        <f>J266 + J267 + J268 + J269 + J270</f>
        <v>0</v>
      </c>
      <c r="J265" s="7">
        <f t="shared" si="4"/>
        <v>0</v>
      </c>
      <c r="K265" s="47"/>
    </row>
    <row r="266" spans="1:11" ht="39" customHeight="1" x14ac:dyDescent="0.2">
      <c r="A266" s="9" t="s">
        <v>552</v>
      </c>
      <c r="B266" s="9" t="s">
        <v>553</v>
      </c>
      <c r="C266" s="9" t="s">
        <v>17</v>
      </c>
      <c r="D266" s="9" t="s">
        <v>554</v>
      </c>
      <c r="E266" s="10" t="s">
        <v>29</v>
      </c>
      <c r="F266" s="11">
        <v>276</v>
      </c>
      <c r="G266" s="12"/>
      <c r="H266" s="13"/>
      <c r="I266" s="50">
        <f>TRUNC(TRUNC(G266 * K2, 2) + G266, 2)</f>
        <v>0</v>
      </c>
      <c r="J266" s="12">
        <f t="shared" si="4"/>
        <v>0</v>
      </c>
      <c r="K266" s="48"/>
    </row>
    <row r="267" spans="1:11" ht="39" customHeight="1" x14ac:dyDescent="0.2">
      <c r="A267" s="9" t="s">
        <v>555</v>
      </c>
      <c r="B267" s="9" t="s">
        <v>556</v>
      </c>
      <c r="C267" s="9" t="s">
        <v>32</v>
      </c>
      <c r="D267" s="9" t="s">
        <v>557</v>
      </c>
      <c r="E267" s="10" t="s">
        <v>64</v>
      </c>
      <c r="F267" s="11">
        <v>16.559999999999999</v>
      </c>
      <c r="G267" s="12"/>
      <c r="H267" s="13"/>
      <c r="I267" s="50">
        <f>TRUNC(TRUNC(G267 * K2, 2) + G267, 2)</f>
        <v>0</v>
      </c>
      <c r="J267" s="12">
        <f t="shared" si="4"/>
        <v>0</v>
      </c>
      <c r="K267" s="48"/>
    </row>
    <row r="268" spans="1:11" ht="39" customHeight="1" x14ac:dyDescent="0.2">
      <c r="A268" s="9" t="s">
        <v>558</v>
      </c>
      <c r="B268" s="9" t="s">
        <v>559</v>
      </c>
      <c r="C268" s="9" t="s">
        <v>32</v>
      </c>
      <c r="D268" s="9" t="s">
        <v>560</v>
      </c>
      <c r="E268" s="10" t="s">
        <v>64</v>
      </c>
      <c r="F268" s="11">
        <v>8.2799999999999994</v>
      </c>
      <c r="G268" s="12"/>
      <c r="H268" s="13"/>
      <c r="I268" s="50">
        <f>TRUNC(TRUNC(G268 * K2, 2) + G268, 2)</f>
        <v>0</v>
      </c>
      <c r="J268" s="12">
        <f t="shared" si="4"/>
        <v>0</v>
      </c>
      <c r="K268" s="48"/>
    </row>
    <row r="269" spans="1:11" ht="39" customHeight="1" x14ac:dyDescent="0.2">
      <c r="A269" s="9" t="s">
        <v>561</v>
      </c>
      <c r="B269" s="9" t="s">
        <v>562</v>
      </c>
      <c r="C269" s="9" t="s">
        <v>32</v>
      </c>
      <c r="D269" s="9" t="s">
        <v>563</v>
      </c>
      <c r="E269" s="10" t="s">
        <v>64</v>
      </c>
      <c r="F269" s="11">
        <v>8.2799999999999994</v>
      </c>
      <c r="G269" s="12"/>
      <c r="H269" s="13"/>
      <c r="I269" s="50">
        <f>TRUNC(TRUNC(G269 * K2, 2) + G269, 2)</f>
        <v>0</v>
      </c>
      <c r="J269" s="12">
        <f t="shared" si="4"/>
        <v>0</v>
      </c>
      <c r="K269" s="48"/>
    </row>
    <row r="270" spans="1:11" ht="39" customHeight="1" x14ac:dyDescent="0.2">
      <c r="A270" s="9" t="s">
        <v>564</v>
      </c>
      <c r="B270" s="9" t="s">
        <v>565</v>
      </c>
      <c r="C270" s="9" t="s">
        <v>32</v>
      </c>
      <c r="D270" s="9" t="s">
        <v>566</v>
      </c>
      <c r="E270" s="10" t="s">
        <v>64</v>
      </c>
      <c r="F270" s="11">
        <v>8.2799999999999994</v>
      </c>
      <c r="G270" s="12"/>
      <c r="H270" s="13"/>
      <c r="I270" s="50">
        <f>TRUNC(TRUNC(G270 * K2, 2) + G270, 2)</f>
        <v>0</v>
      </c>
      <c r="J270" s="12">
        <f t="shared" si="4"/>
        <v>0</v>
      </c>
      <c r="K270" s="48"/>
    </row>
    <row r="271" spans="1:11" ht="24" customHeight="1" x14ac:dyDescent="0.2">
      <c r="A271" s="4" t="s">
        <v>567</v>
      </c>
      <c r="B271" s="4" t="s">
        <v>10</v>
      </c>
      <c r="C271" s="4"/>
      <c r="D271" s="4" t="s">
        <v>568</v>
      </c>
      <c r="E271" s="5"/>
      <c r="F271" s="6">
        <v>1</v>
      </c>
      <c r="G271" s="6"/>
      <c r="H271" s="8"/>
      <c r="I271" s="7">
        <f>J272</f>
        <v>0</v>
      </c>
      <c r="J271" s="7">
        <f t="shared" si="4"/>
        <v>0</v>
      </c>
      <c r="K271" s="47"/>
    </row>
    <row r="272" spans="1:11" ht="39" customHeight="1" x14ac:dyDescent="0.2">
      <c r="A272" s="9" t="s">
        <v>569</v>
      </c>
      <c r="B272" s="9" t="s">
        <v>570</v>
      </c>
      <c r="C272" s="9" t="s">
        <v>571</v>
      </c>
      <c r="D272" s="9" t="s">
        <v>572</v>
      </c>
      <c r="E272" s="10" t="s">
        <v>29</v>
      </c>
      <c r="F272" s="11">
        <v>276</v>
      </c>
      <c r="G272" s="12"/>
      <c r="H272" s="13"/>
      <c r="I272" s="50">
        <f>TRUNC(TRUNC(G272 * H272, 2) + G272, 2)</f>
        <v>0</v>
      </c>
      <c r="J272" s="12">
        <f t="shared" si="4"/>
        <v>0</v>
      </c>
      <c r="K272" s="48"/>
    </row>
    <row r="273" spans="1:11" ht="24" customHeight="1" x14ac:dyDescent="0.2">
      <c r="A273" s="4" t="s">
        <v>573</v>
      </c>
      <c r="B273" s="4" t="s">
        <v>10</v>
      </c>
      <c r="C273" s="4"/>
      <c r="D273" s="4" t="s">
        <v>574</v>
      </c>
      <c r="E273" s="5"/>
      <c r="F273" s="6">
        <v>1</v>
      </c>
      <c r="G273" s="6"/>
      <c r="H273" s="8"/>
      <c r="I273" s="7">
        <f>J274 + J283 + J285</f>
        <v>0</v>
      </c>
      <c r="J273" s="7">
        <f t="shared" si="4"/>
        <v>0</v>
      </c>
      <c r="K273" s="47"/>
    </row>
    <row r="274" spans="1:11" ht="24" customHeight="1" x14ac:dyDescent="0.2">
      <c r="A274" s="4" t="s">
        <v>575</v>
      </c>
      <c r="B274" s="4" t="s">
        <v>10</v>
      </c>
      <c r="C274" s="4"/>
      <c r="D274" s="4" t="s">
        <v>222</v>
      </c>
      <c r="E274" s="5"/>
      <c r="F274" s="6">
        <v>1</v>
      </c>
      <c r="G274" s="6"/>
      <c r="H274" s="8"/>
      <c r="I274" s="7">
        <f>J275 + J276 + J277 + J278 + J279 + J280 + J281 + J282</f>
        <v>0</v>
      </c>
      <c r="J274" s="7">
        <f t="shared" si="4"/>
        <v>0</v>
      </c>
      <c r="K274" s="47"/>
    </row>
    <row r="275" spans="1:11" ht="39" customHeight="1" x14ac:dyDescent="0.2">
      <c r="A275" s="9" t="s">
        <v>576</v>
      </c>
      <c r="B275" s="9" t="s">
        <v>224</v>
      </c>
      <c r="C275" s="9" t="s">
        <v>17</v>
      </c>
      <c r="D275" s="9" t="s">
        <v>225</v>
      </c>
      <c r="E275" s="10" t="s">
        <v>37</v>
      </c>
      <c r="F275" s="11">
        <v>50</v>
      </c>
      <c r="G275" s="12"/>
      <c r="H275" s="13"/>
      <c r="I275" s="50">
        <f>TRUNC(TRUNC(G275 * K2, 2) + G275, 2)</f>
        <v>0</v>
      </c>
      <c r="J275" s="12">
        <f t="shared" si="4"/>
        <v>0</v>
      </c>
      <c r="K275" s="48"/>
    </row>
    <row r="276" spans="1:11" ht="39" customHeight="1" x14ac:dyDescent="0.2">
      <c r="A276" s="9" t="s">
        <v>577</v>
      </c>
      <c r="B276" s="9" t="s">
        <v>178</v>
      </c>
      <c r="C276" s="9" t="s">
        <v>17</v>
      </c>
      <c r="D276" s="9" t="s">
        <v>179</v>
      </c>
      <c r="E276" s="10" t="s">
        <v>64</v>
      </c>
      <c r="F276" s="11">
        <v>6.64</v>
      </c>
      <c r="G276" s="12"/>
      <c r="H276" s="13"/>
      <c r="I276" s="50">
        <f>TRUNC(TRUNC(G276 * K2, 2) + G276, 2)</f>
        <v>0</v>
      </c>
      <c r="J276" s="12">
        <f t="shared" si="4"/>
        <v>0</v>
      </c>
      <c r="K276" s="48"/>
    </row>
    <row r="277" spans="1:11" ht="39" customHeight="1" x14ac:dyDescent="0.2">
      <c r="A277" s="9" t="s">
        <v>578</v>
      </c>
      <c r="B277" s="9" t="s">
        <v>181</v>
      </c>
      <c r="C277" s="9" t="s">
        <v>17</v>
      </c>
      <c r="D277" s="9" t="s">
        <v>182</v>
      </c>
      <c r="E277" s="10" t="s">
        <v>64</v>
      </c>
      <c r="F277" s="11">
        <v>0.75</v>
      </c>
      <c r="G277" s="12"/>
      <c r="H277" s="13"/>
      <c r="I277" s="50">
        <f>TRUNC(TRUNC(G277 * K2, 2) + G277, 2)</f>
        <v>0</v>
      </c>
      <c r="J277" s="12">
        <f t="shared" si="4"/>
        <v>0</v>
      </c>
      <c r="K277" s="48"/>
    </row>
    <row r="278" spans="1:11" ht="39" customHeight="1" x14ac:dyDescent="0.2">
      <c r="A278" s="9" t="s">
        <v>579</v>
      </c>
      <c r="B278" s="9" t="s">
        <v>184</v>
      </c>
      <c r="C278" s="9" t="s">
        <v>17</v>
      </c>
      <c r="D278" s="9" t="s">
        <v>185</v>
      </c>
      <c r="E278" s="10" t="s">
        <v>29</v>
      </c>
      <c r="F278" s="11">
        <v>44.3</v>
      </c>
      <c r="G278" s="12"/>
      <c r="H278" s="13"/>
      <c r="I278" s="50">
        <f>TRUNC(TRUNC(G278 * K2, 2) + G278, 2)</f>
        <v>0</v>
      </c>
      <c r="J278" s="12">
        <f t="shared" si="4"/>
        <v>0</v>
      </c>
      <c r="K278" s="48"/>
    </row>
    <row r="279" spans="1:11" ht="39" customHeight="1" x14ac:dyDescent="0.2">
      <c r="A279" s="9" t="s">
        <v>580</v>
      </c>
      <c r="B279" s="9" t="s">
        <v>187</v>
      </c>
      <c r="C279" s="9" t="s">
        <v>17</v>
      </c>
      <c r="D279" s="9" t="s">
        <v>188</v>
      </c>
      <c r="E279" s="10" t="s">
        <v>189</v>
      </c>
      <c r="F279" s="11">
        <v>75.75</v>
      </c>
      <c r="G279" s="12"/>
      <c r="H279" s="13"/>
      <c r="I279" s="50">
        <f>TRUNC(TRUNC(G279 * K2, 2) + G279, 2)</f>
        <v>0</v>
      </c>
      <c r="J279" s="12">
        <f t="shared" si="4"/>
        <v>0</v>
      </c>
      <c r="K279" s="48"/>
    </row>
    <row r="280" spans="1:11" ht="39" customHeight="1" x14ac:dyDescent="0.2">
      <c r="A280" s="9" t="s">
        <v>581</v>
      </c>
      <c r="B280" s="9" t="s">
        <v>191</v>
      </c>
      <c r="C280" s="9" t="s">
        <v>17</v>
      </c>
      <c r="D280" s="9" t="s">
        <v>192</v>
      </c>
      <c r="E280" s="10" t="s">
        <v>189</v>
      </c>
      <c r="F280" s="11">
        <v>117</v>
      </c>
      <c r="G280" s="12"/>
      <c r="H280" s="13"/>
      <c r="I280" s="50">
        <f>TRUNC(TRUNC(G280 * K2, 2) + G280, 2)</f>
        <v>0</v>
      </c>
      <c r="J280" s="12">
        <f t="shared" si="4"/>
        <v>0</v>
      </c>
      <c r="K280" s="48"/>
    </row>
    <row r="281" spans="1:11" ht="39" customHeight="1" x14ac:dyDescent="0.2">
      <c r="A281" s="9" t="s">
        <v>582</v>
      </c>
      <c r="B281" s="9" t="s">
        <v>194</v>
      </c>
      <c r="C281" s="9" t="s">
        <v>17</v>
      </c>
      <c r="D281" s="9" t="s">
        <v>195</v>
      </c>
      <c r="E281" s="10" t="s">
        <v>64</v>
      </c>
      <c r="F281" s="11">
        <v>4.43</v>
      </c>
      <c r="G281" s="12"/>
      <c r="H281" s="13"/>
      <c r="I281" s="50">
        <f>TRUNC(TRUNC(G281 * K2, 2) + G281, 2)</f>
        <v>0</v>
      </c>
      <c r="J281" s="12">
        <f t="shared" si="4"/>
        <v>0</v>
      </c>
      <c r="K281" s="48"/>
    </row>
    <row r="282" spans="1:11" ht="26.1" customHeight="1" x14ac:dyDescent="0.2">
      <c r="A282" s="9" t="s">
        <v>583</v>
      </c>
      <c r="B282" s="9" t="s">
        <v>234</v>
      </c>
      <c r="C282" s="9" t="s">
        <v>17</v>
      </c>
      <c r="D282" s="9" t="s">
        <v>235</v>
      </c>
      <c r="E282" s="10" t="s">
        <v>64</v>
      </c>
      <c r="F282" s="11">
        <v>5.6</v>
      </c>
      <c r="G282" s="12"/>
      <c r="H282" s="13"/>
      <c r="I282" s="50">
        <f>TRUNC(TRUNC(G282 * K2, 2) + G282, 2)</f>
        <v>0</v>
      </c>
      <c r="J282" s="12">
        <f t="shared" si="4"/>
        <v>0</v>
      </c>
      <c r="K282" s="48"/>
    </row>
    <row r="283" spans="1:11" ht="24" customHeight="1" x14ac:dyDescent="0.2">
      <c r="A283" s="4" t="s">
        <v>584</v>
      </c>
      <c r="B283" s="4" t="s">
        <v>10</v>
      </c>
      <c r="C283" s="4"/>
      <c r="D283" s="4" t="s">
        <v>237</v>
      </c>
      <c r="E283" s="5"/>
      <c r="F283" s="6">
        <v>1</v>
      </c>
      <c r="G283" s="6"/>
      <c r="H283" s="8"/>
      <c r="I283" s="7">
        <f>J284</f>
        <v>0</v>
      </c>
      <c r="J283" s="7">
        <f t="shared" si="4"/>
        <v>0</v>
      </c>
      <c r="K283" s="47"/>
    </row>
    <row r="284" spans="1:11" ht="39" customHeight="1" x14ac:dyDescent="0.2">
      <c r="A284" s="9" t="s">
        <v>585</v>
      </c>
      <c r="B284" s="9" t="s">
        <v>239</v>
      </c>
      <c r="C284" s="9" t="s">
        <v>240</v>
      </c>
      <c r="D284" s="9" t="s">
        <v>241</v>
      </c>
      <c r="E284" s="10" t="s">
        <v>29</v>
      </c>
      <c r="F284" s="11">
        <v>37.33</v>
      </c>
      <c r="G284" s="12"/>
      <c r="H284" s="13"/>
      <c r="I284" s="50">
        <f>TRUNC(TRUNC(G284 * K2, 2) + G284, 2)</f>
        <v>0</v>
      </c>
      <c r="J284" s="12">
        <f t="shared" si="4"/>
        <v>0</v>
      </c>
      <c r="K284" s="48"/>
    </row>
    <row r="285" spans="1:11" ht="24" customHeight="1" x14ac:dyDescent="0.2">
      <c r="A285" s="4" t="s">
        <v>586</v>
      </c>
      <c r="B285" s="4" t="s">
        <v>10</v>
      </c>
      <c r="C285" s="4"/>
      <c r="D285" s="4" t="s">
        <v>243</v>
      </c>
      <c r="E285" s="5"/>
      <c r="F285" s="6">
        <v>1</v>
      </c>
      <c r="G285" s="6"/>
      <c r="H285" s="8"/>
      <c r="I285" s="7">
        <f>J286 + J287</f>
        <v>0</v>
      </c>
      <c r="J285" s="7">
        <f t="shared" si="4"/>
        <v>0</v>
      </c>
      <c r="K285" s="47"/>
    </row>
    <row r="286" spans="1:11" ht="78" customHeight="1" x14ac:dyDescent="0.2">
      <c r="A286" s="9" t="s">
        <v>587</v>
      </c>
      <c r="B286" s="9" t="s">
        <v>245</v>
      </c>
      <c r="C286" s="9" t="s">
        <v>17</v>
      </c>
      <c r="D286" s="9" t="s">
        <v>246</v>
      </c>
      <c r="E286" s="10" t="s">
        <v>29</v>
      </c>
      <c r="F286" s="11">
        <v>518.92999999999995</v>
      </c>
      <c r="G286" s="12"/>
      <c r="H286" s="13"/>
      <c r="I286" s="50">
        <f>TRUNC(TRUNC(G286 * K2, 2) + G286, 2)</f>
        <v>0</v>
      </c>
      <c r="J286" s="12">
        <f t="shared" si="4"/>
        <v>0</v>
      </c>
      <c r="K286" s="48"/>
    </row>
    <row r="287" spans="1:11" ht="51.95" customHeight="1" x14ac:dyDescent="0.2">
      <c r="A287" s="9" t="s">
        <v>588</v>
      </c>
      <c r="B287" s="9" t="s">
        <v>248</v>
      </c>
      <c r="C287" s="9" t="s">
        <v>32</v>
      </c>
      <c r="D287" s="9" t="s">
        <v>249</v>
      </c>
      <c r="E287" s="10" t="s">
        <v>29</v>
      </c>
      <c r="F287" s="11">
        <v>3.625</v>
      </c>
      <c r="G287" s="12"/>
      <c r="H287" s="13"/>
      <c r="I287" s="50">
        <f>TRUNC(TRUNC(G287 * K2, 2) + G287, 2)</f>
        <v>0</v>
      </c>
      <c r="J287" s="12">
        <f t="shared" si="4"/>
        <v>0</v>
      </c>
      <c r="K287" s="48"/>
    </row>
    <row r="288" spans="1:11" ht="24" customHeight="1" x14ac:dyDescent="0.2">
      <c r="A288" s="4" t="s">
        <v>589</v>
      </c>
      <c r="B288" s="4" t="s">
        <v>10</v>
      </c>
      <c r="C288" s="4"/>
      <c r="D288" s="4" t="s">
        <v>445</v>
      </c>
      <c r="E288" s="5"/>
      <c r="F288" s="6">
        <v>1</v>
      </c>
      <c r="G288" s="6"/>
      <c r="H288" s="8"/>
      <c r="I288" s="7">
        <f>J289 + J290</f>
        <v>0</v>
      </c>
      <c r="J288" s="7">
        <f t="shared" si="4"/>
        <v>0</v>
      </c>
      <c r="K288" s="47"/>
    </row>
    <row r="289" spans="1:11" ht="26.1" customHeight="1" x14ac:dyDescent="0.2">
      <c r="A289" s="9" t="s">
        <v>590</v>
      </c>
      <c r="B289" s="9" t="s">
        <v>449</v>
      </c>
      <c r="C289" s="9" t="s">
        <v>271</v>
      </c>
      <c r="D289" s="9" t="s">
        <v>450</v>
      </c>
      <c r="E289" s="10" t="s">
        <v>64</v>
      </c>
      <c r="F289" s="11">
        <v>50.145000000000003</v>
      </c>
      <c r="G289" s="12"/>
      <c r="H289" s="13"/>
      <c r="I289" s="50">
        <f>TRUNC(TRUNC(G289 * K2, 2) + G289, 2)</f>
        <v>0</v>
      </c>
      <c r="J289" s="12">
        <f t="shared" si="4"/>
        <v>0</v>
      </c>
      <c r="K289" s="48"/>
    </row>
    <row r="290" spans="1:11" ht="24" customHeight="1" x14ac:dyDescent="0.2">
      <c r="A290" s="9" t="s">
        <v>591</v>
      </c>
      <c r="B290" s="9" t="s">
        <v>452</v>
      </c>
      <c r="C290" s="9" t="s">
        <v>17</v>
      </c>
      <c r="D290" s="9" t="s">
        <v>453</v>
      </c>
      <c r="E290" s="10" t="s">
        <v>29</v>
      </c>
      <c r="F290" s="11">
        <v>1002.89</v>
      </c>
      <c r="G290" s="12"/>
      <c r="H290" s="13"/>
      <c r="I290" s="50">
        <f>TRUNC(TRUNC(G290 * K2, 2) + G290, 2)</f>
        <v>0</v>
      </c>
      <c r="J290" s="12">
        <f t="shared" si="4"/>
        <v>0</v>
      </c>
      <c r="K290" s="48"/>
    </row>
    <row r="291" spans="1:11" ht="24" customHeight="1" x14ac:dyDescent="0.2">
      <c r="A291" s="4" t="s">
        <v>592</v>
      </c>
      <c r="B291" s="4" t="s">
        <v>10</v>
      </c>
      <c r="C291" s="4"/>
      <c r="D291" s="4" t="s">
        <v>345</v>
      </c>
      <c r="E291" s="5"/>
      <c r="F291" s="6">
        <v>1</v>
      </c>
      <c r="G291" s="6"/>
      <c r="H291" s="8"/>
      <c r="I291" s="7">
        <f>J292 + J294 + J299</f>
        <v>0</v>
      </c>
      <c r="J291" s="7">
        <f t="shared" si="4"/>
        <v>0</v>
      </c>
      <c r="K291" s="47"/>
    </row>
    <row r="292" spans="1:11" ht="24" customHeight="1" x14ac:dyDescent="0.2">
      <c r="A292" s="4" t="s">
        <v>593</v>
      </c>
      <c r="B292" s="4" t="s">
        <v>10</v>
      </c>
      <c r="C292" s="4"/>
      <c r="D292" s="4" t="s">
        <v>594</v>
      </c>
      <c r="E292" s="5"/>
      <c r="F292" s="6">
        <v>1</v>
      </c>
      <c r="G292" s="6"/>
      <c r="H292" s="8"/>
      <c r="I292" s="7">
        <f>J293</f>
        <v>0</v>
      </c>
      <c r="J292" s="7">
        <f t="shared" si="4"/>
        <v>0</v>
      </c>
      <c r="K292" s="47"/>
    </row>
    <row r="293" spans="1:11" ht="51.95" customHeight="1" x14ac:dyDescent="0.2">
      <c r="A293" s="9" t="s">
        <v>595</v>
      </c>
      <c r="B293" s="9" t="s">
        <v>596</v>
      </c>
      <c r="C293" s="9" t="s">
        <v>32</v>
      </c>
      <c r="D293" s="9" t="s">
        <v>597</v>
      </c>
      <c r="E293" s="10" t="s">
        <v>68</v>
      </c>
      <c r="F293" s="11">
        <v>1</v>
      </c>
      <c r="G293" s="12"/>
      <c r="H293" s="13"/>
      <c r="I293" s="50">
        <f>TRUNC(TRUNC(G293 * K2, 2) + G293, 2)</f>
        <v>0</v>
      </c>
      <c r="J293" s="12">
        <f t="shared" si="4"/>
        <v>0</v>
      </c>
      <c r="K293" s="48"/>
    </row>
    <row r="294" spans="1:11" ht="24" customHeight="1" x14ac:dyDescent="0.2">
      <c r="A294" s="4" t="s">
        <v>598</v>
      </c>
      <c r="B294" s="4" t="s">
        <v>10</v>
      </c>
      <c r="C294" s="4"/>
      <c r="D294" s="4" t="s">
        <v>361</v>
      </c>
      <c r="E294" s="5"/>
      <c r="F294" s="6">
        <v>1</v>
      </c>
      <c r="G294" s="6"/>
      <c r="H294" s="8"/>
      <c r="I294" s="7">
        <f>J295 + J296 + J297 + J298</f>
        <v>0</v>
      </c>
      <c r="J294" s="7">
        <f t="shared" si="4"/>
        <v>0</v>
      </c>
      <c r="K294" s="47"/>
    </row>
    <row r="295" spans="1:11" ht="26.1" customHeight="1" x14ac:dyDescent="0.2">
      <c r="A295" s="9" t="s">
        <v>599</v>
      </c>
      <c r="B295" s="9" t="s">
        <v>372</v>
      </c>
      <c r="C295" s="9" t="s">
        <v>32</v>
      </c>
      <c r="D295" s="9" t="s">
        <v>373</v>
      </c>
      <c r="E295" s="10" t="s">
        <v>68</v>
      </c>
      <c r="F295" s="11">
        <v>30</v>
      </c>
      <c r="G295" s="12"/>
      <c r="H295" s="13"/>
      <c r="I295" s="50">
        <f>TRUNC(TRUNC(G295 * K2, 2) + G295, 2)</f>
        <v>0</v>
      </c>
      <c r="J295" s="12">
        <f t="shared" si="4"/>
        <v>0</v>
      </c>
      <c r="K295" s="48"/>
    </row>
    <row r="296" spans="1:11" ht="39" customHeight="1" x14ac:dyDescent="0.2">
      <c r="A296" s="14" t="s">
        <v>600</v>
      </c>
      <c r="B296" s="14" t="s">
        <v>378</v>
      </c>
      <c r="C296" s="14" t="s">
        <v>32</v>
      </c>
      <c r="D296" s="14" t="s">
        <v>379</v>
      </c>
      <c r="E296" s="15" t="s">
        <v>68</v>
      </c>
      <c r="F296" s="16">
        <v>18</v>
      </c>
      <c r="G296" s="17"/>
      <c r="H296" s="18"/>
      <c r="I296" s="51">
        <f>TRUNC(TRUNC(G296 * H296, 2) + G296, 2)</f>
        <v>0</v>
      </c>
      <c r="J296" s="17">
        <f t="shared" si="4"/>
        <v>0</v>
      </c>
      <c r="K296" s="49"/>
    </row>
    <row r="297" spans="1:11" ht="26.1" customHeight="1" x14ac:dyDescent="0.2">
      <c r="A297" s="14" t="s">
        <v>601</v>
      </c>
      <c r="B297" s="14" t="s">
        <v>375</v>
      </c>
      <c r="C297" s="14" t="s">
        <v>32</v>
      </c>
      <c r="D297" s="14" t="s">
        <v>376</v>
      </c>
      <c r="E297" s="15" t="s">
        <v>68</v>
      </c>
      <c r="F297" s="16">
        <v>12</v>
      </c>
      <c r="G297" s="17"/>
      <c r="H297" s="18"/>
      <c r="I297" s="51">
        <f>TRUNC(TRUNC(G297 * H297, 2) + G297, 2)</f>
        <v>0</v>
      </c>
      <c r="J297" s="17">
        <f t="shared" si="4"/>
        <v>0</v>
      </c>
      <c r="K297" s="49"/>
    </row>
    <row r="298" spans="1:11" ht="51.95" customHeight="1" x14ac:dyDescent="0.2">
      <c r="A298" s="9" t="s">
        <v>602</v>
      </c>
      <c r="B298" s="9" t="s">
        <v>603</v>
      </c>
      <c r="C298" s="9" t="s">
        <v>32</v>
      </c>
      <c r="D298" s="9" t="s">
        <v>604</v>
      </c>
      <c r="E298" s="10" t="s">
        <v>68</v>
      </c>
      <c r="F298" s="11">
        <v>6</v>
      </c>
      <c r="G298" s="12"/>
      <c r="H298" s="13"/>
      <c r="I298" s="50">
        <f>TRUNC(TRUNC(G298 * K2, 2) + G298, 2)</f>
        <v>0</v>
      </c>
      <c r="J298" s="12">
        <f t="shared" si="4"/>
        <v>0</v>
      </c>
      <c r="K298" s="48"/>
    </row>
    <row r="299" spans="1:11" ht="24" customHeight="1" x14ac:dyDescent="0.2">
      <c r="A299" s="4" t="s">
        <v>605</v>
      </c>
      <c r="B299" s="4" t="s">
        <v>10</v>
      </c>
      <c r="C299" s="4"/>
      <c r="D299" s="4" t="s">
        <v>522</v>
      </c>
      <c r="E299" s="5"/>
      <c r="F299" s="6">
        <v>1</v>
      </c>
      <c r="G299" s="6"/>
      <c r="H299" s="8"/>
      <c r="I299" s="7">
        <f>J300</f>
        <v>0</v>
      </c>
      <c r="J299" s="7">
        <f t="shared" si="4"/>
        <v>0</v>
      </c>
      <c r="K299" s="47"/>
    </row>
    <row r="300" spans="1:11" ht="26.1" customHeight="1" x14ac:dyDescent="0.2">
      <c r="A300" s="9" t="s">
        <v>606</v>
      </c>
      <c r="B300" s="9" t="s">
        <v>388</v>
      </c>
      <c r="C300" s="9" t="s">
        <v>17</v>
      </c>
      <c r="D300" s="9" t="s">
        <v>389</v>
      </c>
      <c r="E300" s="10" t="s">
        <v>68</v>
      </c>
      <c r="F300" s="11">
        <v>1</v>
      </c>
      <c r="G300" s="12"/>
      <c r="H300" s="13"/>
      <c r="I300" s="50">
        <f>TRUNC(TRUNC(G300 * K2, 2) + G300, 2)</f>
        <v>0</v>
      </c>
      <c r="J300" s="12">
        <f t="shared" si="4"/>
        <v>0</v>
      </c>
      <c r="K300" s="48"/>
    </row>
    <row r="301" spans="1:11" ht="24" customHeight="1" x14ac:dyDescent="0.2">
      <c r="A301" s="4" t="s">
        <v>607</v>
      </c>
      <c r="B301" s="4" t="s">
        <v>10</v>
      </c>
      <c r="C301" s="4"/>
      <c r="D301" s="4" t="s">
        <v>608</v>
      </c>
      <c r="E301" s="5"/>
      <c r="F301" s="6">
        <v>1</v>
      </c>
      <c r="G301" s="6"/>
      <c r="H301" s="8"/>
      <c r="I301" s="7">
        <f>J302 + J304 + J312 + J322 + J327 + J330</f>
        <v>0</v>
      </c>
      <c r="J301" s="7">
        <f t="shared" si="4"/>
        <v>0</v>
      </c>
      <c r="K301" s="47"/>
    </row>
    <row r="302" spans="1:11" ht="24" customHeight="1" x14ac:dyDescent="0.2">
      <c r="A302" s="4" t="s">
        <v>609</v>
      </c>
      <c r="B302" s="4" t="s">
        <v>10</v>
      </c>
      <c r="C302" s="4"/>
      <c r="D302" s="4" t="s">
        <v>610</v>
      </c>
      <c r="E302" s="5"/>
      <c r="F302" s="6">
        <v>1</v>
      </c>
      <c r="G302" s="6"/>
      <c r="H302" s="8"/>
      <c r="I302" s="7">
        <f>J303</f>
        <v>0</v>
      </c>
      <c r="J302" s="7">
        <f t="shared" si="4"/>
        <v>0</v>
      </c>
      <c r="K302" s="47"/>
    </row>
    <row r="303" spans="1:11" ht="39" customHeight="1" x14ac:dyDescent="0.2">
      <c r="A303" s="14" t="s">
        <v>611</v>
      </c>
      <c r="B303" s="14" t="s">
        <v>612</v>
      </c>
      <c r="C303" s="14" t="s">
        <v>32</v>
      </c>
      <c r="D303" s="14" t="s">
        <v>613</v>
      </c>
      <c r="E303" s="15" t="s">
        <v>68</v>
      </c>
      <c r="F303" s="16">
        <v>2</v>
      </c>
      <c r="G303" s="17"/>
      <c r="H303" s="18"/>
      <c r="I303" s="51">
        <f>TRUNC(TRUNC(G303 * K2, 2) + G303, 2)</f>
        <v>0</v>
      </c>
      <c r="J303" s="17">
        <f t="shared" si="4"/>
        <v>0</v>
      </c>
      <c r="K303" s="49"/>
    </row>
    <row r="304" spans="1:11" ht="24" customHeight="1" x14ac:dyDescent="0.2">
      <c r="A304" s="4" t="s">
        <v>614</v>
      </c>
      <c r="B304" s="4" t="s">
        <v>10</v>
      </c>
      <c r="C304" s="4"/>
      <c r="D304" s="4" t="s">
        <v>615</v>
      </c>
      <c r="E304" s="5"/>
      <c r="F304" s="6">
        <v>1</v>
      </c>
      <c r="G304" s="6"/>
      <c r="H304" s="8"/>
      <c r="I304" s="7">
        <f>J305 + J306 + J307 + J308 + J309 + J310 + J311</f>
        <v>0</v>
      </c>
      <c r="J304" s="7">
        <f t="shared" si="4"/>
        <v>0</v>
      </c>
      <c r="K304" s="47"/>
    </row>
    <row r="305" spans="1:11" ht="39" customHeight="1" x14ac:dyDescent="0.2">
      <c r="A305" s="9" t="s">
        <v>616</v>
      </c>
      <c r="B305" s="9" t="s">
        <v>617</v>
      </c>
      <c r="C305" s="9" t="s">
        <v>32</v>
      </c>
      <c r="D305" s="9" t="s">
        <v>618</v>
      </c>
      <c r="E305" s="10" t="s">
        <v>68</v>
      </c>
      <c r="F305" s="11">
        <v>5</v>
      </c>
      <c r="G305" s="12"/>
      <c r="H305" s="13"/>
      <c r="I305" s="50">
        <f t="shared" ref="I305:I311" si="5">TRUNC(TRUNC(G305 * H305, 2) + G305, 2)</f>
        <v>0</v>
      </c>
      <c r="J305" s="12">
        <f t="shared" si="4"/>
        <v>0</v>
      </c>
      <c r="K305" s="48"/>
    </row>
    <row r="306" spans="1:11" ht="39" customHeight="1" x14ac:dyDescent="0.2">
      <c r="A306" s="9" t="s">
        <v>619</v>
      </c>
      <c r="B306" s="9" t="s">
        <v>620</v>
      </c>
      <c r="C306" s="9" t="s">
        <v>32</v>
      </c>
      <c r="D306" s="9" t="s">
        <v>621</v>
      </c>
      <c r="E306" s="10" t="s">
        <v>68</v>
      </c>
      <c r="F306" s="11">
        <v>60</v>
      </c>
      <c r="G306" s="12"/>
      <c r="H306" s="13"/>
      <c r="I306" s="50">
        <f t="shared" si="5"/>
        <v>0</v>
      </c>
      <c r="J306" s="12">
        <f t="shared" si="4"/>
        <v>0</v>
      </c>
      <c r="K306" s="48"/>
    </row>
    <row r="307" spans="1:11" ht="26.1" customHeight="1" x14ac:dyDescent="0.2">
      <c r="A307" s="9" t="s">
        <v>622</v>
      </c>
      <c r="B307" s="9" t="s">
        <v>623</v>
      </c>
      <c r="C307" s="9" t="s">
        <v>624</v>
      </c>
      <c r="D307" s="9" t="s">
        <v>625</v>
      </c>
      <c r="E307" s="10" t="s">
        <v>626</v>
      </c>
      <c r="F307" s="11">
        <v>38</v>
      </c>
      <c r="G307" s="12"/>
      <c r="H307" s="13"/>
      <c r="I307" s="50">
        <f t="shared" si="5"/>
        <v>0</v>
      </c>
      <c r="J307" s="12">
        <f t="shared" si="4"/>
        <v>0</v>
      </c>
      <c r="K307" s="48"/>
    </row>
    <row r="308" spans="1:11" ht="26.1" customHeight="1" x14ac:dyDescent="0.2">
      <c r="A308" s="9" t="s">
        <v>627</v>
      </c>
      <c r="B308" s="9" t="s">
        <v>628</v>
      </c>
      <c r="C308" s="9" t="s">
        <v>624</v>
      </c>
      <c r="D308" s="9" t="s">
        <v>629</v>
      </c>
      <c r="E308" s="10" t="s">
        <v>626</v>
      </c>
      <c r="F308" s="11">
        <v>20</v>
      </c>
      <c r="G308" s="12"/>
      <c r="H308" s="13"/>
      <c r="I308" s="50">
        <f t="shared" si="5"/>
        <v>0</v>
      </c>
      <c r="J308" s="12">
        <f t="shared" si="4"/>
        <v>0</v>
      </c>
      <c r="K308" s="48"/>
    </row>
    <row r="309" spans="1:11" ht="39" customHeight="1" x14ac:dyDescent="0.2">
      <c r="A309" s="14" t="s">
        <v>630</v>
      </c>
      <c r="B309" s="14" t="s">
        <v>631</v>
      </c>
      <c r="C309" s="14" t="s">
        <v>240</v>
      </c>
      <c r="D309" s="14" t="s">
        <v>632</v>
      </c>
      <c r="E309" s="15" t="s">
        <v>440</v>
      </c>
      <c r="F309" s="16">
        <v>5</v>
      </c>
      <c r="G309" s="17"/>
      <c r="H309" s="18"/>
      <c r="I309" s="51">
        <f t="shared" si="5"/>
        <v>0</v>
      </c>
      <c r="J309" s="17">
        <f t="shared" si="4"/>
        <v>0</v>
      </c>
      <c r="K309" s="49"/>
    </row>
    <row r="310" spans="1:11" ht="39" customHeight="1" x14ac:dyDescent="0.2">
      <c r="A310" s="9" t="s">
        <v>633</v>
      </c>
      <c r="B310" s="9" t="s">
        <v>634</v>
      </c>
      <c r="C310" s="9" t="s">
        <v>32</v>
      </c>
      <c r="D310" s="9" t="s">
        <v>635</v>
      </c>
      <c r="E310" s="10" t="s">
        <v>68</v>
      </c>
      <c r="F310" s="11">
        <v>10</v>
      </c>
      <c r="G310" s="12"/>
      <c r="H310" s="13"/>
      <c r="I310" s="50">
        <f t="shared" si="5"/>
        <v>0</v>
      </c>
      <c r="J310" s="12">
        <f t="shared" si="4"/>
        <v>0</v>
      </c>
      <c r="K310" s="48"/>
    </row>
    <row r="311" spans="1:11" ht="39" customHeight="1" x14ac:dyDescent="0.2">
      <c r="A311" s="9" t="s">
        <v>636</v>
      </c>
      <c r="B311" s="9" t="s">
        <v>637</v>
      </c>
      <c r="C311" s="9" t="s">
        <v>32</v>
      </c>
      <c r="D311" s="9" t="s">
        <v>638</v>
      </c>
      <c r="E311" s="10" t="s">
        <v>68</v>
      </c>
      <c r="F311" s="11">
        <v>78</v>
      </c>
      <c r="G311" s="12"/>
      <c r="H311" s="13"/>
      <c r="I311" s="50">
        <f t="shared" si="5"/>
        <v>0</v>
      </c>
      <c r="J311" s="12">
        <f t="shared" si="4"/>
        <v>0</v>
      </c>
      <c r="K311" s="48"/>
    </row>
    <row r="312" spans="1:11" ht="24" customHeight="1" x14ac:dyDescent="0.2">
      <c r="A312" s="4" t="s">
        <v>639</v>
      </c>
      <c r="B312" s="4" t="s">
        <v>10</v>
      </c>
      <c r="C312" s="4"/>
      <c r="D312" s="4" t="s">
        <v>640</v>
      </c>
      <c r="E312" s="5"/>
      <c r="F312" s="6">
        <v>1</v>
      </c>
      <c r="G312" s="6"/>
      <c r="H312" s="8"/>
      <c r="I312" s="7">
        <f>J313 + J314 + J315 + J316 + J317 + J318 + J319 + J320 + J321</f>
        <v>0</v>
      </c>
      <c r="J312" s="7">
        <f t="shared" si="4"/>
        <v>0</v>
      </c>
      <c r="K312" s="47"/>
    </row>
    <row r="313" spans="1:11" ht="39" customHeight="1" x14ac:dyDescent="0.2">
      <c r="A313" s="9" t="s">
        <v>641</v>
      </c>
      <c r="B313" s="9" t="s">
        <v>642</v>
      </c>
      <c r="C313" s="9" t="s">
        <v>32</v>
      </c>
      <c r="D313" s="9" t="s">
        <v>643</v>
      </c>
      <c r="E313" s="10" t="s">
        <v>68</v>
      </c>
      <c r="F313" s="11">
        <v>73</v>
      </c>
      <c r="G313" s="12"/>
      <c r="H313" s="13"/>
      <c r="I313" s="50">
        <f>TRUNC(TRUNC(G313 * K2, 2) + G313, 2)</f>
        <v>0</v>
      </c>
      <c r="J313" s="12">
        <f t="shared" si="4"/>
        <v>0</v>
      </c>
      <c r="K313" s="48"/>
    </row>
    <row r="314" spans="1:11" ht="39" customHeight="1" x14ac:dyDescent="0.2">
      <c r="A314" s="9" t="s">
        <v>644</v>
      </c>
      <c r="B314" s="9" t="s">
        <v>645</v>
      </c>
      <c r="C314" s="9" t="s">
        <v>32</v>
      </c>
      <c r="D314" s="9" t="s">
        <v>646</v>
      </c>
      <c r="E314" s="10" t="s">
        <v>68</v>
      </c>
      <c r="F314" s="11">
        <v>73</v>
      </c>
      <c r="G314" s="12"/>
      <c r="H314" s="13"/>
      <c r="I314" s="50">
        <f>TRUNC(TRUNC(G314 * K2, 2) + G314, 2)</f>
        <v>0</v>
      </c>
      <c r="J314" s="12">
        <f t="shared" si="4"/>
        <v>0</v>
      </c>
      <c r="K314" s="48"/>
    </row>
    <row r="315" spans="1:11" ht="51.95" customHeight="1" x14ac:dyDescent="0.2">
      <c r="A315" s="9" t="s">
        <v>647</v>
      </c>
      <c r="B315" s="9" t="s">
        <v>648</v>
      </c>
      <c r="C315" s="9" t="s">
        <v>32</v>
      </c>
      <c r="D315" s="9" t="s">
        <v>649</v>
      </c>
      <c r="E315" s="10" t="s">
        <v>68</v>
      </c>
      <c r="F315" s="11">
        <v>60</v>
      </c>
      <c r="G315" s="12"/>
      <c r="H315" s="13"/>
      <c r="I315" s="50">
        <f>TRUNC(TRUNC(G315 * K2, 2) + G315, 2)</f>
        <v>0</v>
      </c>
      <c r="J315" s="12">
        <f t="shared" si="4"/>
        <v>0</v>
      </c>
      <c r="K315" s="48"/>
    </row>
    <row r="316" spans="1:11" ht="51.95" customHeight="1" x14ac:dyDescent="0.2">
      <c r="A316" s="9" t="s">
        <v>650</v>
      </c>
      <c r="B316" s="9" t="s">
        <v>651</v>
      </c>
      <c r="C316" s="9" t="s">
        <v>32</v>
      </c>
      <c r="D316" s="9" t="s">
        <v>652</v>
      </c>
      <c r="E316" s="10" t="s">
        <v>68</v>
      </c>
      <c r="F316" s="11">
        <v>4</v>
      </c>
      <c r="G316" s="12"/>
      <c r="H316" s="13"/>
      <c r="I316" s="50">
        <f>TRUNC(TRUNC(G316 * K2, 2) + G316, 2)</f>
        <v>0</v>
      </c>
      <c r="J316" s="12">
        <f t="shared" si="4"/>
        <v>0</v>
      </c>
      <c r="K316" s="48"/>
    </row>
    <row r="317" spans="1:11" ht="39" customHeight="1" x14ac:dyDescent="0.2">
      <c r="A317" s="9" t="s">
        <v>653</v>
      </c>
      <c r="B317" s="9" t="s">
        <v>654</v>
      </c>
      <c r="C317" s="9" t="s">
        <v>17</v>
      </c>
      <c r="D317" s="9" t="s">
        <v>655</v>
      </c>
      <c r="E317" s="10" t="s">
        <v>37</v>
      </c>
      <c r="F317" s="11">
        <v>900</v>
      </c>
      <c r="G317" s="12"/>
      <c r="H317" s="13"/>
      <c r="I317" s="50">
        <f>TRUNC(TRUNC(G317 * K2, 2) + G317, 2)</f>
        <v>0</v>
      </c>
      <c r="J317" s="12">
        <f t="shared" si="4"/>
        <v>0</v>
      </c>
      <c r="K317" s="48"/>
    </row>
    <row r="318" spans="1:11" ht="39" customHeight="1" x14ac:dyDescent="0.2">
      <c r="A318" s="9" t="s">
        <v>656</v>
      </c>
      <c r="B318" s="9" t="s">
        <v>657</v>
      </c>
      <c r="C318" s="9" t="s">
        <v>32</v>
      </c>
      <c r="D318" s="9" t="s">
        <v>658</v>
      </c>
      <c r="E318" s="10" t="s">
        <v>37</v>
      </c>
      <c r="F318" s="11">
        <v>500</v>
      </c>
      <c r="G318" s="12"/>
      <c r="H318" s="13"/>
      <c r="I318" s="50">
        <f>TRUNC(TRUNC(G318 * K2, 2) + G318, 2)</f>
        <v>0</v>
      </c>
      <c r="J318" s="12">
        <f t="shared" si="4"/>
        <v>0</v>
      </c>
      <c r="K318" s="48"/>
    </row>
    <row r="319" spans="1:11" ht="39" customHeight="1" x14ac:dyDescent="0.2">
      <c r="A319" s="9" t="s">
        <v>659</v>
      </c>
      <c r="B319" s="9" t="s">
        <v>660</v>
      </c>
      <c r="C319" s="9" t="s">
        <v>17</v>
      </c>
      <c r="D319" s="9" t="s">
        <v>661</v>
      </c>
      <c r="E319" s="10" t="s">
        <v>37</v>
      </c>
      <c r="F319" s="11">
        <v>12</v>
      </c>
      <c r="G319" s="12"/>
      <c r="H319" s="13"/>
      <c r="I319" s="50">
        <f>TRUNC(TRUNC(G319 * K2, 2) + G319, 2)</f>
        <v>0</v>
      </c>
      <c r="J319" s="12">
        <f t="shared" si="4"/>
        <v>0</v>
      </c>
      <c r="K319" s="48"/>
    </row>
    <row r="320" spans="1:11" ht="26.1" customHeight="1" x14ac:dyDescent="0.2">
      <c r="A320" s="9" t="s">
        <v>662</v>
      </c>
      <c r="B320" s="9" t="s">
        <v>663</v>
      </c>
      <c r="C320" s="9" t="s">
        <v>664</v>
      </c>
      <c r="D320" s="9" t="s">
        <v>665</v>
      </c>
      <c r="E320" s="10" t="s">
        <v>37</v>
      </c>
      <c r="F320" s="11">
        <v>12</v>
      </c>
      <c r="G320" s="12"/>
      <c r="H320" s="13"/>
      <c r="I320" s="50">
        <f>TRUNC(TRUNC(G320 * K2, 2) + G320, 2)</f>
        <v>0</v>
      </c>
      <c r="J320" s="12">
        <f t="shared" si="4"/>
        <v>0</v>
      </c>
      <c r="K320" s="48"/>
    </row>
    <row r="321" spans="1:11" ht="26.1" customHeight="1" x14ac:dyDescent="0.2">
      <c r="A321" s="9" t="s">
        <v>666</v>
      </c>
      <c r="B321" s="9" t="s">
        <v>667</v>
      </c>
      <c r="C321" s="9" t="s">
        <v>571</v>
      </c>
      <c r="D321" s="9" t="s">
        <v>668</v>
      </c>
      <c r="E321" s="10" t="s">
        <v>37</v>
      </c>
      <c r="F321" s="11">
        <v>900</v>
      </c>
      <c r="G321" s="12"/>
      <c r="H321" s="13"/>
      <c r="I321" s="50">
        <f>TRUNC(TRUNC(G321 * K2, 2) + G321, 2)</f>
        <v>0</v>
      </c>
      <c r="J321" s="12">
        <f t="shared" si="4"/>
        <v>0</v>
      </c>
      <c r="K321" s="48"/>
    </row>
    <row r="322" spans="1:11" ht="24" customHeight="1" x14ac:dyDescent="0.2">
      <c r="A322" s="4" t="s">
        <v>669</v>
      </c>
      <c r="B322" s="4" t="s">
        <v>10</v>
      </c>
      <c r="C322" s="4"/>
      <c r="D322" s="4" t="s">
        <v>670</v>
      </c>
      <c r="E322" s="5"/>
      <c r="F322" s="6">
        <v>1</v>
      </c>
      <c r="G322" s="6"/>
      <c r="H322" s="8"/>
      <c r="I322" s="7">
        <f>J323 + J324 + J325 + J326</f>
        <v>0</v>
      </c>
      <c r="J322" s="7">
        <f t="shared" si="4"/>
        <v>0</v>
      </c>
      <c r="K322" s="47"/>
    </row>
    <row r="323" spans="1:11" ht="39" customHeight="1" x14ac:dyDescent="0.2">
      <c r="A323" s="9" t="s">
        <v>671</v>
      </c>
      <c r="B323" s="9" t="s">
        <v>672</v>
      </c>
      <c r="C323" s="9" t="s">
        <v>17</v>
      </c>
      <c r="D323" s="9" t="s">
        <v>673</v>
      </c>
      <c r="E323" s="10" t="s">
        <v>37</v>
      </c>
      <c r="F323" s="11">
        <v>1410</v>
      </c>
      <c r="G323" s="12"/>
      <c r="H323" s="13"/>
      <c r="I323" s="50">
        <f>TRUNC(TRUNC(G323 * K2, 2) + G323, 2)</f>
        <v>0</v>
      </c>
      <c r="J323" s="12">
        <f t="shared" si="4"/>
        <v>0</v>
      </c>
      <c r="K323" s="48"/>
    </row>
    <row r="324" spans="1:11" ht="39" customHeight="1" x14ac:dyDescent="0.2">
      <c r="A324" s="9" t="s">
        <v>674</v>
      </c>
      <c r="B324" s="9" t="s">
        <v>675</v>
      </c>
      <c r="C324" s="9" t="s">
        <v>17</v>
      </c>
      <c r="D324" s="9" t="s">
        <v>676</v>
      </c>
      <c r="E324" s="10" t="s">
        <v>37</v>
      </c>
      <c r="F324" s="11">
        <v>2535</v>
      </c>
      <c r="G324" s="12"/>
      <c r="H324" s="13"/>
      <c r="I324" s="50">
        <f>TRUNC(TRUNC(G324 * K2, 2) + G324, 2)</f>
        <v>0</v>
      </c>
      <c r="J324" s="12">
        <f t="shared" ref="J324:J387" si="6">TRUNC(F324 * I324,2)</f>
        <v>0</v>
      </c>
      <c r="K324" s="48"/>
    </row>
    <row r="325" spans="1:11" ht="39" customHeight="1" x14ac:dyDescent="0.2">
      <c r="A325" s="9" t="s">
        <v>677</v>
      </c>
      <c r="B325" s="9" t="s">
        <v>678</v>
      </c>
      <c r="C325" s="9" t="s">
        <v>17</v>
      </c>
      <c r="D325" s="9" t="s">
        <v>679</v>
      </c>
      <c r="E325" s="10" t="s">
        <v>37</v>
      </c>
      <c r="F325" s="11">
        <v>210</v>
      </c>
      <c r="G325" s="12"/>
      <c r="H325" s="13"/>
      <c r="I325" s="50">
        <f>TRUNC(TRUNC(G325 * K2, 2) + G325, 2)</f>
        <v>0</v>
      </c>
      <c r="J325" s="12">
        <f t="shared" si="6"/>
        <v>0</v>
      </c>
      <c r="K325" s="48"/>
    </row>
    <row r="326" spans="1:11" ht="39" customHeight="1" x14ac:dyDescent="0.2">
      <c r="A326" s="9" t="s">
        <v>680</v>
      </c>
      <c r="B326" s="9" t="s">
        <v>681</v>
      </c>
      <c r="C326" s="9" t="s">
        <v>17</v>
      </c>
      <c r="D326" s="9" t="s">
        <v>682</v>
      </c>
      <c r="E326" s="10" t="s">
        <v>37</v>
      </c>
      <c r="F326" s="11">
        <v>30</v>
      </c>
      <c r="G326" s="12"/>
      <c r="H326" s="13"/>
      <c r="I326" s="50">
        <f>TRUNC(TRUNC(G326 * K2, 2) + G326, 2)</f>
        <v>0</v>
      </c>
      <c r="J326" s="12">
        <f t="shared" si="6"/>
        <v>0</v>
      </c>
      <c r="K326" s="48"/>
    </row>
    <row r="327" spans="1:11" ht="24" customHeight="1" x14ac:dyDescent="0.2">
      <c r="A327" s="4" t="s">
        <v>683</v>
      </c>
      <c r="B327" s="4" t="s">
        <v>10</v>
      </c>
      <c r="C327" s="4"/>
      <c r="D327" s="4" t="s">
        <v>684</v>
      </c>
      <c r="E327" s="5"/>
      <c r="F327" s="6">
        <v>1</v>
      </c>
      <c r="G327" s="6"/>
      <c r="H327" s="8"/>
      <c r="I327" s="7">
        <f>J328 + J329</f>
        <v>0</v>
      </c>
      <c r="J327" s="7">
        <f t="shared" si="6"/>
        <v>0</v>
      </c>
      <c r="K327" s="47"/>
    </row>
    <row r="328" spans="1:11" ht="26.1" customHeight="1" x14ac:dyDescent="0.2">
      <c r="A328" s="9" t="s">
        <v>685</v>
      </c>
      <c r="B328" s="9" t="s">
        <v>686</v>
      </c>
      <c r="C328" s="9" t="s">
        <v>32</v>
      </c>
      <c r="D328" s="9" t="s">
        <v>687</v>
      </c>
      <c r="E328" s="10" t="s">
        <v>68</v>
      </c>
      <c r="F328" s="11">
        <v>1</v>
      </c>
      <c r="G328" s="12"/>
      <c r="H328" s="13"/>
      <c r="I328" s="50">
        <f>TRUNC(TRUNC(G328 * K2, 2) + G328, 2)</f>
        <v>0</v>
      </c>
      <c r="J328" s="12">
        <f t="shared" si="6"/>
        <v>0</v>
      </c>
      <c r="K328" s="48"/>
    </row>
    <row r="329" spans="1:11" ht="26.1" customHeight="1" x14ac:dyDescent="0.2">
      <c r="A329" s="9" t="s">
        <v>688</v>
      </c>
      <c r="B329" s="9" t="s">
        <v>689</v>
      </c>
      <c r="C329" s="9" t="s">
        <v>32</v>
      </c>
      <c r="D329" s="9" t="s">
        <v>690</v>
      </c>
      <c r="E329" s="10" t="s">
        <v>68</v>
      </c>
      <c r="F329" s="11">
        <v>1</v>
      </c>
      <c r="G329" s="12"/>
      <c r="H329" s="13"/>
      <c r="I329" s="50">
        <f>TRUNC(TRUNC(G329 * K2, 2) + G329, 2)</f>
        <v>0</v>
      </c>
      <c r="J329" s="12">
        <f t="shared" si="6"/>
        <v>0</v>
      </c>
      <c r="K329" s="48"/>
    </row>
    <row r="330" spans="1:11" ht="24" customHeight="1" x14ac:dyDescent="0.2">
      <c r="A330" s="4" t="s">
        <v>691</v>
      </c>
      <c r="B330" s="4" t="s">
        <v>10</v>
      </c>
      <c r="C330" s="4"/>
      <c r="D330" s="4" t="s">
        <v>692</v>
      </c>
      <c r="E330" s="5"/>
      <c r="F330" s="6">
        <v>1</v>
      </c>
      <c r="G330" s="6"/>
      <c r="H330" s="8"/>
      <c r="I330" s="7">
        <f>J331 + J332 + J333</f>
        <v>0</v>
      </c>
      <c r="J330" s="7">
        <f t="shared" si="6"/>
        <v>0</v>
      </c>
      <c r="K330" s="47"/>
    </row>
    <row r="331" spans="1:11" ht="65.099999999999994" customHeight="1" x14ac:dyDescent="0.2">
      <c r="A331" s="9" t="s">
        <v>693</v>
      </c>
      <c r="B331" s="9" t="s">
        <v>694</v>
      </c>
      <c r="C331" s="9" t="s">
        <v>17</v>
      </c>
      <c r="D331" s="9" t="s">
        <v>695</v>
      </c>
      <c r="E331" s="10" t="s">
        <v>64</v>
      </c>
      <c r="F331" s="11">
        <v>135</v>
      </c>
      <c r="G331" s="12"/>
      <c r="H331" s="13"/>
      <c r="I331" s="50">
        <f>TRUNC(TRUNC(G331 * K2, 2) + G331, 2)</f>
        <v>0</v>
      </c>
      <c r="J331" s="12">
        <f t="shared" si="6"/>
        <v>0</v>
      </c>
      <c r="K331" s="48"/>
    </row>
    <row r="332" spans="1:11" ht="39" customHeight="1" x14ac:dyDescent="0.2">
      <c r="A332" s="9" t="s">
        <v>696</v>
      </c>
      <c r="B332" s="9" t="s">
        <v>90</v>
      </c>
      <c r="C332" s="9" t="s">
        <v>32</v>
      </c>
      <c r="D332" s="9" t="s">
        <v>91</v>
      </c>
      <c r="E332" s="10" t="s">
        <v>64</v>
      </c>
      <c r="F332" s="11">
        <v>175.5</v>
      </c>
      <c r="G332" s="12"/>
      <c r="H332" s="13"/>
      <c r="I332" s="50">
        <f>TRUNC(TRUNC(G332 * K2, 2) + G332, 2)</f>
        <v>0</v>
      </c>
      <c r="J332" s="12">
        <f t="shared" si="6"/>
        <v>0</v>
      </c>
      <c r="K332" s="48"/>
    </row>
    <row r="333" spans="1:11" ht="26.1" customHeight="1" x14ac:dyDescent="0.2">
      <c r="A333" s="9" t="s">
        <v>697</v>
      </c>
      <c r="B333" s="9" t="s">
        <v>698</v>
      </c>
      <c r="C333" s="9" t="s">
        <v>32</v>
      </c>
      <c r="D333" s="9" t="s">
        <v>699</v>
      </c>
      <c r="E333" s="10" t="s">
        <v>37</v>
      </c>
      <c r="F333" s="11">
        <v>0</v>
      </c>
      <c r="G333" s="12"/>
      <c r="H333" s="13"/>
      <c r="I333" s="50">
        <f>TRUNC(TRUNC(G333 * K2, 2) + G333, 2)</f>
        <v>0</v>
      </c>
      <c r="J333" s="12">
        <f t="shared" si="6"/>
        <v>0</v>
      </c>
      <c r="K333" s="48"/>
    </row>
    <row r="334" spans="1:11" ht="24" customHeight="1" x14ac:dyDescent="0.2">
      <c r="A334" s="4" t="s">
        <v>700</v>
      </c>
      <c r="B334" s="4" t="s">
        <v>10</v>
      </c>
      <c r="C334" s="4"/>
      <c r="D334" s="4" t="s">
        <v>701</v>
      </c>
      <c r="E334" s="5"/>
      <c r="F334" s="6">
        <v>1</v>
      </c>
      <c r="G334" s="6"/>
      <c r="H334" s="8"/>
      <c r="I334" s="7">
        <f>J335</f>
        <v>0</v>
      </c>
      <c r="J334" s="7">
        <f t="shared" si="6"/>
        <v>0</v>
      </c>
      <c r="K334" s="47"/>
    </row>
    <row r="335" spans="1:11" ht="24" customHeight="1" x14ac:dyDescent="0.2">
      <c r="A335" s="9" t="s">
        <v>702</v>
      </c>
      <c r="B335" s="9" t="s">
        <v>703</v>
      </c>
      <c r="C335" s="9" t="s">
        <v>32</v>
      </c>
      <c r="D335" s="9" t="s">
        <v>704</v>
      </c>
      <c r="E335" s="10" t="s">
        <v>29</v>
      </c>
      <c r="F335" s="11">
        <v>7014.04</v>
      </c>
      <c r="G335" s="12"/>
      <c r="H335" s="13"/>
      <c r="I335" s="50">
        <f>TRUNC(TRUNC(G335 * K2, 2) + G335, 2)</f>
        <v>0</v>
      </c>
      <c r="J335" s="12">
        <f t="shared" si="6"/>
        <v>0</v>
      </c>
      <c r="K335" s="48"/>
    </row>
    <row r="336" spans="1:11" x14ac:dyDescent="0.2">
      <c r="D336" s="52"/>
    </row>
    <row r="337" spans="4:4" x14ac:dyDescent="0.2">
      <c r="D337" s="52"/>
    </row>
    <row r="338" spans="4:4" x14ac:dyDescent="0.2">
      <c r="D338" s="53"/>
    </row>
    <row r="339" spans="4:4" x14ac:dyDescent="0.2">
      <c r="D339" s="53" t="s">
        <v>705</v>
      </c>
    </row>
    <row r="340" spans="4:4" x14ac:dyDescent="0.2">
      <c r="D340" s="28" t="s">
        <v>725</v>
      </c>
    </row>
    <row r="341" spans="4:4" x14ac:dyDescent="0.2">
      <c r="D341" s="28"/>
    </row>
  </sheetData>
  <sheetProtection algorithmName="SHA-512" hashValue="y7aRsDbZSVJS1I+deDCZVUQiwkBG84VqrLR8rIw473mYhddzPThqBd6bGuGK+zO7GqGtDPBcPUTYz11JYMoz6A==" saltValue="/eBBVKnEkrpm+01n+ma7YQ==" spinCount="100000" sheet="1" objects="1" scenarios="1" selectLockedCells="1"/>
  <mergeCells count="4">
    <mergeCell ref="I1:J1"/>
    <mergeCell ref="E1:G1"/>
    <mergeCell ref="E2:G2"/>
    <mergeCell ref="A1:D2"/>
  </mergeCells>
  <pageMargins left="0.5" right="0.5" top="1" bottom="1" header="0.5" footer="0.5"/>
  <pageSetup paperSize="9" scale="72" fitToHeight="0" orientation="landscape" r:id="rId1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1A29A-8FD8-4B97-B9B3-13B393EBD2B3}">
  <dimension ref="A1:I49"/>
  <sheetViews>
    <sheetView showWhiteSpace="0" topLeftCell="A31" workbookViewId="0">
      <selection activeCell="H47" sqref="H4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42"/>
      <c r="B1" s="42" t="s">
        <v>723</v>
      </c>
      <c r="C1" s="42" t="s">
        <v>722</v>
      </c>
      <c r="D1" s="41" t="s">
        <v>721</v>
      </c>
      <c r="E1" s="41"/>
      <c r="F1" s="41" t="s">
        <v>720</v>
      </c>
      <c r="G1" s="41"/>
    </row>
    <row r="2" spans="1:9" ht="60.75" customHeight="1" x14ac:dyDescent="0.2">
      <c r="A2" s="35"/>
      <c r="B2" s="35" t="s">
        <v>719</v>
      </c>
      <c r="C2" s="35"/>
      <c r="D2" s="36">
        <f>'Orçamento Sintético'!K2*100</f>
        <v>0</v>
      </c>
      <c r="E2" s="36"/>
      <c r="F2" s="36" t="s">
        <v>718</v>
      </c>
      <c r="G2" s="36"/>
    </row>
    <row r="3" spans="1:9" ht="24.75" customHeight="1" x14ac:dyDescent="0.25">
      <c r="A3" s="40" t="s">
        <v>717</v>
      </c>
      <c r="B3" s="31"/>
      <c r="C3" s="31"/>
      <c r="D3" s="31"/>
      <c r="E3" s="31"/>
      <c r="F3" s="31"/>
      <c r="G3" s="31"/>
    </row>
    <row r="4" spans="1:9" ht="15" x14ac:dyDescent="0.2">
      <c r="A4" s="39" t="s">
        <v>2</v>
      </c>
      <c r="B4" s="39" t="s">
        <v>5</v>
      </c>
      <c r="C4" s="38" t="s">
        <v>716</v>
      </c>
      <c r="D4" s="38" t="s">
        <v>715</v>
      </c>
      <c r="E4" s="38" t="s">
        <v>714</v>
      </c>
      <c r="F4" s="38" t="s">
        <v>713</v>
      </c>
      <c r="G4" s="38" t="s">
        <v>712</v>
      </c>
      <c r="H4" s="38" t="s">
        <v>711</v>
      </c>
      <c r="I4" s="38" t="s">
        <v>710</v>
      </c>
    </row>
    <row r="5" spans="1:9" ht="24" customHeight="1" x14ac:dyDescent="0.2">
      <c r="A5" s="37" t="s">
        <v>9</v>
      </c>
      <c r="B5" s="37" t="s">
        <v>11</v>
      </c>
      <c r="C5" s="44"/>
      <c r="D5" s="44"/>
      <c r="E5" s="44"/>
      <c r="F5" s="44"/>
      <c r="G5" s="44"/>
      <c r="H5" s="44"/>
      <c r="I5" s="44"/>
    </row>
    <row r="6" spans="1:9" ht="24" customHeight="1" x14ac:dyDescent="0.2">
      <c r="A6" s="37" t="s">
        <v>13</v>
      </c>
      <c r="B6" s="37" t="s">
        <v>14</v>
      </c>
      <c r="C6" s="44"/>
      <c r="D6" s="44"/>
      <c r="E6" s="44"/>
      <c r="F6" s="44"/>
      <c r="G6" s="44"/>
      <c r="H6" s="44"/>
      <c r="I6" s="44"/>
    </row>
    <row r="7" spans="1:9" ht="24" customHeight="1" x14ac:dyDescent="0.2">
      <c r="A7" s="37" t="s">
        <v>24</v>
      </c>
      <c r="B7" s="37" t="s">
        <v>25</v>
      </c>
      <c r="C7" s="44"/>
      <c r="D7" s="44"/>
      <c r="E7" s="44"/>
      <c r="F7" s="44"/>
      <c r="G7" s="44"/>
      <c r="H7" s="44"/>
      <c r="I7" s="44"/>
    </row>
    <row r="8" spans="1:9" ht="24" customHeight="1" x14ac:dyDescent="0.2">
      <c r="A8" s="37" t="s">
        <v>47</v>
      </c>
      <c r="B8" s="37" t="s">
        <v>48</v>
      </c>
      <c r="C8" s="44"/>
      <c r="D8" s="44"/>
      <c r="E8" s="44"/>
      <c r="F8" s="44"/>
      <c r="G8" s="44"/>
      <c r="H8" s="44"/>
      <c r="I8" s="44"/>
    </row>
    <row r="9" spans="1:9" ht="24" customHeight="1" x14ac:dyDescent="0.2">
      <c r="A9" s="37" t="s">
        <v>55</v>
      </c>
      <c r="B9" s="37" t="s">
        <v>56</v>
      </c>
      <c r="C9" s="44"/>
      <c r="D9" s="44"/>
      <c r="E9" s="44"/>
      <c r="F9" s="44"/>
      <c r="G9" s="44"/>
      <c r="H9" s="44"/>
      <c r="I9" s="44"/>
    </row>
    <row r="10" spans="1:9" ht="24" customHeight="1" x14ac:dyDescent="0.2">
      <c r="A10" s="37" t="s">
        <v>57</v>
      </c>
      <c r="B10" s="37" t="s">
        <v>58</v>
      </c>
      <c r="C10" s="44"/>
      <c r="D10" s="44"/>
      <c r="E10" s="44"/>
      <c r="F10" s="44"/>
      <c r="G10" s="44"/>
      <c r="H10" s="44"/>
      <c r="I10" s="44"/>
    </row>
    <row r="11" spans="1:9" ht="24" customHeight="1" x14ac:dyDescent="0.2">
      <c r="A11" s="37" t="s">
        <v>100</v>
      </c>
      <c r="B11" s="37" t="s">
        <v>101</v>
      </c>
      <c r="C11" s="44"/>
      <c r="D11" s="44"/>
      <c r="E11" s="44"/>
      <c r="F11" s="44"/>
      <c r="G11" s="44"/>
      <c r="H11" s="44"/>
      <c r="I11" s="44"/>
    </row>
    <row r="12" spans="1:9" ht="24" customHeight="1" x14ac:dyDescent="0.2">
      <c r="A12" s="37" t="s">
        <v>102</v>
      </c>
      <c r="B12" s="37" t="s">
        <v>103</v>
      </c>
      <c r="C12" s="44"/>
      <c r="D12" s="44"/>
      <c r="E12" s="44"/>
      <c r="F12" s="44"/>
      <c r="G12" s="44"/>
      <c r="H12" s="44"/>
      <c r="I12" s="44"/>
    </row>
    <row r="13" spans="1:9" ht="24" customHeight="1" x14ac:dyDescent="0.2">
      <c r="A13" s="37" t="s">
        <v>106</v>
      </c>
      <c r="B13" s="37" t="s">
        <v>107</v>
      </c>
      <c r="C13" s="44"/>
      <c r="D13" s="44"/>
      <c r="E13" s="44"/>
      <c r="F13" s="44"/>
      <c r="G13" s="44"/>
      <c r="H13" s="44"/>
      <c r="I13" s="44"/>
    </row>
    <row r="14" spans="1:9" ht="24" customHeight="1" x14ac:dyDescent="0.2">
      <c r="A14" s="37" t="s">
        <v>114</v>
      </c>
      <c r="B14" s="37" t="s">
        <v>115</v>
      </c>
      <c r="C14" s="44"/>
      <c r="D14" s="44"/>
      <c r="E14" s="44"/>
      <c r="F14" s="44"/>
      <c r="G14" s="44"/>
      <c r="H14" s="44"/>
      <c r="I14" s="44"/>
    </row>
    <row r="15" spans="1:9" ht="24" customHeight="1" x14ac:dyDescent="0.2">
      <c r="A15" s="37" t="s">
        <v>125</v>
      </c>
      <c r="B15" s="37" t="s">
        <v>126</v>
      </c>
      <c r="C15" s="44"/>
      <c r="D15" s="44"/>
      <c r="E15" s="44"/>
      <c r="F15" s="44"/>
      <c r="G15" s="44"/>
      <c r="H15" s="44"/>
      <c r="I15" s="44"/>
    </row>
    <row r="16" spans="1:9" ht="24" customHeight="1" x14ac:dyDescent="0.2">
      <c r="A16" s="37" t="s">
        <v>130</v>
      </c>
      <c r="B16" s="37" t="s">
        <v>131</v>
      </c>
      <c r="C16" s="44"/>
      <c r="D16" s="44"/>
      <c r="E16" s="44"/>
      <c r="F16" s="44"/>
      <c r="G16" s="44"/>
      <c r="H16" s="44"/>
      <c r="I16" s="44"/>
    </row>
    <row r="17" spans="1:9" ht="24" customHeight="1" x14ac:dyDescent="0.2">
      <c r="A17" s="37" t="s">
        <v>156</v>
      </c>
      <c r="B17" s="37" t="s">
        <v>157</v>
      </c>
      <c r="C17" s="44"/>
      <c r="D17" s="44"/>
      <c r="E17" s="44"/>
      <c r="F17" s="44"/>
      <c r="G17" s="44"/>
      <c r="H17" s="44"/>
      <c r="I17" s="44"/>
    </row>
    <row r="18" spans="1:9" ht="24" customHeight="1" x14ac:dyDescent="0.2">
      <c r="A18" s="37" t="s">
        <v>170</v>
      </c>
      <c r="B18" s="37" t="s">
        <v>171</v>
      </c>
      <c r="C18" s="44"/>
      <c r="D18" s="44"/>
      <c r="E18" s="44"/>
      <c r="F18" s="44"/>
      <c r="G18" s="44"/>
      <c r="H18" s="44"/>
      <c r="I18" s="44"/>
    </row>
    <row r="19" spans="1:9" ht="24" customHeight="1" x14ac:dyDescent="0.2">
      <c r="A19" s="37" t="s">
        <v>175</v>
      </c>
      <c r="B19" s="37" t="s">
        <v>176</v>
      </c>
      <c r="C19" s="44"/>
      <c r="D19" s="44"/>
      <c r="E19" s="44"/>
      <c r="F19" s="44"/>
      <c r="G19" s="44"/>
      <c r="H19" s="44"/>
      <c r="I19" s="44"/>
    </row>
    <row r="20" spans="1:9" ht="24" customHeight="1" x14ac:dyDescent="0.2">
      <c r="A20" s="37" t="s">
        <v>196</v>
      </c>
      <c r="B20" s="37" t="s">
        <v>197</v>
      </c>
      <c r="C20" s="44"/>
      <c r="D20" s="44"/>
      <c r="E20" s="44"/>
      <c r="F20" s="44"/>
      <c r="G20" s="44"/>
      <c r="H20" s="44"/>
      <c r="I20" s="44"/>
    </row>
    <row r="21" spans="1:9" ht="24" customHeight="1" x14ac:dyDescent="0.2">
      <c r="A21" s="37" t="s">
        <v>250</v>
      </c>
      <c r="B21" s="37" t="s">
        <v>251</v>
      </c>
      <c r="C21" s="44"/>
      <c r="D21" s="44"/>
      <c r="E21" s="44"/>
      <c r="F21" s="44"/>
      <c r="G21" s="44"/>
      <c r="H21" s="44"/>
      <c r="I21" s="44"/>
    </row>
    <row r="22" spans="1:9" ht="24" customHeight="1" x14ac:dyDescent="0.2">
      <c r="A22" s="37" t="s">
        <v>273</v>
      </c>
      <c r="B22" s="37" t="s">
        <v>274</v>
      </c>
      <c r="C22" s="44"/>
      <c r="D22" s="44"/>
      <c r="E22" s="44"/>
      <c r="F22" s="44"/>
      <c r="G22" s="44"/>
      <c r="H22" s="44"/>
      <c r="I22" s="44"/>
    </row>
    <row r="23" spans="1:9" ht="24" customHeight="1" x14ac:dyDescent="0.2">
      <c r="A23" s="37" t="s">
        <v>290</v>
      </c>
      <c r="B23" s="37" t="s">
        <v>291</v>
      </c>
      <c r="C23" s="44"/>
      <c r="D23" s="44"/>
      <c r="E23" s="44"/>
      <c r="F23" s="44"/>
      <c r="G23" s="44"/>
      <c r="H23" s="44"/>
      <c r="I23" s="44"/>
    </row>
    <row r="24" spans="1:9" ht="24" customHeight="1" x14ac:dyDescent="0.2">
      <c r="A24" s="37" t="s">
        <v>344</v>
      </c>
      <c r="B24" s="37" t="s">
        <v>345</v>
      </c>
      <c r="C24" s="44"/>
      <c r="D24" s="44"/>
      <c r="E24" s="44"/>
      <c r="F24" s="44"/>
      <c r="G24" s="44"/>
      <c r="H24" s="44"/>
      <c r="I24" s="44"/>
    </row>
    <row r="25" spans="1:9" ht="24" customHeight="1" x14ac:dyDescent="0.2">
      <c r="A25" s="37" t="s">
        <v>444</v>
      </c>
      <c r="B25" s="37" t="s">
        <v>445</v>
      </c>
      <c r="C25" s="44"/>
      <c r="D25" s="44"/>
      <c r="E25" s="44"/>
      <c r="F25" s="44"/>
      <c r="G25" s="44"/>
      <c r="H25" s="44"/>
      <c r="I25" s="44"/>
    </row>
    <row r="26" spans="1:9" ht="24" customHeight="1" x14ac:dyDescent="0.2">
      <c r="A26" s="37" t="s">
        <v>471</v>
      </c>
      <c r="B26" s="37" t="s">
        <v>472</v>
      </c>
      <c r="C26" s="44"/>
      <c r="D26" s="44"/>
      <c r="E26" s="44"/>
      <c r="F26" s="44"/>
      <c r="G26" s="44"/>
      <c r="H26" s="44"/>
      <c r="I26" s="44"/>
    </row>
    <row r="27" spans="1:9" ht="24" customHeight="1" x14ac:dyDescent="0.2">
      <c r="A27" s="37" t="s">
        <v>473</v>
      </c>
      <c r="B27" s="37" t="s">
        <v>58</v>
      </c>
      <c r="C27" s="44"/>
      <c r="D27" s="44"/>
      <c r="E27" s="44"/>
      <c r="F27" s="44"/>
      <c r="G27" s="44"/>
      <c r="H27" s="44"/>
      <c r="I27" s="44"/>
    </row>
    <row r="28" spans="1:9" ht="24" customHeight="1" x14ac:dyDescent="0.2">
      <c r="A28" s="37" t="s">
        <v>474</v>
      </c>
      <c r="B28" s="37" t="s">
        <v>60</v>
      </c>
      <c r="C28" s="44"/>
      <c r="D28" s="44"/>
      <c r="E28" s="44"/>
      <c r="F28" s="44"/>
      <c r="G28" s="44"/>
      <c r="H28" s="44"/>
      <c r="I28" s="44"/>
    </row>
    <row r="29" spans="1:9" ht="24" customHeight="1" x14ac:dyDescent="0.2">
      <c r="A29" s="37" t="s">
        <v>477</v>
      </c>
      <c r="B29" s="37" t="s">
        <v>79</v>
      </c>
      <c r="C29" s="44"/>
      <c r="D29" s="44"/>
      <c r="E29" s="44"/>
      <c r="F29" s="44"/>
      <c r="G29" s="44"/>
      <c r="H29" s="44"/>
      <c r="I29" s="44"/>
    </row>
    <row r="30" spans="1:9" ht="24" customHeight="1" x14ac:dyDescent="0.2">
      <c r="A30" s="37" t="s">
        <v>486</v>
      </c>
      <c r="B30" s="37" t="s">
        <v>96</v>
      </c>
      <c r="C30" s="44"/>
      <c r="D30" s="44"/>
      <c r="E30" s="44"/>
      <c r="F30" s="44"/>
      <c r="G30" s="44"/>
      <c r="H30" s="44"/>
      <c r="I30" s="44"/>
    </row>
    <row r="31" spans="1:9" ht="24" customHeight="1" x14ac:dyDescent="0.2">
      <c r="A31" s="37" t="s">
        <v>488</v>
      </c>
      <c r="B31" s="37" t="s">
        <v>101</v>
      </c>
      <c r="C31" s="44"/>
      <c r="D31" s="44"/>
      <c r="E31" s="44"/>
      <c r="F31" s="44"/>
      <c r="G31" s="44"/>
      <c r="H31" s="44"/>
      <c r="I31" s="44"/>
    </row>
    <row r="32" spans="1:9" ht="24" customHeight="1" x14ac:dyDescent="0.2">
      <c r="A32" s="37" t="s">
        <v>489</v>
      </c>
      <c r="B32" s="37" t="s">
        <v>103</v>
      </c>
      <c r="C32" s="44"/>
      <c r="D32" s="44"/>
      <c r="E32" s="44"/>
      <c r="F32" s="44"/>
      <c r="G32" s="44"/>
      <c r="H32" s="44"/>
      <c r="I32" s="44"/>
    </row>
    <row r="33" spans="1:9" ht="24" customHeight="1" x14ac:dyDescent="0.2">
      <c r="A33" s="37" t="s">
        <v>492</v>
      </c>
      <c r="B33" s="37" t="s">
        <v>107</v>
      </c>
      <c r="C33" s="44"/>
      <c r="D33" s="44"/>
      <c r="E33" s="44"/>
      <c r="F33" s="44"/>
      <c r="G33" s="44"/>
      <c r="H33" s="44"/>
      <c r="I33" s="44"/>
    </row>
    <row r="34" spans="1:9" ht="24" customHeight="1" x14ac:dyDescent="0.2">
      <c r="A34" s="37" t="s">
        <v>495</v>
      </c>
      <c r="B34" s="37" t="s">
        <v>115</v>
      </c>
      <c r="C34" s="44"/>
      <c r="D34" s="44"/>
      <c r="E34" s="44"/>
      <c r="F34" s="44"/>
      <c r="G34" s="44"/>
      <c r="H34" s="44"/>
      <c r="I34" s="44"/>
    </row>
    <row r="35" spans="1:9" ht="24" customHeight="1" x14ac:dyDescent="0.2">
      <c r="A35" s="37" t="s">
        <v>499</v>
      </c>
      <c r="B35" s="37" t="s">
        <v>126</v>
      </c>
      <c r="C35" s="44"/>
      <c r="D35" s="44"/>
      <c r="E35" s="44"/>
      <c r="F35" s="44"/>
      <c r="G35" s="44"/>
      <c r="H35" s="44"/>
      <c r="I35" s="44"/>
    </row>
    <row r="36" spans="1:9" ht="24" customHeight="1" x14ac:dyDescent="0.2">
      <c r="A36" s="37" t="s">
        <v>503</v>
      </c>
      <c r="B36" s="37" t="s">
        <v>171</v>
      </c>
      <c r="C36" s="44"/>
      <c r="D36" s="44"/>
      <c r="E36" s="44"/>
      <c r="F36" s="44"/>
      <c r="G36" s="44"/>
      <c r="H36" s="44"/>
      <c r="I36" s="44"/>
    </row>
    <row r="37" spans="1:9" ht="24" customHeight="1" x14ac:dyDescent="0.2">
      <c r="A37" s="37" t="s">
        <v>505</v>
      </c>
      <c r="B37" s="37" t="s">
        <v>506</v>
      </c>
      <c r="C37" s="44"/>
      <c r="D37" s="44"/>
      <c r="E37" s="44"/>
      <c r="F37" s="44"/>
      <c r="G37" s="44"/>
      <c r="H37" s="44"/>
      <c r="I37" s="44"/>
    </row>
    <row r="38" spans="1:9" ht="24" customHeight="1" x14ac:dyDescent="0.2">
      <c r="A38" s="37" t="s">
        <v>521</v>
      </c>
      <c r="B38" s="37" t="s">
        <v>522</v>
      </c>
      <c r="C38" s="44"/>
      <c r="D38" s="44"/>
      <c r="E38" s="44"/>
      <c r="F38" s="44"/>
      <c r="G38" s="44"/>
      <c r="H38" s="44"/>
      <c r="I38" s="44"/>
    </row>
    <row r="39" spans="1:9" ht="24" customHeight="1" x14ac:dyDescent="0.2">
      <c r="A39" s="37" t="s">
        <v>589</v>
      </c>
      <c r="B39" s="37" t="s">
        <v>445</v>
      </c>
      <c r="C39" s="44"/>
      <c r="D39" s="44"/>
      <c r="E39" s="44"/>
      <c r="F39" s="44"/>
      <c r="G39" s="44"/>
      <c r="H39" s="44"/>
      <c r="I39" s="44"/>
    </row>
    <row r="40" spans="1:9" ht="24" customHeight="1" x14ac:dyDescent="0.2">
      <c r="A40" s="37" t="s">
        <v>592</v>
      </c>
      <c r="B40" s="37" t="s">
        <v>345</v>
      </c>
      <c r="C40" s="44"/>
      <c r="D40" s="44"/>
      <c r="E40" s="44"/>
      <c r="F40" s="44"/>
      <c r="G40" s="44"/>
      <c r="H40" s="44"/>
      <c r="I40" s="44"/>
    </row>
    <row r="41" spans="1:9" ht="24" customHeight="1" x14ac:dyDescent="0.2">
      <c r="A41" s="37" t="s">
        <v>607</v>
      </c>
      <c r="B41" s="37" t="s">
        <v>608</v>
      </c>
      <c r="C41" s="44"/>
      <c r="D41" s="44"/>
      <c r="E41" s="44"/>
      <c r="F41" s="44"/>
      <c r="G41" s="44"/>
      <c r="H41" s="44"/>
      <c r="I41" s="44"/>
    </row>
    <row r="42" spans="1:9" ht="24" customHeight="1" x14ac:dyDescent="0.2">
      <c r="A42" s="37" t="s">
        <v>700</v>
      </c>
      <c r="B42" s="37" t="s">
        <v>701</v>
      </c>
      <c r="C42" s="44"/>
      <c r="D42" s="44"/>
      <c r="E42" s="44"/>
      <c r="F42" s="44"/>
      <c r="G42" s="44"/>
      <c r="H42" s="44"/>
      <c r="I42" s="44"/>
    </row>
    <row r="43" spans="1:9" x14ac:dyDescent="0.2">
      <c r="A43" s="36" t="s">
        <v>709</v>
      </c>
      <c r="B43" s="36"/>
      <c r="C43" s="55"/>
      <c r="D43" s="56"/>
      <c r="E43" s="56"/>
      <c r="F43" s="56"/>
      <c r="G43" s="56"/>
      <c r="H43" s="56"/>
      <c r="I43" s="56"/>
    </row>
    <row r="44" spans="1:9" x14ac:dyDescent="0.2">
      <c r="A44" s="36" t="s">
        <v>708</v>
      </c>
      <c r="B44" s="36"/>
      <c r="C44" s="55"/>
      <c r="D44" s="56"/>
      <c r="E44" s="56"/>
      <c r="F44" s="56"/>
      <c r="G44" s="56"/>
      <c r="H44" s="56"/>
      <c r="I44" s="56"/>
    </row>
    <row r="45" spans="1:9" x14ac:dyDescent="0.2">
      <c r="A45" s="36" t="s">
        <v>707</v>
      </c>
      <c r="B45" s="36"/>
      <c r="C45" s="55"/>
      <c r="D45" s="56"/>
      <c r="E45" s="56"/>
      <c r="F45" s="56"/>
      <c r="G45" s="56"/>
      <c r="H45" s="56"/>
      <c r="I45" s="56"/>
    </row>
    <row r="46" spans="1:9" x14ac:dyDescent="0.2">
      <c r="A46" s="36" t="s">
        <v>706</v>
      </c>
      <c r="B46" s="36"/>
      <c r="C46" s="55"/>
      <c r="D46" s="56"/>
      <c r="E46" s="56"/>
      <c r="F46" s="56"/>
      <c r="G46" s="56"/>
      <c r="H46" s="56"/>
      <c r="I46" s="56"/>
    </row>
    <row r="47" spans="1:9" x14ac:dyDescent="0.2">
      <c r="A47" s="34"/>
      <c r="B47" s="34"/>
      <c r="C47" s="57"/>
      <c r="D47" s="57"/>
      <c r="E47" s="57"/>
      <c r="F47" s="57"/>
      <c r="G47" s="57"/>
      <c r="H47" s="52"/>
      <c r="I47" s="52"/>
    </row>
    <row r="48" spans="1:9" ht="60" customHeight="1" x14ac:dyDescent="0.2">
      <c r="A48" s="33"/>
      <c r="B48" s="43"/>
      <c r="C48" s="43"/>
      <c r="D48" s="43"/>
      <c r="E48" s="43"/>
      <c r="F48" s="33"/>
      <c r="G48" s="33"/>
    </row>
    <row r="49" spans="1:7" ht="69.95" customHeight="1" x14ac:dyDescent="0.2">
      <c r="A49" s="32" t="s">
        <v>724</v>
      </c>
      <c r="B49" s="31"/>
      <c r="C49" s="31"/>
      <c r="D49" s="31"/>
      <c r="E49" s="31"/>
      <c r="F49" s="31"/>
      <c r="G49" s="31"/>
    </row>
  </sheetData>
  <sheetProtection algorithmName="SHA-512" hashValue="OglFtBofUJMZrmoXiASnMmWrPlWeGoNH2bu82oYejaD32UkX19M7xejAWPLNtO9Vd2ZinR+OKX9TWU049pmY9A==" saltValue="TEuepky0UvCBK+K2oXlobA==" spinCount="100000" sheet="1" objects="1" scenarios="1" selectLockedCells="1"/>
  <mergeCells count="11">
    <mergeCell ref="B48:E48"/>
    <mergeCell ref="A43:B43"/>
    <mergeCell ref="A44:B44"/>
    <mergeCell ref="A45:B45"/>
    <mergeCell ref="A46:B46"/>
    <mergeCell ref="A49:G4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Eduarda  do Carmo</cp:lastModifiedBy>
  <cp:revision>0</cp:revision>
  <cp:lastPrinted>2026-02-27T18:19:34Z</cp:lastPrinted>
  <dcterms:created xsi:type="dcterms:W3CDTF">2026-02-27T18:04:23Z</dcterms:created>
  <dcterms:modified xsi:type="dcterms:W3CDTF">2026-02-27T18:31:42Z</dcterms:modified>
</cp:coreProperties>
</file>