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CPS\DADOS PROJETOS\ESPORTES\CAMPOS\GREMIO PETROPOLIS\LICITAÇÃO\"/>
    </mc:Choice>
  </mc:AlternateContent>
  <xr:revisionPtr revIDLastSave="0" documentId="13_ncr:1_{FB9CF369-1B80-4C67-8EA0-F82E3BD614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Orçamentaria" sheetId="1" r:id="rId1"/>
    <sheet name="Cronogram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H181" i="1"/>
  <c r="I181" i="1" s="1"/>
  <c r="H180" i="1"/>
  <c r="I180" i="1" s="1"/>
  <c r="H178" i="1"/>
  <c r="I178" i="1" s="1"/>
  <c r="H177" i="1"/>
  <c r="I177" i="1" s="1"/>
  <c r="H176" i="1"/>
  <c r="I176" i="1" s="1"/>
  <c r="H175" i="1"/>
  <c r="I175" i="1" s="1"/>
  <c r="H173" i="1"/>
  <c r="I173" i="1" s="1"/>
  <c r="H171" i="1"/>
  <c r="I171" i="1" s="1"/>
  <c r="H170" i="1"/>
  <c r="I170" i="1" s="1"/>
  <c r="H169" i="1"/>
  <c r="I169" i="1" s="1"/>
  <c r="H168" i="1"/>
  <c r="I168" i="1" s="1"/>
  <c r="H166" i="1"/>
  <c r="I166" i="1" s="1"/>
  <c r="H165" i="1"/>
  <c r="I165" i="1" s="1"/>
  <c r="H164" i="1"/>
  <c r="I164" i="1" s="1"/>
  <c r="H162" i="1"/>
  <c r="I162" i="1" s="1"/>
  <c r="H161" i="1"/>
  <c r="I161" i="1" s="1"/>
  <c r="H160" i="1"/>
  <c r="I160" i="1" s="1"/>
  <c r="H159" i="1"/>
  <c r="I159" i="1" s="1"/>
  <c r="H158" i="1"/>
  <c r="I158" i="1" s="1"/>
  <c r="H157" i="1"/>
  <c r="I157" i="1" s="1"/>
  <c r="H156" i="1"/>
  <c r="I156" i="1" s="1"/>
  <c r="H155" i="1"/>
  <c r="I155" i="1" s="1"/>
  <c r="H153" i="1"/>
  <c r="I153" i="1" s="1"/>
  <c r="H150" i="1"/>
  <c r="I150" i="1" s="1"/>
  <c r="H149" i="1"/>
  <c r="I149" i="1" s="1"/>
  <c r="H148" i="1"/>
  <c r="I148" i="1" s="1"/>
  <c r="H146" i="1"/>
  <c r="I146" i="1" s="1"/>
  <c r="H145" i="1"/>
  <c r="I145" i="1" s="1"/>
  <c r="H144" i="1"/>
  <c r="I144" i="1" s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H135" i="1"/>
  <c r="I135" i="1" s="1"/>
  <c r="H133" i="1"/>
  <c r="I133" i="1" s="1"/>
  <c r="H132" i="1"/>
  <c r="I132" i="1" s="1"/>
  <c r="H130" i="1"/>
  <c r="I130" i="1" s="1"/>
  <c r="H129" i="1"/>
  <c r="I129" i="1" s="1"/>
  <c r="H128" i="1"/>
  <c r="I128" i="1" s="1"/>
  <c r="H127" i="1"/>
  <c r="I127" i="1" s="1"/>
  <c r="H124" i="1"/>
  <c r="I124" i="1" s="1"/>
  <c r="H123" i="1"/>
  <c r="I123" i="1" s="1"/>
  <c r="H122" i="1"/>
  <c r="I122" i="1" s="1"/>
  <c r="H121" i="1"/>
  <c r="I121" i="1" s="1"/>
  <c r="H120" i="1"/>
  <c r="I120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H99" i="1"/>
  <c r="I99" i="1" s="1"/>
  <c r="H98" i="1" s="1"/>
  <c r="I98" i="1" s="1"/>
  <c r="H95" i="1"/>
  <c r="I95" i="1" s="1"/>
  <c r="H94" i="1" s="1"/>
  <c r="I94" i="1" s="1"/>
  <c r="H93" i="1"/>
  <c r="I93" i="1" s="1"/>
  <c r="H92" i="1"/>
  <c r="I92" i="1" s="1"/>
  <c r="H91" i="1"/>
  <c r="I91" i="1" s="1"/>
  <c r="H89" i="1"/>
  <c r="I89" i="1" s="1"/>
  <c r="H88" i="1"/>
  <c r="I88" i="1" s="1"/>
  <c r="H85" i="1"/>
  <c r="I85" i="1" s="1"/>
  <c r="H84" i="1"/>
  <c r="I84" i="1" s="1"/>
  <c r="H82" i="1"/>
  <c r="I82" i="1" s="1"/>
  <c r="H81" i="1"/>
  <c r="I81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2" i="1"/>
  <c r="I72" i="1" s="1"/>
  <c r="H71" i="1"/>
  <c r="I71" i="1" s="1"/>
  <c r="H70" i="1"/>
  <c r="I70" i="1" s="1"/>
  <c r="H69" i="1"/>
  <c r="I69" i="1" s="1"/>
  <c r="H68" i="1"/>
  <c r="I68" i="1" s="1"/>
  <c r="H65" i="1"/>
  <c r="I65" i="1" s="1"/>
  <c r="H64" i="1"/>
  <c r="I64" i="1" s="1"/>
  <c r="H63" i="1"/>
  <c r="I63" i="1" s="1"/>
  <c r="H61" i="1"/>
  <c r="I61" i="1" s="1"/>
  <c r="H60" i="1"/>
  <c r="I60" i="1" s="1"/>
  <c r="H58" i="1"/>
  <c r="I58" i="1" s="1"/>
  <c r="H57" i="1"/>
  <c r="I57" i="1" s="1"/>
  <c r="H56" i="1"/>
  <c r="I56" i="1" s="1"/>
  <c r="H53" i="1"/>
  <c r="I53" i="1" s="1"/>
  <c r="H51" i="1"/>
  <c r="I51" i="1" s="1"/>
  <c r="H49" i="1"/>
  <c r="I49" i="1" s="1"/>
  <c r="H48" i="1"/>
  <c r="I48" i="1" s="1"/>
  <c r="H46" i="1"/>
  <c r="I46" i="1" s="1"/>
  <c r="H43" i="1"/>
  <c r="I43" i="1" s="1"/>
  <c r="H42" i="1"/>
  <c r="I42" i="1" s="1"/>
  <c r="H40" i="1"/>
  <c r="I40" i="1" s="1"/>
  <c r="H39" i="1"/>
  <c r="I39" i="1" s="1"/>
  <c r="H38" i="1"/>
  <c r="I38" i="1" s="1"/>
  <c r="H37" i="1"/>
  <c r="I37" i="1" s="1"/>
  <c r="H35" i="1"/>
  <c r="I35" i="1" s="1"/>
  <c r="H34" i="1"/>
  <c r="I34" i="1" s="1"/>
  <c r="H32" i="1"/>
  <c r="I32" i="1" s="1"/>
  <c r="H31" i="1"/>
  <c r="I31" i="1" s="1"/>
  <c r="H30" i="1"/>
  <c r="I30" i="1" s="1"/>
  <c r="H29" i="1"/>
  <c r="I29" i="1" s="1"/>
  <c r="H28" i="1" s="1"/>
  <c r="I28" i="1" s="1"/>
  <c r="H26" i="1"/>
  <c r="I26" i="1" s="1"/>
  <c r="H24" i="1"/>
  <c r="I24" i="1" s="1"/>
  <c r="H23" i="1"/>
  <c r="I23" i="1" s="1"/>
  <c r="H22" i="1"/>
  <c r="I22" i="1" s="1"/>
  <c r="H20" i="1"/>
  <c r="I20" i="1" s="1"/>
  <c r="H19" i="1"/>
  <c r="I19" i="1" s="1"/>
  <c r="H18" i="1"/>
  <c r="I18" i="1" s="1"/>
  <c r="H17" i="1"/>
  <c r="I17" i="1" s="1"/>
  <c r="H16" i="1"/>
  <c r="I16" i="1" s="1"/>
  <c r="I15" i="1"/>
  <c r="H12" i="1"/>
  <c r="I12" i="1" s="1"/>
  <c r="I11" i="1"/>
  <c r="I10" i="1"/>
  <c r="I9" i="1"/>
  <c r="I7" i="1"/>
  <c r="I6" i="1"/>
  <c r="H8" i="1" l="1"/>
  <c r="I8" i="1" s="1"/>
  <c r="H174" i="1"/>
  <c r="I174" i="1" s="1"/>
  <c r="H107" i="1"/>
  <c r="I107" i="1" s="1"/>
  <c r="H87" i="1"/>
  <c r="I87" i="1" s="1"/>
  <c r="H167" i="1"/>
  <c r="I167" i="1" s="1"/>
  <c r="H67" i="1"/>
  <c r="I67" i="1" s="1"/>
  <c r="H147" i="1"/>
  <c r="I147" i="1" s="1"/>
  <c r="H73" i="1"/>
  <c r="I73" i="1" s="1"/>
  <c r="H47" i="1"/>
  <c r="I47" i="1" s="1"/>
  <c r="H33" i="1"/>
  <c r="I33" i="1" s="1"/>
  <c r="H14" i="1"/>
  <c r="I14" i="1" s="1"/>
  <c r="H119" i="1"/>
  <c r="I119" i="1" s="1"/>
  <c r="H36" i="1"/>
  <c r="I36" i="1" s="1"/>
  <c r="H83" i="1"/>
  <c r="I83" i="1" s="1"/>
  <c r="H143" i="1"/>
  <c r="I143" i="1" s="1"/>
  <c r="H41" i="1"/>
  <c r="I41" i="1" s="1"/>
  <c r="H21" i="1"/>
  <c r="I21" i="1" s="1"/>
  <c r="H25" i="1"/>
  <c r="I25" i="1" s="1"/>
  <c r="H131" i="1"/>
  <c r="I131" i="1" s="1"/>
  <c r="H172" i="1"/>
  <c r="I172" i="1" s="1"/>
  <c r="H52" i="1"/>
  <c r="I52" i="1" s="1"/>
  <c r="H100" i="1"/>
  <c r="I100" i="1" s="1"/>
  <c r="H179" i="1"/>
  <c r="I179" i="1" s="1"/>
  <c r="H59" i="1"/>
  <c r="I59" i="1" s="1"/>
  <c r="H80" i="1"/>
  <c r="I80" i="1" s="1"/>
  <c r="H163" i="1"/>
  <c r="I163" i="1" s="1"/>
  <c r="H126" i="1"/>
  <c r="I126" i="1" s="1"/>
  <c r="H45" i="1"/>
  <c r="I45" i="1" s="1"/>
  <c r="H90" i="1"/>
  <c r="I90" i="1" s="1"/>
  <c r="H152" i="1"/>
  <c r="I152" i="1" s="1"/>
  <c r="H5" i="1"/>
  <c r="I5" i="1" s="1"/>
  <c r="H154" i="1"/>
  <c r="I154" i="1" s="1"/>
  <c r="H50" i="1"/>
  <c r="I50" i="1" s="1"/>
  <c r="H134" i="1"/>
  <c r="I134" i="1" s="1"/>
  <c r="H55" i="1"/>
  <c r="I55" i="1" s="1"/>
  <c r="H62" i="1"/>
  <c r="I62" i="1" s="1"/>
  <c r="H13" i="1" l="1"/>
  <c r="I13" i="1" s="1"/>
  <c r="H151" i="1"/>
  <c r="I151" i="1" s="1"/>
  <c r="H4" i="1"/>
  <c r="I4" i="1" s="1"/>
  <c r="H125" i="1"/>
  <c r="I125" i="1" s="1"/>
  <c r="H54" i="1"/>
  <c r="I54" i="1" s="1"/>
  <c r="H27" i="1"/>
  <c r="I27" i="1" s="1"/>
  <c r="H86" i="1"/>
  <c r="I86" i="1" s="1"/>
  <c r="H97" i="1"/>
  <c r="I97" i="1" s="1"/>
  <c r="H44" i="1"/>
  <c r="I44" i="1" s="1"/>
  <c r="H66" i="1"/>
  <c r="I66" i="1" s="1"/>
  <c r="H96" i="1" l="1"/>
  <c r="I96" i="1" s="1"/>
  <c r="J1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<sst xmlns="http://schemas.openxmlformats.org/spreadsheetml/2006/main" count="908" uniqueCount="515">
  <si>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</si>
  <si>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</si>
  <si>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</si>
  <si>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</si>
  <si>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</si>
  <si>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</si>
  <si>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</si>
  <si>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</si>
  <si>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Total</t>
  </si>
  <si>
    <t xml:space="preserve"> 1 </t>
  </si>
  <si>
    <t xml:space="preserve">  </t>
  </si>
  <si>
    <t>SERVIÇOS PRELIMINARES</t>
  </si>
  <si>
    <t xml:space="preserve"> 1.1 </t>
  </si>
  <si>
    <t>ADMINISTRAÇÃO DE OBRA</t>
  </si>
  <si>
    <t xml:space="preserve"> 1.1.1 </t>
  </si>
  <si>
    <t xml:space="preserve"> 90778 </t>
  </si>
  <si>
    <t>SINAPI</t>
  </si>
  <si>
    <t>ENGENHEIRO CIVIL DE OBRA PLENO COM ENCARGOS COMPLEMENTARES</t>
  </si>
  <si>
    <t>H</t>
  </si>
  <si>
    <t xml:space="preserve"> 1.1.2 </t>
  </si>
  <si>
    <t xml:space="preserve"> 90776 </t>
  </si>
  <si>
    <t>ENCARREGADO GERAL COM ENCARGOS COMPLEMENTARES</t>
  </si>
  <si>
    <t xml:space="preserve"> 1.2 </t>
  </si>
  <si>
    <t>CANTEIRO DE OBRAS</t>
  </si>
  <si>
    <t xml:space="preserve"> 1.2.1 </t>
  </si>
  <si>
    <t xml:space="preserve"> 103689 </t>
  </si>
  <si>
    <t>FORNECIMENTO E INSTALAÇÃO DE PLACA DE OBRA COM CHAPA GALVANIZADA E ESTRUTURA DE MADEIRA. AF_03/2022_PS</t>
  </si>
  <si>
    <t>m²</t>
  </si>
  <si>
    <t xml:space="preserve"> 1.2.2 </t>
  </si>
  <si>
    <t xml:space="preserve"> CP-LA02 </t>
  </si>
  <si>
    <t>Próprio</t>
  </si>
  <si>
    <t>LOCAÇÃO DE CONTAINER 2,30 X 6,00 M, ALT. 2,50 M, COM 1 SANITÁRIO, PARA ESCRITÓRIO, COMPLETO, SEM DIVISÓRIAS INTERNAS, INCLUSO MOBILIZAÇÃO/DESMOBILIZAÇÃO E INSTALAÇÃO</t>
  </si>
  <si>
    <t>MES</t>
  </si>
  <si>
    <t xml:space="preserve"> 1.2.3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</si>
  <si>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</si>
  <si>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</si>
  <si>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</si>
  <si>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1.2.4 </t>
  </si>
  <si>
    <t xml:space="preserve"> CP-R161 </t>
  </si>
  <si>
    <t>ESCAVAÇÃO MANUAL DE VALA (LARG. 30CM E PROFUND. 65CM), PARA INSERÇÃO DE TUBULAÇÃO HIDROSSANITÁRIA E ELÉTRICA, 50CM ABAIXO DO NÍVEL DE BASE DO RADIER, COM CAMA E COBERTURA DE AREIA FINA (ESP. 5CM), E REATERRO DA VALA.</t>
  </si>
  <si>
    <t xml:space="preserve"> 2 </t>
  </si>
  <si>
    <t>FUNDAÇÃO RADIER</t>
  </si>
  <si>
    <t xml:space="preserve"> 2.1 </t>
  </si>
  <si>
    <t>BASE</t>
  </si>
  <si>
    <t xml:space="preserve"> 2.1.1 </t>
  </si>
  <si>
    <t xml:space="preserve"> 97082 </t>
  </si>
  <si>
    <t>ESCAVAÇÃO MANUAL DE VIGA DE BORDA PARA RADIER. AF_09/2021</t>
  </si>
  <si>
    <t>m³</t>
  </si>
  <si>
    <t xml:space="preserve"> 2.1.2 </t>
  </si>
  <si>
    <t xml:space="preserve"> PMPF-2 </t>
  </si>
  <si>
    <t>CARGA, MANOBRA E DESCARGA DE SOLOS E MATERIAIS GRANULARES EM CAMINHÃO BASCULANTE 10 M³ - CARGA COM ESCAVADEIRA HIDRÁULICA - INCLUSO TRANSPORTE</t>
  </si>
  <si>
    <t xml:space="preserve"> 2.1.3 </t>
  </si>
  <si>
    <t xml:space="preserve"> 97083 </t>
  </si>
  <si>
    <t>COMPACTAÇÃO MECÂNICA DE SOLO PARA EXECUÇÃO DE RADIER, PISO DE CONCRETO OU LAJE SOBRE SOLO, COM COMPACTADOR DE SOLOS A PERCUSSÃO. AF_09/2021</t>
  </si>
  <si>
    <t xml:space="preserve"> 2.1.4 </t>
  </si>
  <si>
    <t xml:space="preserve"> 97086 </t>
  </si>
  <si>
    <t>FABRICAÇÃO, MONTAGEM E DESMONTAGEM DE FORMA PARA RADIER, PISO DE CONCRETO OU LAJE SOBRE SOLO, EM MADEIRA SERRADA, 4 UTILIZAÇÕES. AF_09/2021</t>
  </si>
  <si>
    <t xml:space="preserve"> 2.1.5 </t>
  </si>
  <si>
    <t xml:space="preserve"> 96622 </t>
  </si>
  <si>
    <t>LASTRO COM MATERIAL GRANULAR, APLICADO EM PISOS OU LAJES SOBRE SOLO, ESPESSURA DE *5 CM*. AF_01/2024</t>
  </si>
  <si>
    <t xml:space="preserve"> 2.1.6 </t>
  </si>
  <si>
    <t xml:space="preserve"> 97087 </t>
  </si>
  <si>
    <t>CAMADA SEPARADORA PARA EXECUÇÃO DE RADIER, PISO DE CONCRETO OU LAJE SOBRE SOLO, EM LONA PLÁSTICA. AF_09/2021</t>
  </si>
  <si>
    <t xml:space="preserve"> 2.2 </t>
  </si>
  <si>
    <t>ESTRUTURA DO RADIER</t>
  </si>
  <si>
    <t xml:space="preserve"> 2.2.1 </t>
  </si>
  <si>
    <t xml:space="preserve"> 92769 </t>
  </si>
  <si>
    <t>ARMAÇÃO DE LAJE DE ESTRUTURA CONVENCIONAL DE CONCRETO ARMADO UTILIZANDO AÇO CA-50 DE 6,3 MM - MONTAGEM. AF_06/2022</t>
  </si>
  <si>
    <t>KG</t>
  </si>
  <si>
    <t xml:space="preserve"> 2.2.2 </t>
  </si>
  <si>
    <t xml:space="preserve"> 92770 </t>
  </si>
  <si>
    <t>ARMAÇÃO DE LAJE DE ESTRUTURA CONVENCIONAL DE CONCRETO ARMADO UTILIZANDO AÇO CA-50 DE 8,0 MM - MONTAGEM. AF_06/2022</t>
  </si>
  <si>
    <t xml:space="preserve"> 2.2.3 </t>
  </si>
  <si>
    <t xml:space="preserve"> 97096 </t>
  </si>
  <si>
    <t>CONCRETAGEM DE RADIER, PISO DE CONCRETO OU LAJE SOBRE SOLO, FCK 30 MPA - LANÇAMENTO, ADENSAMENTO E ACABAMENTO. AF_09/2021</t>
  </si>
  <si>
    <t xml:space="preserve"> 2.3 </t>
  </si>
  <si>
    <t>IMPERMEABILIZAÇÃO</t>
  </si>
  <si>
    <t xml:space="preserve"> 2.3.1 </t>
  </si>
  <si>
    <t xml:space="preserve"> 98557 </t>
  </si>
  <si>
    <t>IMPERMEABILIZAÇÃO DE SUPERFÍCIE COM EMULSÃO ASFÁLTICA, 2 DEMÃOS. AF_09/2023</t>
  </si>
  <si>
    <t xml:space="preserve"> 3 </t>
  </si>
  <si>
    <t>SUPRAESTRUTURA</t>
  </si>
  <si>
    <t xml:space="preserve"> 3.1 </t>
  </si>
  <si>
    <t>PILARES</t>
  </si>
  <si>
    <t xml:space="preserve"> 3.1.1 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</si>
  <si>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</si>
  <si>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</si>
  <si>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3.1.2 </t>
  </si>
  <si>
    <t xml:space="preserve"> 92759 </t>
  </si>
  <si>
    <t>ARMAÇÃO DE PILAR OU VIGA DE ESTRUTURA CONVENCIONAL DE CONCRETO ARMADO UTILIZANDO AÇO CA-60 DE 5,0 MM - MONTAGEM. AF_06/2022</t>
  </si>
  <si>
    <t xml:space="preserve"> 3.1.3 </t>
  </si>
  <si>
    <t xml:space="preserve"> 92762 </t>
  </si>
  <si>
    <t>ARMAÇÃO DE PILAR OU VIGA DE ESTRUTURA CONVENCIONAL DE CONCRETO ARMADO UTILIZANDO AÇO CA-50 DE 10,0 MM - MONTAGEM. AF_06/2022</t>
  </si>
  <si>
    <t xml:space="preserve"> 3.1.4 </t>
  </si>
  <si>
    <t xml:space="preserve"> 103672 </t>
  </si>
  <si>
    <t>CONCRETAGEM DE PILARES, FCK = 25 MPA, COM USO DE BOMBA - LANÇAMENTO, ADENSAMENTO E ACABAMENTO. AF_02/2022_PS</t>
  </si>
  <si>
    <t xml:space="preserve"> 3.2 </t>
  </si>
  <si>
    <t>ARMADURA DE PUNÇÃO</t>
  </si>
  <si>
    <t xml:space="preserve"> 3.2.1 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</si>
  <si>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</si>
  <si>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</si>
  <si>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</si>
  <si>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3.3 </t>
  </si>
  <si>
    <t>VIGAS DE COBERTURA</t>
  </si>
  <si>
    <t xml:space="preserve"> 3.3.1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</si>
  <si>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</si>
  <si>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</si>
  <si>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3.3.2 </t>
  </si>
  <si>
    <t xml:space="preserve"> 3.3.3 </t>
  </si>
  <si>
    <t xml:space="preserve"> 92761 </t>
  </si>
  <si>
    <t>ARMAÇÃO DE PILAR OU VIGA DE ESTRUTURA CONVENCIONAL DE CONCRETO ARMADO UTILIZANDO AÇO CA-50 DE 8,0 MM - MONTAGEM. AF_06/2022</t>
  </si>
  <si>
    <t xml:space="preserve"> 3.3.4 </t>
  </si>
  <si>
    <t xml:space="preserve"> 103674 </t>
  </si>
  <si>
    <t>CONCRETAGEM DE VIGAS E LAJES, FCK=25 MPA, PARA LAJES PREMOLDADAS COM USO DE BOMBA - LANÇAMENTO, ADENSAMENTO E ACABAMENTO. AF_02/2022_PS</t>
  </si>
  <si>
    <t xml:space="preserve"> 3.4 </t>
  </si>
  <si>
    <t>VERGAS E CONTRAVERGAS</t>
  </si>
  <si>
    <t xml:space="preserve"> 3.4.1 </t>
  </si>
  <si>
    <t xml:space="preserve"> 93187 </t>
  </si>
  <si>
    <t>VERGA MOLDADA IN LOCO EM CONCRETO, ESPESSURA DE *20* CM. AF_03/2024</t>
  </si>
  <si>
    <t xml:space="preserve"> 3.4.2 </t>
  </si>
  <si>
    <t xml:space="preserve"> 93197 </t>
  </si>
  <si>
    <t>CONTRAVERGA MOLDADA IN LOCO EM CONCRETO, ESPESSURA DE *20* CM. AF_03/2024</t>
  </si>
  <si>
    <t xml:space="preserve"> 4 </t>
  </si>
  <si>
    <t>ALVENARIAS</t>
  </si>
  <si>
    <t xml:space="preserve"> 4.1 </t>
  </si>
  <si>
    <t>ALVENARIA DE VEDAÇÃO</t>
  </si>
  <si>
    <t xml:space="preserve"> 4.1.1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</si>
  <si>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</si>
  <si>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</si>
  <si>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4.2 </t>
  </si>
  <si>
    <t>ALVENARIA INTERNA</t>
  </si>
  <si>
    <t xml:space="preserve"> 4.2.1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</si>
  <si>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</si>
  <si>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</si>
  <si>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4.2.2 </t>
  </si>
  <si>
    <t xml:space="preserve"> 4.3 </t>
  </si>
  <si>
    <t>OITÕES</t>
  </si>
  <si>
    <t xml:space="preserve"> 4.3.1 </t>
  </si>
  <si>
    <t xml:space="preserve"> 4.4 </t>
  </si>
  <si>
    <t>BANCOS DE ALVENARIA</t>
  </si>
  <si>
    <t xml:space="preserve"> 4.4.1 </t>
  </si>
  <si>
    <t xml:space="preserve"> 4420 </t>
  </si>
  <si>
    <t>ORSE</t>
  </si>
  <si>
    <t>Banco de concreto em alvenaria de tijolos maciços, assento em concreto simples, sem encosto, revestido em todas as faces com cerâmica Elizabeth 20x20 cm ou similar</t>
  </si>
  <si>
    <t>m</t>
  </si>
  <si>
    <t xml:space="preserve"> 5 </t>
  </si>
  <si>
    <t>COBERTURA</t>
  </si>
  <si>
    <t xml:space="preserve"> 5.1 </t>
  </si>
  <si>
    <t>ESTRUTURA METÁLICA</t>
  </si>
  <si>
    <t xml:space="preserve"> 5.1.1 </t>
  </si>
  <si>
    <t xml:space="preserve"> 92608 </t>
  </si>
  <si>
    <t>FABRICAÇÃO E INSTALAÇÃO DE TESOURA INTEIRA EM AÇO, VÃO DE 6 M, PARA TELHA ONDULADA DE FIBROCIMENTO, METÁLICA, PLÁSTICA OU TERMOACÚSTICA, INCLUSO IÇAMENTO. AF_07/2019</t>
  </si>
  <si>
    <t>UN</t>
  </si>
  <si>
    <t xml:space="preserve"> 5.1.2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</si>
  <si>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</si>
  <si>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</si>
  <si>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5.1.3 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</si>
  <si>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</si>
  <si>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</si>
  <si>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5.2 </t>
  </si>
  <si>
    <t>TELHAMENTO</t>
  </si>
  <si>
    <t xml:space="preserve"> 5.2.1 </t>
  </si>
  <si>
    <t xml:space="preserve"> 94213 </t>
  </si>
  <si>
    <t>TELHAMENTO COM TELHA DE AÇO/ALUMÍNIO E = 0,5 MM, COM ATÉ 2 ÁGUAS, INCLUSO IÇAMENTO. AF_07/2019</t>
  </si>
  <si>
    <t xml:space="preserve"> 5.2.2 </t>
  </si>
  <si>
    <t xml:space="preserve"> 100326 </t>
  </si>
  <si>
    <t>CUMEEIRA NORMAL PARA TELHA TRAPEZOIDAL DE AÇO, E = 0,5 MM, INCLUSO ACESSÓRIOS DE FIXAÇÃO E IÇAMENTO. AF_07/2019</t>
  </si>
  <si>
    <t xml:space="preserve"> 5.3 </t>
  </si>
  <si>
    <t>BEIRAL</t>
  </si>
  <si>
    <t xml:space="preserve"> 5.3.1 </t>
  </si>
  <si>
    <t xml:space="preserve"> CP-R164 </t>
  </si>
  <si>
    <t>SOLEIRA ESPELHO PARA BEIRAL EM PVC 18CM, 13MM, NA COR BRANCA, COM CANALETA PARA FIXAÇÃO COM PARAFUSO PONTA AGULHA - FORNECIMENTO E INSTALAÇÃO</t>
  </si>
  <si>
    <t xml:space="preserve"> 5.3.2 </t>
  </si>
  <si>
    <t xml:space="preserve"> 96111 </t>
  </si>
  <si>
    <t>FORRO EM RÉGUAS DE PVC, FRISADO, PARA AMBIENTES RESIDENCIAIS, INCLUSIVE ESTRUTURA UNIDIRECIONAL DE FIXAÇÃO. AF_08/2023_PS</t>
  </si>
  <si>
    <t xml:space="preserve"> 5.3.3 </t>
  </si>
  <si>
    <t xml:space="preserve"> 96121 </t>
  </si>
  <si>
    <t>ACABAMENTOS PARA FORRO (RODA-FORRO EM PERFIL METÁLICO E PLÁSTICO). AF_08/2023</t>
  </si>
  <si>
    <t xml:space="preserve"> 6 </t>
  </si>
  <si>
    <t>REVESTIMENTOS</t>
  </si>
  <si>
    <t xml:space="preserve"> 6.1 </t>
  </si>
  <si>
    <t>PAREDES INTERNAS</t>
  </si>
  <si>
    <t xml:space="preserve"> 6.1.1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</si>
  <si>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</si>
  <si>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</si>
  <si>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6.1.2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</si>
  <si>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</si>
  <si>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</si>
  <si>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6.1.3 </t>
  </si>
  <si>
    <t xml:space="preserve"> 180579 </t>
  </si>
  <si>
    <t>SBC</t>
  </si>
  <si>
    <t>PREPARO DE PAREDES COM MASSA ACRILICA</t>
  </si>
  <si>
    <t xml:space="preserve"> 6.1.4 </t>
  </si>
  <si>
    <t xml:space="preserve"> 88489 </t>
  </si>
  <si>
    <t>PINTURA LÁTEX ACRÍLICA PREMIUM, APLICAÇÃO MANUAL EM PAREDES, DUAS DEMÃOS. AF_04/2023</t>
  </si>
  <si>
    <t xml:space="preserve"> 6.1.5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</si>
  <si>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</si>
  <si>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</si>
  <si>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6.2 </t>
  </si>
  <si>
    <t>PAREDES EXTERNAS</t>
  </si>
  <si>
    <t xml:space="preserve"> 6.2.1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</si>
  <si>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</si>
  <si>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</si>
  <si>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6.2.2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</si>
  <si>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</si>
  <si>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</si>
  <si>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6.2.3 </t>
  </si>
  <si>
    <t xml:space="preserve"> 88485 </t>
  </si>
  <si>
    <t>FUNDO SELADOR ACRÍLICO, APLICAÇÃO MANUAL EM PAREDE, UMA DEMÃO. AF_04/2023</t>
  </si>
  <si>
    <t xml:space="preserve"> 6.2.4 </t>
  </si>
  <si>
    <t xml:space="preserve"> 95305 </t>
  </si>
  <si>
    <t>TEXTURA ACRÍLICA, APLICAÇÃO MANUAL EM PAREDE, UMA DEMÃO. AF_04/2023</t>
  </si>
  <si>
    <t xml:space="preserve"> 6.2.5 </t>
  </si>
  <si>
    <t xml:space="preserve"> 100718 </t>
  </si>
  <si>
    <t>COLOCAÇÃO DE FITA PROTETORA PARA PINTURA. AF_01/2020</t>
  </si>
  <si>
    <t xml:space="preserve"> 6.2.6 </t>
  </si>
  <si>
    <t xml:space="preserve"> 6.3 </t>
  </si>
  <si>
    <t>PISO</t>
  </si>
  <si>
    <t xml:space="preserve"> 6.3.1 </t>
  </si>
  <si>
    <t xml:space="preserve"> 87757 </t>
  </si>
  <si>
    <t>CONTRAPISO EM ARGAMASSA TRAÇO 1:4 (CIMENTO E AREIA), PREPARO MANUAL, APLICADO EM ÁREAS MOLHADAS SOBRE IMPERMEABILIZAÇÃO, ACABAMENTO NÃO REFORÇADO, ESPESSURA 3CM. AF_07/2021</t>
  </si>
  <si>
    <t xml:space="preserve"> 6.3.2 </t>
  </si>
  <si>
    <t xml:space="preserve"> PMPF-03 </t>
  </si>
  <si>
    <t>REVESTIMENTO PARA PISO COM PLACAS CERÂMICAS DE 60X60CM, TIPO BOLD, PEI4, NA COR CINZA, ACABAMENTO ACETINADO, JUNTAS DE 5MM - FORNECIMENTO E INSTALAÇÃO</t>
  </si>
  <si>
    <t xml:space="preserve"> 6.4 </t>
  </si>
  <si>
    <t>FORRO</t>
  </si>
  <si>
    <t xml:space="preserve"> 6.4.1 </t>
  </si>
  <si>
    <t xml:space="preserve"> 6.4.2 </t>
  </si>
  <si>
    <t xml:space="preserve"> 7 </t>
  </si>
  <si>
    <t>ESQUADRIAS</t>
  </si>
  <si>
    <t xml:space="preserve"> 7.1 </t>
  </si>
  <si>
    <t>GRANITO</t>
  </si>
  <si>
    <t xml:space="preserve"> 7.1.1 </t>
  </si>
  <si>
    <t xml:space="preserve"> 98689 </t>
  </si>
  <si>
    <t>SOLEIRA EM GRANITO, LARGURA 15 CM, ESPESSURA 2,0 CM. AF_09/2020</t>
  </si>
  <si>
    <t xml:space="preserve"> 7.1.2 </t>
  </si>
  <si>
    <t xml:space="preserve"> PMPF-04 </t>
  </si>
  <si>
    <t>PEITORIL DE JANELA EM GRANITO, LARGURA 20CM, ESPESSURA 2CM, COM PINGADEIRA - FORNECIMENTO E INSTALAÇÃO</t>
  </si>
  <si>
    <t xml:space="preserve"> 7.2 </t>
  </si>
  <si>
    <t>PORTAS</t>
  </si>
  <si>
    <t xml:space="preserve"> 7.2.1 </t>
  </si>
  <si>
    <t xml:space="preserve"> PMPF-09 </t>
  </si>
  <si>
    <t>PORTA DE GIRO DE ALUMINIO TIPO VENEZIANA 0,80X2,10M, COM PINTURA ANTICORROSIVA E ACABAMENTO EM TINTA ESMALTE BRILHANTE BRANCA, INCLUSO GUARNIÇÃO E FIXAÇÃO - FORNECIMENTO E INSTALAÇÃO</t>
  </si>
  <si>
    <t xml:space="preserve"> 7.2.2 </t>
  </si>
  <si>
    <t xml:space="preserve"> PMPF-10 </t>
  </si>
  <si>
    <t>PORTA DE GIRO DE ALUMINIO TIPO VENEZIANA 0,70X2,10M, COM PINTURA ANTICORROSIVA E ACABAMENTO EM TINTA ESMALTE BRILHANTE BRANCA, INCLUSO GUARNIÇÃO E FIXAÇÃO - FORNECIMENTO E INSTALAÇÃO</t>
  </si>
  <si>
    <t xml:space="preserve"> 7.2.3 </t>
  </si>
  <si>
    <t xml:space="preserve"> PMPF-11 </t>
  </si>
  <si>
    <t>PORTA DE GIRO DE ALUMINIO TIPO VENEZIANA 0,70X1,80M, COM PINTURA ANTICORROSIVA E ACABAMENTO EM TINTA ESMALTE BRILHANTE BRANCA, INCLUSO GUARNIÇÃO E FIXAÇÃO - FORNECIMENTO E INSTALAÇÃO</t>
  </si>
  <si>
    <t xml:space="preserve"> 7.3 </t>
  </si>
  <si>
    <t>JANELAS</t>
  </si>
  <si>
    <t xml:space="preserve"> 7.3.1 </t>
  </si>
  <si>
    <t xml:space="preserve"> PMPF-05 </t>
  </si>
  <si>
    <t>JANELA DE ALUMÍNIO TIPO MAXIM-AR, VIDRO LISO FUME 6MM INCLUSO, COM BANDEIRA, FIXAÇÃO COM PARAFUSO, COM ACABAMENTO EM FUNDO ANTICORROSIVO E PINTURA COM TINTA ESMALTE BRANCA, VEDAÇÃO COM SILICONE, INCLUSO CONTRAMARCO E GUARNIÇÃO  -  FORNECIMENTO  E  INSTALAÇÃO.</t>
  </si>
  <si>
    <t xml:space="preserve"> 8 </t>
  </si>
  <si>
    <t>INSTALAÇÕES HIDROSSANITÁRIAS</t>
  </si>
  <si>
    <t xml:space="preserve"> 8.1 </t>
  </si>
  <si>
    <t>ESGOTO SANITÁRIO</t>
  </si>
  <si>
    <t xml:space="preserve"> 8.1.1 </t>
  </si>
  <si>
    <t>CAIXAS DE INSPEÇÃO</t>
  </si>
  <si>
    <t xml:space="preserve"> 8.1.1.1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</si>
  <si>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</si>
  <si>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</si>
  <si>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8.1.2 </t>
  </si>
  <si>
    <t>ACESSÓRIOS</t>
  </si>
  <si>
    <t xml:space="preserve"> 8.1.2.1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</si>
  <si>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</si>
  <si>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</si>
  <si>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8.1.2.2 </t>
  </si>
  <si>
    <t xml:space="preserve"> 053282 </t>
  </si>
  <si>
    <t>PROLONGAMENTO P/ CAIXA SIFONADA PVC 150x150mm</t>
  </si>
  <si>
    <t xml:space="preserve"> 8.1.2.3 </t>
  </si>
  <si>
    <t xml:space="preserve"> 89710 </t>
  </si>
  <si>
    <t>RALO SECO, PVC, DN 100 X 40 MM, JUNTA SOLDÁVEL, FORNECIDO E INSTALADO EM RAMAL DE DESCARGA OU EM RAMAL DE ESGOTO SANITÁRIO. AF_08/2022</t>
  </si>
  <si>
    <t xml:space="preserve"> 8.1.2.4 </t>
  </si>
  <si>
    <t xml:space="preserve"> 053279 </t>
  </si>
  <si>
    <t>PROLONGAMENTO P/ CAIXA SIFONADA PVC 100x100mm</t>
  </si>
  <si>
    <t xml:space="preserve"> 8.1.2.5 </t>
  </si>
  <si>
    <t xml:space="preserve"> 86883 </t>
  </si>
  <si>
    <t>SIFÃO DO TIPO FLEXÍVEL EM PVC 1 X 1.1/2 - FORNECIMENTO E INSTALAÇÃO. AF_01/2020</t>
  </si>
  <si>
    <t xml:space="preserve"> 8.1.2.6 </t>
  </si>
  <si>
    <t xml:space="preserve"> 86879 </t>
  </si>
  <si>
    <t>VÁLVULA EM PLÁSTICO 1" PARA PIA, TANQUE OU LAVATÓRIO, COM OU SEM LADRÃO - FORNECIMENTO E INSTALAÇÃO. AF_01/2020</t>
  </si>
  <si>
    <t xml:space="preserve"> 8.1.3 </t>
  </si>
  <si>
    <t>TUBULAÇÃO</t>
  </si>
  <si>
    <t xml:space="preserve"> 8.1.3.1 </t>
  </si>
  <si>
    <t xml:space="preserve"> 89711 </t>
  </si>
  <si>
    <t>TUBO PVC, SERIE NORMAL, ESGOTO PREDIAL, DN 40 MM, FORNECIDO E INSTALADO EM RAMAL DE DESCARGA OU RAMAL DE ESGOTO SANITÁRIO. AF_08/2022</t>
  </si>
  <si>
    <t xml:space="preserve"> 8.1.3.2 </t>
  </si>
  <si>
    <t xml:space="preserve"> 89798 </t>
  </si>
  <si>
    <t>TUBO PVC, SERIE NORMAL, ESGOTO PREDIAL, DN 50 MM, FORNECIDO E INSTALADO EM PRUMADA DE ESGOTO SANITÁRIO OU VENTILAÇÃO. AF_08/2022</t>
  </si>
  <si>
    <t xml:space="preserve"> 8.1.3.3 </t>
  </si>
  <si>
    <t xml:space="preserve"> 89714 </t>
  </si>
  <si>
    <t>TUBO PVC, SERIE NORMAL, ESGOTO PREDIAL, DN 100 MM, FORNECIDO E INSTALADO EM RAMAL DE DESCARGA OU RAMAL DE ESGOTO SANITÁRIO. AF_08/2022</t>
  </si>
  <si>
    <t xml:space="preserve"> 8.1.3.4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</si>
  <si>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</si>
  <si>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</si>
  <si>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8.1.3.5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</si>
  <si>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</si>
  <si>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</si>
  <si>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8.1.3.6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</si>
  <si>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</si>
  <si>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</si>
  <si>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8.1.3.7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</si>
  <si>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</si>
  <si>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</si>
  <si>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8.1.3.8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</si>
  <si>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</si>
  <si>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</si>
  <si>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8.1.3.9 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</si>
  <si>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</si>
  <si>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</si>
  <si>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8.1.3.10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</si>
  <si>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</si>
  <si>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</si>
  <si>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8.1.3.11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</si>
  <si>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</si>
  <si>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</si>
  <si>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8.1.4 </t>
  </si>
  <si>
    <t>VENTILAÇÃO</t>
  </si>
  <si>
    <t xml:space="preserve"> 8.1.4.1 </t>
  </si>
  <si>
    <t xml:space="preserve"> 8.1.4.2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</si>
  <si>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</si>
  <si>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</si>
  <si>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8.1.4.3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</si>
  <si>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</si>
  <si>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</si>
  <si>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8.1.4.4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</si>
  <si>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</si>
  <si>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</si>
  <si>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8.1.4.5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</si>
  <si>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</si>
  <si>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</si>
  <si>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8.2 </t>
  </si>
  <si>
    <t>HIDRÁULICA (ÁGUA FRIA)</t>
  </si>
  <si>
    <t xml:space="preserve"> 8.2.1 </t>
  </si>
  <si>
    <t>PVC RÍGIDO SOLDÁVEL</t>
  </si>
  <si>
    <t xml:space="preserve"> 8.2.1.1 </t>
  </si>
  <si>
    <t xml:space="preserve"> 89356 </t>
  </si>
  <si>
    <t>TUBO, PVC, SOLDÁVEL, DE 25MM, INSTALADO EM RAMAL OU SUB-RAMAL DE ÁGUA - FORNECIMENTO E INSTALAÇÃO. AF_06/2022</t>
  </si>
  <si>
    <t xml:space="preserve"> 8.2.1.2 </t>
  </si>
  <si>
    <t xml:space="preserve"> 89364 </t>
  </si>
  <si>
    <t>CURVA 90 GRAUS, PVC, SOLDÁVEL, DN 25MM, INSTALADO EM RAMAL OU SUB-RAMAL DE ÁGUA - FORNECIMENTO E INSTALAÇÃO. AF_06/2022</t>
  </si>
  <si>
    <t xml:space="preserve"> 8.2.1.3 </t>
  </si>
  <si>
    <t xml:space="preserve"> 89384 </t>
  </si>
  <si>
    <t>CURVA DE TRANSPOSIÇÃO, PVC, SOLDÁVEL, DN 25MM, INSTALADO EM RAMAL OU SUB-RAMAL DE ÁGUA FORNECIMENTO E INSTALAÇÃO. AF_06/2022</t>
  </si>
  <si>
    <t xml:space="preserve"> 8.2.1.4 </t>
  </si>
  <si>
    <t xml:space="preserve"> 89395 </t>
  </si>
  <si>
    <t>TE, PVC, SOLDÁVEL, DN 25MM, INSTALADO EM RAMAL OU SUB-RAMAL DE ÁGUA - FORNECIMENTO E INSTALAÇÃO. AF_06/2022</t>
  </si>
  <si>
    <t xml:space="preserve"> 8.2.2 </t>
  </si>
  <si>
    <t>PVC SOLDÁVEL AZUL COM BUCHA LATÃO</t>
  </si>
  <si>
    <t xml:space="preserve"> 8.2.2.1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</si>
  <si>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</si>
  <si>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</si>
  <si>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8.2.2.2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</si>
  <si>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</si>
  <si>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</si>
  <si>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8.2.3 </t>
  </si>
  <si>
    <t>APARELHOS</t>
  </si>
  <si>
    <t xml:space="preserve"> 8.2.3.1 </t>
  </si>
  <si>
    <t xml:space="preserve"> 100860 </t>
  </si>
  <si>
    <t>CHUVEIRO ELÉTRICO COMUM CORPO PLÁSTICO, TIPO DUCHA - FORNECIMENTO E INSTALAÇÃO. AF_01/2020</t>
  </si>
  <si>
    <t xml:space="preserve"> 8.2.3.2 </t>
  </si>
  <si>
    <t xml:space="preserve"> 86916 </t>
  </si>
  <si>
    <t>TORNEIRA PLÁSTICA 3/4" PARA TANQUE - FORNECIMENTO E INSTALAÇÃO. AF_01/2020</t>
  </si>
  <si>
    <t xml:space="preserve"> 8.2.3.3 </t>
  </si>
  <si>
    <t xml:space="preserve"> 86902 </t>
  </si>
  <si>
    <t>LAVATÓRIO LOUÇA BRANCA COM COLUNA, *44 X 35,5* CM, PADRÃO POPULAR - FORNECIMENTO E INSTALAÇÃO. AF_01/2020</t>
  </si>
  <si>
    <t xml:space="preserve"> 8.2.3.4 </t>
  </si>
  <si>
    <t xml:space="preserve"> 86906 </t>
  </si>
  <si>
    <t>TORNEIRA CROMADA DE MESA, 1/2" OU 3/4", PARA LAVATÓRIO, PADRÃO POPULAR - FORNECIMENTO E INSTALAÇÃO. AF_01/2020</t>
  </si>
  <si>
    <t xml:space="preserve"> 8.2.3.5 </t>
  </si>
  <si>
    <t xml:space="preserve"> 86884 </t>
  </si>
  <si>
    <t>ENGATE FLEXÍVEL EM PLÁSTICO BRANCO, 1/2" X 30CM - FORNECIMENTO E INSTALAÇÃO. AF_01/2020</t>
  </si>
  <si>
    <t xml:space="preserve"> 8.2.3.6 </t>
  </si>
  <si>
    <t xml:space="preserve"> 86888 </t>
  </si>
  <si>
    <t>VASO SANITÁRIO SIFONADO COM CAIXA ACOPLADA LOUÇA BRANCA - FORNECIMENTO E INSTALAÇÃO. AF_01/2020</t>
  </si>
  <si>
    <t xml:space="preserve"> 8.2.3.7 </t>
  </si>
  <si>
    <t xml:space="preserve"> 100849 </t>
  </si>
  <si>
    <t>ASSENTO SANITÁRIO CONVENCIONAL - FORNECIMENTO E INSTALACAO. AF_01/2020</t>
  </si>
  <si>
    <t xml:space="preserve"> 8.2.3.8 </t>
  </si>
  <si>
    <t xml:space="preserve"> 86886 </t>
  </si>
  <si>
    <t>ENGATE FLEXÍVEL EM INOX, 1/2 X 30CM - FORNECIMENTO E INSTALAÇÃO. AF_01/2020</t>
  </si>
  <si>
    <t xml:space="preserve"> 8.2.4 </t>
  </si>
  <si>
    <t>METAIS</t>
  </si>
  <si>
    <t xml:space="preserve"> 8.2.4.1 </t>
  </si>
  <si>
    <t xml:space="preserve"> 89987 </t>
  </si>
  <si>
    <t>REGISTRO DE GAVETA BRUTO, LATÃO, ROSCÁVEL, 3/4", COM ACABAMENTO E CANOPLA CROMADOS - FORNECIMENTO E INSTALAÇÃO. AF_08/2021</t>
  </si>
  <si>
    <t xml:space="preserve"> 8.2.4.2 </t>
  </si>
  <si>
    <t xml:space="preserve"> 89985 </t>
  </si>
  <si>
    <t>REGISTRO DE PRESSÃO BRUTO, LATÃO, ROSCÁVEL, 3/4", COM ACABAMENTO E CANOPLA CROMADOS - FORNECIMENTO E INSTALAÇÃO. AF_08/2021</t>
  </si>
  <si>
    <t xml:space="preserve"> 8.2.4.3 </t>
  </si>
  <si>
    <t xml:space="preserve"> 94489 </t>
  </si>
  <si>
    <t>REGISTRO DE ESFERA, PVC, SOLDÁVEL, COM VOLANTE, DN 25 MM - FORNECIMENTO E INSTALAÇÃO. AF_08/2021</t>
  </si>
  <si>
    <t xml:space="preserve"> 8.3 </t>
  </si>
  <si>
    <t>OUTROS SERVIÇOS</t>
  </si>
  <si>
    <t xml:space="preserve"> 8.3.1 </t>
  </si>
  <si>
    <t xml:space="preserve"> 90443 </t>
  </si>
  <si>
    <t>RASGO LINEAR MANUAL EM ALVENARIA, PARA RAMAIS/ DISTRIBUIÇÃO DE INSTALAÇÕES HIDRÁULICAS, DIÂMETROS MENORES OU IGUAIS A 40 MM. AF_09/2023</t>
  </si>
  <si>
    <t xml:space="preserve"> 8.3.2 </t>
  </si>
  <si>
    <t xml:space="preserve"> 90466 </t>
  </si>
  <si>
    <t>CHUMBAMENTO LINEAR EM ALVENARIA PARA RAMAIS/DISTRIBUIÇÃO DE INSTALAÇÕES HIDRÁULICAS COM DIÂMETROS MENORES OU IGUAIS A 40 MM. AF_09/2023</t>
  </si>
  <si>
    <t xml:space="preserve"> 8.3.3 </t>
  </si>
  <si>
    <t xml:space="preserve"> 000064 </t>
  </si>
  <si>
    <t>PROJETO ""AS BUILT"" DE INSTALACOES HIDRAULICAS</t>
  </si>
  <si>
    <t xml:space="preserve"> 9 </t>
  </si>
  <si>
    <t>INSTALAÇÕES ELÉTRICAS</t>
  </si>
  <si>
    <t xml:space="preserve"> 9.1 </t>
  </si>
  <si>
    <t>ILUMINAÇÃO</t>
  </si>
  <si>
    <t xml:space="preserve"> 9.1.1 </t>
  </si>
  <si>
    <t xml:space="preserve"> CP-R167 </t>
  </si>
  <si>
    <t>LUMINÁRIA TIPO CALHA, DE SOBREPOR, COM 2 LÂMPADAS TUBULARES FLUORESCENTES DE 18 W, COM REATOR DE PARTIDA RÁPIDA - FORNECIMENTO E INSTALAÇÃO. AF_02/2020</t>
  </si>
  <si>
    <t xml:space="preserve"> 9.2 </t>
  </si>
  <si>
    <t>INFRAESTRUTURA</t>
  </si>
  <si>
    <t xml:space="preserve"> 9.2.1 </t>
  </si>
  <si>
    <t xml:space="preserve"> PMPF-06 </t>
  </si>
  <si>
    <t>CAIXA ENTERRADA ELÉTRICA RETANGULAR 40X40X75CM EM ALVENARIA, COM TAMPA EM CONCRETO ARMADO, CONFORME DETALHAMENTO</t>
  </si>
  <si>
    <t xml:space="preserve"> 9.2.2 </t>
  </si>
  <si>
    <t xml:space="preserve"> IT 25.70.0103 </t>
  </si>
  <si>
    <t>SCO</t>
  </si>
  <si>
    <t>Haste para aterramento, tipo Copperweld, de 5/8" (16mm), com 2,40m de comprimento, referencia PK-065, Paraklin ou similar. Fornecimento e instalacao.</t>
  </si>
  <si>
    <t>un</t>
  </si>
  <si>
    <t xml:space="preserve"> 9.2.3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</si>
  <si>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</si>
  <si>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</si>
  <si>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9.2.4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</si>
  <si>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</si>
  <si>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</si>
  <si>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9.2.5 </t>
  </si>
  <si>
    <t xml:space="preserve"> CP-R99 </t>
  </si>
  <si>
    <t>ELETRODUTO RÍGIDO SOLDÁVEL, PVC, DN 85 MM (3"), APARENTE - FORNECIMENTO E INSTALAÇÃO. AF_10/2022</t>
  </si>
  <si>
    <t xml:space="preserve"> 9.2.6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</si>
  <si>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</si>
  <si>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</si>
  <si>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9.2.7 </t>
  </si>
  <si>
    <t xml:space="preserve"> 91940 </t>
  </si>
  <si>
    <t>CAIXA RETANGULAR 4" X 2" MÉDIA (1,30 M DO PISO), PVC, INSTALADA EM PAREDE - FORNECIMENTO E INSTALAÇÃO. AF_03/2023</t>
  </si>
  <si>
    <t xml:space="preserve"> 9.2.8 </t>
  </si>
  <si>
    <t xml:space="preserve"> 91936 </t>
  </si>
  <si>
    <t>CAIXA OCTOGONAL 4" X 4", PVC, INSTALADA EM LAJE - FORNECIMENTO E INSTALAÇÃO. AF_03/2023</t>
  </si>
  <si>
    <t xml:space="preserve"> 9.3 </t>
  </si>
  <si>
    <t>CONDUTORES</t>
  </si>
  <si>
    <t xml:space="preserve"> 9.3.1 </t>
  </si>
  <si>
    <t xml:space="preserve"> 91926 </t>
  </si>
  <si>
    <t>CABO DE COBRE FLEXÍVEL ISOLADO, 2,5 MM², ANTI-CHAMA 450/750 V, PARA CIRCUITOS TERMINAIS - FORNECIMENTO E INSTALAÇÃO. AF_03/2023</t>
  </si>
  <si>
    <t xml:space="preserve"> 9.3.2 </t>
  </si>
  <si>
    <t xml:space="preserve"> 91930 </t>
  </si>
  <si>
    <t>CABO DE COBRE FLEXÍVEL ISOLADO, 6 MM², ANTI-CHAMA 450/750 V, PARA CIRCUITOS TERMINAIS - FORNECIMENTO E INSTALAÇÃO. AF_03/2023</t>
  </si>
  <si>
    <t xml:space="preserve"> 9.3.3 </t>
  </si>
  <si>
    <t xml:space="preserve"> 101887 </t>
  </si>
  <si>
    <t>CABO DE COBRE ISOLADO, 16 MM², ANTI-CHAMA 0,6/1 KV, INSTALADO EM ELETROCALHA OU PERFILADO - FORNECIMENTO E INSTALAÇÃO. AF_10/2020</t>
  </si>
  <si>
    <t xml:space="preserve"> 9.4 </t>
  </si>
  <si>
    <t>DISPOSITIVOS</t>
  </si>
  <si>
    <t xml:space="preserve"> 9.4.1 </t>
  </si>
  <si>
    <t xml:space="preserve"> 91953 </t>
  </si>
  <si>
    <t>INTERRUPTOR SIMPLES (1 MÓDULO), 10A/250V, INCLUINDO SUPORTE E PLACA - FORNECIMENTO E INSTALAÇÃO. AF_03/2023</t>
  </si>
  <si>
    <t xml:space="preserve"> 9.4.2 </t>
  </si>
  <si>
    <t xml:space="preserve"> 92023 </t>
  </si>
  <si>
    <t>INTERRUPTOR SIMPLES (1 MÓDULO) COM 1 TOMADA DE EMBUTIR 2P+T 10 A, INCLUINDO SUPORTE E PLACA - FORNECIMENTO E INSTALAÇÃO. AF_03/2023</t>
  </si>
  <si>
    <t xml:space="preserve"> 9.4.3 </t>
  </si>
  <si>
    <t xml:space="preserve"> 92004 </t>
  </si>
  <si>
    <t>TOMADA MÉDIA DE EMBUTIR (2 MÓDULOS), 2P+T 10 A, INCLUINDO SUPORTE E PLACA - FORNECIMENTO E INSTALAÇÃO. AF_03/2023</t>
  </si>
  <si>
    <t xml:space="preserve"> 9.4.4 </t>
  </si>
  <si>
    <t xml:space="preserve"> IT 25.28.0200 </t>
  </si>
  <si>
    <t>Instalacao de placa cega instalada em caixa de 4"x2", inclusive fornecimento.</t>
  </si>
  <si>
    <t xml:space="preserve"> 9.5 </t>
  </si>
  <si>
    <t>QUADRO DE DISTRIBUIÇÃO</t>
  </si>
  <si>
    <t xml:space="preserve"> 9.5.1 </t>
  </si>
  <si>
    <t xml:space="preserve"> PMPF-07 </t>
  </si>
  <si>
    <t>QUADRO DE DISTRIBUIÇÃO DE ENERGIA EM CHAPA DE AÇO GALVANIZADO COM FUNDO PARA MONTAGEM NA COR LARANJA, DE SOBREPOR, DIMENSÃO DE 500X300X150MM - CONFORME PROJETO - GRÊMIO PETRÓPOLIS</t>
  </si>
  <si>
    <t xml:space="preserve"> 9.6 </t>
  </si>
  <si>
    <t xml:space="preserve"> 9.6.1 </t>
  </si>
  <si>
    <t xml:space="preserve"> 90447 </t>
  </si>
  <si>
    <t>RASGO LINEAR MANUAL EM ALVENARIA, PARA ELETRODUTOS, DIÂMETROS MENORES OU IGUAIS A 40 MM. AF_09/2023</t>
  </si>
  <si>
    <t xml:space="preserve"> 9.6.2 </t>
  </si>
  <si>
    <t xml:space="preserve"> 104766 </t>
  </si>
  <si>
    <t>CHUMBAMENTO LINEAR EM ALVENARIA PARA ELETRODUTOS COM DIÂMETROS MENORES OU IGUAIS A 40 MM. AF_09/2023</t>
  </si>
  <si>
    <t xml:space="preserve"> 9.6.3 </t>
  </si>
  <si>
    <t xml:space="preserve"> PMPF-08 </t>
  </si>
  <si>
    <t>ABERTURA MANUAL DE VALA PARA PASSAGEM DE ELETRODUTO, LARGURA DE 10CM E PROFUNDIDADE DE 50CM.</t>
  </si>
  <si>
    <t xml:space="preserve"> 9.6.4 </t>
  </si>
  <si>
    <t xml:space="preserve"> 000141 </t>
  </si>
  <si>
    <t>PROJETO ""AS BUIT"" DE INSTALACOES ELETRICAS</t>
  </si>
  <si>
    <t xml:space="preserve"> 10 </t>
  </si>
  <si>
    <t>SERVIÇOS FINAIS</t>
  </si>
  <si>
    <t xml:space="preserve"> 10.1 </t>
  </si>
  <si>
    <t xml:space="preserve"> 98504 </t>
  </si>
  <si>
    <t>PLANTIO DE GRAMA BATATAIS EM PLACAS. AF_07/2024</t>
  </si>
  <si>
    <t xml:space="preserve"> 10.2 </t>
  </si>
  <si>
    <t xml:space="preserve"> CP-AC03 </t>
  </si>
  <si>
    <t>LIMPEZA FINAL DE OBRA</t>
  </si>
  <si>
    <t>M²</t>
  </si>
  <si>
    <t>_____________________________</t>
  </si>
  <si>
    <t>Custo Acumulado</t>
  </si>
  <si>
    <t>Porcentagem Acumulado</t>
  </si>
  <si>
    <t>Custo</t>
  </si>
  <si>
    <t>Porcentagem</t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</si>
  <si>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</si>
  <si>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</si>
  <si>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</si>
  <si>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</si>
  <si>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</si>
  <si>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</si>
  <si>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</si>
  <si>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</si>
  <si>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Não Desonerado: embutido nos preços unitário dos insumos de mão de obra, de acordo com as bases.</t>
  </si>
  <si>
    <t>Encargos Sociais</t>
  </si>
  <si>
    <t>B.D.I.</t>
  </si>
  <si>
    <t>Bancos</t>
  </si>
  <si>
    <t>Obra</t>
  </si>
  <si>
    <t xml:space="preserve">VESTIÁRIO GRÊMIO PETRÓPOLIS </t>
  </si>
  <si>
    <t>Preencher</t>
  </si>
  <si>
    <t>Responsável Empresa</t>
  </si>
  <si>
    <t xml:space="preserve">Valor Unit </t>
  </si>
  <si>
    <t>_______________________________________________________________
Responsável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</si>
</sst>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2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485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top" wrapText="1"/>
    </xf>
    <xf numFmtId="4" fontId="7" fillId="8" borderId="7" xfId="0" applyNumberFormat="1" applyFont="1" applyFill="1" applyBorder="1" applyAlignment="1">
      <alignment horizontal="right" vertical="top" wrapText="1"/>
    </xf>
    <xf numFmtId="0" fontId="9" fillId="10" borderId="8" xfId="0" applyFont="1" applyFill="1" applyBorder="1" applyAlignment="1">
      <alignment horizontal="left" vertical="top" wrapText="1"/>
    </xf>
    <xf numFmtId="0" fontId="10" fillId="11" borderId="9" xfId="0" applyFont="1" applyFill="1" applyBorder="1" applyAlignment="1">
      <alignment horizontal="center" vertical="top" wrapText="1"/>
    </xf>
    <xf numFmtId="0" fontId="11" fillId="12" borderId="10" xfId="0" applyFont="1" applyFill="1" applyBorder="1" applyAlignment="1">
      <alignment horizontal="right" vertical="top" wrapText="1"/>
    </xf>
    <xf numFmtId="4" fontId="12" fillId="13" borderId="11" xfId="0" applyNumberFormat="1" applyFont="1" applyFill="1" applyBorder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  <xf numFmtId="4" fontId="14" fillId="15" borderId="0" xfId="0" applyNumberFormat="1" applyFont="1" applyFill="1" applyAlignment="1">
      <alignment horizontal="right" vertical="top" wrapText="1"/>
    </xf>
    <xf numFmtId="0" fontId="15" fillId="16" borderId="0" xfId="0" applyFont="1" applyFill="1" applyAlignment="1">
      <alignment horizontal="center" vertical="top" wrapText="1"/>
    </xf>
    <xf numFmtId="0" fontId="8" fillId="16" borderId="0" xfId="0" applyFont="1" applyFill="1" applyAlignment="1">
      <alignment horizontal="center" vertical="top" wrapText="1"/>
    </xf>
    <xf numFmtId="0" fontId="8" fillId="16" borderId="0" xfId="0" applyFont="1" applyFill="1" applyAlignment="1">
      <alignment horizontal="left" vertical="top" wrapText="1"/>
    </xf>
    <xf numFmtId="0" fontId="4" fillId="9" borderId="12" xfId="0" applyFont="1" applyFill="1" applyBorder="1" applyAlignment="1">
      <alignment horizontal="left" vertical="top" wrapText="1"/>
    </xf>
    <xf numFmtId="0" fontId="1" fillId="16" borderId="12" xfId="0" applyFont="1" applyFill="1" applyBorder="1" applyAlignment="1">
      <alignment horizontal="right" vertical="top" wrapText="1"/>
    </xf>
    <xf numFmtId="0" fontId="1" fillId="16" borderId="12" xfId="0" applyFont="1" applyFill="1" applyBorder="1" applyAlignment="1">
      <alignment horizontal="left" vertical="top" wrapText="1"/>
    </xf>
    <xf numFmtId="0" fontId="1" fillId="16" borderId="0" xfId="0" applyFont="1" applyFill="1" applyAlignment="1">
      <alignment horizontal="left" vertical="top" wrapText="1"/>
    </xf>
    <xf numFmtId="0" fontId="0" fillId="0" borderId="0" xfId="0" applyAlignment="1">
      <alignment vertical="top"/>
    </xf>
    <xf numFmtId="0" fontId="1" fillId="4" borderId="3" xfId="0" applyFont="1" applyFill="1" applyBorder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8" fillId="14" borderId="0" xfId="0" applyFont="1" applyFill="1" applyAlignment="1">
      <alignment horizontal="center" vertical="top" wrapText="1"/>
    </xf>
    <xf numFmtId="0" fontId="8" fillId="14" borderId="13" xfId="0" applyFont="1" applyFill="1" applyBorder="1" applyAlignment="1">
      <alignment horizontal="center" vertical="top" wrapText="1"/>
    </xf>
    <xf numFmtId="0" fontId="13" fillId="14" borderId="13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3" fillId="14" borderId="0" xfId="0" applyFont="1" applyFill="1" applyAlignment="1">
      <alignment horizontal="center" vertical="top" wrapText="1"/>
    </xf>
    <xf numFmtId="0" fontId="8" fillId="16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center" vertical="top" wrapText="1"/>
    </xf>
    <xf numFmtId="0" fontId="0" fillId="0" borderId="0" xfId="0"/>
    <xf numFmtId="0" fontId="1" fillId="16" borderId="0" xfId="0" applyFont="1" applyFill="1" applyAlignment="1">
      <alignment horizontal="left" vertical="top" wrapText="1"/>
    </xf>
    <xf numFmtId="0" fontId="1" fillId="16" borderId="0" xfId="0" applyFont="1" applyFill="1" applyAlignment="1">
      <alignment horizontal="center" wrapText="1"/>
    </xf>
    <xf numFmtId="164" fontId="14" fillId="17" borderId="0" xfId="0" applyNumberFormat="1" applyFont="1" applyFill="1" applyAlignment="1" applyProtection="1">
      <alignment horizontal="right" vertical="top" wrapText="1"/>
      <protection locked="0"/>
    </xf>
    <xf numFmtId="4" fontId="12" fillId="13" borderId="11" xfId="0" applyNumberFormat="1" applyFont="1" applyFill="1" applyBorder="1" applyAlignment="1" applyProtection="1">
      <alignment horizontal="right" vertical="top" wrapText="1"/>
      <protection locked="0"/>
    </xf>
    <xf numFmtId="0" fontId="0" fillId="0" borderId="0" xfId="0" applyAlignment="1" applyProtection="1">
      <alignment horizontal="center"/>
      <protection locked="0"/>
    </xf>
    <xf numFmtId="0" fontId="4" fillId="9" borderId="12" xfId="0" applyFont="1" applyFill="1" applyBorder="1" applyAlignment="1" applyProtection="1">
      <alignment horizontal="right" vertical="top" wrapText="1"/>
      <protection locked="0"/>
    </xf>
    <xf numFmtId="0" fontId="8" fillId="16" borderId="0" xfId="0" applyFont="1" applyFill="1" applyAlignment="1" applyProtection="1">
      <alignment horizontal="left" vertical="top" wrapText="1"/>
      <protection locked="0"/>
    </xf>
    <xf numFmtId="0" fontId="8" fillId="16" borderId="0" xfId="0" applyFont="1" applyFill="1" applyAlignment="1" applyProtection="1">
      <alignment horizontal="right" vertical="top" wrapText="1"/>
      <protection locked="0"/>
    </xf>
    <xf numFmtId="0" fontId="15" fillId="16" borderId="0" xfId="0" applyFont="1" applyFill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8" fillId="16" borderId="0" xfId="0" applyFont="1" applyFill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7"/>
  <sheetViews>
    <sheetView tabSelected="1" showWhiteSpace="0" zoomScaleNormal="100" workbookViewId="0">
      <selection activeCell="H168" sqref="H168"/>
    </sheetView>
  </sheetViews>
  <sheetFormatPr defaultRowHeight="14.25" x14ac:dyDescent="0.2"/>
  <cols>
    <col min="1" max="2" width="13" bestFit="1" customWidth="1"/>
    <col min="3" max="3" width="13.25" bestFit="1" customWidth="1"/>
    <col min="4" max="4" width="59.625" customWidth="1"/>
    <col min="5" max="5" width="10.375" customWidth="1"/>
    <col min="6" max="6" width="13" bestFit="1" customWidth="1"/>
    <col min="7" max="7" width="13" hidden="1" customWidth="1"/>
    <col min="8" max="11" width="13" bestFit="1" customWidth="1"/>
  </cols>
  <sheetData>
    <row r="1" spans="1:11" ht="30" customHeight="1" x14ac:dyDescent="0.2">
      <c r="A1" s="29" t="e" vm="1">
        <v>#VALUE!</v>
      </c>
      <c r="B1" s="29"/>
      <c r="C1" s="29"/>
      <c r="D1" s="29"/>
      <c r="E1" s="25"/>
      <c r="F1" s="25"/>
      <c r="G1" s="12"/>
      <c r="H1" s="24" t="s">
        <v>0</v>
      </c>
      <c r="I1" s="24"/>
      <c r="J1" s="14">
        <f>I4 + I13 + I27 + I44 + I54 + I66 + I86 + I96 + I151 + I179</f>
        <v>0</v>
      </c>
    </row>
    <row r="2" spans="1:11" ht="122.25" customHeight="1" x14ac:dyDescent="0.2">
      <c r="A2" s="27"/>
      <c r="B2" s="27"/>
      <c r="C2" s="27"/>
      <c r="D2" s="27"/>
      <c r="E2" s="26"/>
      <c r="F2" s="27"/>
      <c r="G2" s="12"/>
      <c r="H2" s="24" t="s">
        <v>1</v>
      </c>
      <c r="I2" s="24"/>
      <c r="J2" s="35">
        <v>0</v>
      </c>
      <c r="K2" s="22" t="s">
        <v>511</v>
      </c>
    </row>
    <row r="3" spans="1:11" ht="30" customHeight="1" x14ac:dyDescent="0.2">
      <c r="A3" s="1" t="s">
        <v>2</v>
      </c>
      <c r="B3" s="3" t="s">
        <v>3</v>
      </c>
      <c r="C3" s="1" t="s">
        <v>4</v>
      </c>
      <c r="D3" s="1" t="s">
        <v>5</v>
      </c>
      <c r="E3" s="2" t="s">
        <v>6</v>
      </c>
      <c r="F3" s="3" t="s">
        <v>7</v>
      </c>
      <c r="G3" s="3"/>
      <c r="H3" s="23" t="s">
        <v>513</v>
      </c>
      <c r="I3" s="3" t="s">
        <v>8</v>
      </c>
    </row>
    <row r="4" spans="1:11" ht="24" customHeight="1" x14ac:dyDescent="0.2">
      <c r="A4" s="4" t="s">
        <v>9</v>
      </c>
      <c r="B4" s="4" t="s">
        <v>10</v>
      </c>
      <c r="C4" s="4"/>
      <c r="D4" s="4" t="s">
        <v>11</v>
      </c>
      <c r="E4" s="5"/>
      <c r="F4" s="6">
        <v>1</v>
      </c>
      <c r="G4" s="6"/>
      <c r="H4" s="7">
        <f>I5 + I8</f>
        <v>0</v>
      </c>
      <c r="I4" s="7">
        <f t="shared" ref="I4:I35" si="0">TRUNC(F4 * H4,2)</f>
        <v>0</v>
      </c>
    </row>
    <row r="5" spans="1:11" ht="24" customHeight="1" x14ac:dyDescent="0.2">
      <c r="A5" s="4" t="s">
        <v>12</v>
      </c>
      <c r="B5" s="4" t="s">
        <v>10</v>
      </c>
      <c r="C5" s="4"/>
      <c r="D5" s="4" t="s">
        <v>13</v>
      </c>
      <c r="E5" s="5"/>
      <c r="F5" s="6">
        <v>1</v>
      </c>
      <c r="G5" s="6"/>
      <c r="H5" s="7">
        <f>I6 + I7</f>
        <v>0</v>
      </c>
      <c r="I5" s="7">
        <f t="shared" si="0"/>
        <v>0</v>
      </c>
    </row>
    <row r="6" spans="1:11" ht="26.1" customHeight="1" x14ac:dyDescent="0.2">
      <c r="A6" s="8" t="s">
        <v>14</v>
      </c>
      <c r="B6" s="8" t="s">
        <v>15</v>
      </c>
      <c r="C6" s="8" t="s">
        <v>16</v>
      </c>
      <c r="D6" s="8" t="s">
        <v>17</v>
      </c>
      <c r="E6" s="9" t="s">
        <v>18</v>
      </c>
      <c r="F6" s="10">
        <v>24</v>
      </c>
      <c r="G6" s="11"/>
      <c r="H6" s="36">
        <v>0</v>
      </c>
      <c r="I6" s="11">
        <f t="shared" si="0"/>
        <v>0</v>
      </c>
    </row>
    <row r="7" spans="1:11" ht="24" customHeight="1" x14ac:dyDescent="0.2">
      <c r="A7" s="8" t="s">
        <v>19</v>
      </c>
      <c r="B7" s="8" t="s">
        <v>20</v>
      </c>
      <c r="C7" s="8" t="s">
        <v>16</v>
      </c>
      <c r="D7" s="8" t="s">
        <v>21</v>
      </c>
      <c r="E7" s="9" t="s">
        <v>18</v>
      </c>
      <c r="F7" s="10">
        <v>100</v>
      </c>
      <c r="G7" s="11"/>
      <c r="H7" s="36">
        <v>0</v>
      </c>
      <c r="I7" s="11">
        <f t="shared" si="0"/>
        <v>0</v>
      </c>
    </row>
    <row r="8" spans="1:11" ht="24" customHeight="1" x14ac:dyDescent="0.2">
      <c r="A8" s="4" t="s">
        <v>22</v>
      </c>
      <c r="B8" s="4" t="s">
        <v>10</v>
      </c>
      <c r="C8" s="4"/>
      <c r="D8" s="4" t="s">
        <v>23</v>
      </c>
      <c r="E8" s="5"/>
      <c r="F8" s="6">
        <v>1</v>
      </c>
      <c r="G8" s="6"/>
      <c r="H8" s="7">
        <f>I9 + I10 + I11 + I12</f>
        <v>0</v>
      </c>
      <c r="I8" s="7">
        <f t="shared" si="0"/>
        <v>0</v>
      </c>
    </row>
    <row r="9" spans="1:11" ht="39" customHeight="1" x14ac:dyDescent="0.2">
      <c r="A9" s="8" t="s">
        <v>24</v>
      </c>
      <c r="B9" s="8" t="s">
        <v>25</v>
      </c>
      <c r="C9" s="8" t="s">
        <v>16</v>
      </c>
      <c r="D9" s="8" t="s">
        <v>26</v>
      </c>
      <c r="E9" s="9" t="s">
        <v>27</v>
      </c>
      <c r="F9" s="10">
        <v>2.5</v>
      </c>
      <c r="G9" s="11"/>
      <c r="H9" s="36">
        <v>0</v>
      </c>
      <c r="I9" s="11">
        <f t="shared" si="0"/>
        <v>0</v>
      </c>
    </row>
    <row r="10" spans="1:11" ht="51.95" customHeight="1" x14ac:dyDescent="0.2">
      <c r="A10" s="8" t="s">
        <v>28</v>
      </c>
      <c r="B10" s="8" t="s">
        <v>29</v>
      </c>
      <c r="C10" s="8" t="s">
        <v>30</v>
      </c>
      <c r="D10" s="8" t="s">
        <v>31</v>
      </c>
      <c r="E10" s="9" t="s">
        <v>32</v>
      </c>
      <c r="F10" s="10">
        <v>6</v>
      </c>
      <c r="G10" s="11"/>
      <c r="H10" s="36">
        <v>0</v>
      </c>
      <c r="I10" s="11">
        <f t="shared" si="0"/>
        <v>0</v>
      </c>
    </row>
    <row r="11" spans="1:11" ht="39" customHeight="1" x14ac:dyDescent="0.2">
      <c r="A11" s="8" t="s">
        <v>33</v>
      </c>
      <c r="B11" s="8" t="s">
        <v>34</v>
      </c>
      <c r="C11" s="8" t="s">
        <v>16</v>
      </c>
      <c r="D11" s="8" t="s">
        <v>35</v>
      </c>
      <c r="E11" s="9" t="s">
        <v>36</v>
      </c>
      <c r="F11" s="10">
        <v>58</v>
      </c>
      <c r="G11" s="11"/>
      <c r="H11" s="36">
        <v>0</v>
      </c>
      <c r="I11" s="11">
        <f t="shared" si="0"/>
        <v>0</v>
      </c>
    </row>
    <row r="12" spans="1:11" ht="65.099999999999994" customHeight="1" x14ac:dyDescent="0.2">
      <c r="A12" s="8" t="s">
        <v>37</v>
      </c>
      <c r="B12" s="8" t="s">
        <v>38</v>
      </c>
      <c r="C12" s="8" t="s">
        <v>30</v>
      </c>
      <c r="D12" s="8" t="s">
        <v>39</v>
      </c>
      <c r="E12" s="9" t="s">
        <v>36</v>
      </c>
      <c r="F12" s="10">
        <v>31</v>
      </c>
      <c r="G12" s="11"/>
      <c r="H12" s="36">
        <f>TRUNC(TRUNC(G12 * J2, 2) + G12, 2)</f>
        <v>0</v>
      </c>
      <c r="I12" s="11">
        <f t="shared" si="0"/>
        <v>0</v>
      </c>
    </row>
    <row r="13" spans="1:11" ht="24" customHeight="1" x14ac:dyDescent="0.2">
      <c r="A13" s="4" t="s">
        <v>40</v>
      </c>
      <c r="B13" s="4" t="s">
        <v>10</v>
      </c>
      <c r="C13" s="4"/>
      <c r="D13" s="4" t="s">
        <v>41</v>
      </c>
      <c r="E13" s="5"/>
      <c r="F13" s="6">
        <v>1</v>
      </c>
      <c r="G13" s="6"/>
      <c r="H13" s="7">
        <f>I14 + I21 + I25</f>
        <v>0</v>
      </c>
      <c r="I13" s="7">
        <f t="shared" si="0"/>
        <v>0</v>
      </c>
    </row>
    <row r="14" spans="1:11" ht="24" customHeight="1" x14ac:dyDescent="0.2">
      <c r="A14" s="4" t="s">
        <v>42</v>
      </c>
      <c r="B14" s="4" t="s">
        <v>10</v>
      </c>
      <c r="C14" s="4"/>
      <c r="D14" s="4" t="s">
        <v>43</v>
      </c>
      <c r="E14" s="5"/>
      <c r="F14" s="6">
        <v>1</v>
      </c>
      <c r="G14" s="6"/>
      <c r="H14" s="7">
        <f>I15 + I16 + I17 + I18 + I19 + I20</f>
        <v>0</v>
      </c>
      <c r="I14" s="7">
        <f t="shared" si="0"/>
        <v>0</v>
      </c>
    </row>
    <row r="15" spans="1:11" ht="26.1" customHeight="1" x14ac:dyDescent="0.2">
      <c r="A15" s="8" t="s">
        <v>44</v>
      </c>
      <c r="B15" s="8" t="s">
        <v>45</v>
      </c>
      <c r="C15" s="8" t="s">
        <v>16</v>
      </c>
      <c r="D15" s="8" t="s">
        <v>46</v>
      </c>
      <c r="E15" s="9" t="s">
        <v>47</v>
      </c>
      <c r="F15" s="10">
        <v>28.03</v>
      </c>
      <c r="G15" s="11"/>
      <c r="H15" s="36">
        <v>0</v>
      </c>
      <c r="I15" s="11">
        <f t="shared" si="0"/>
        <v>0</v>
      </c>
    </row>
    <row r="16" spans="1:11" ht="39" customHeight="1" x14ac:dyDescent="0.2">
      <c r="A16" s="8" t="s">
        <v>48</v>
      </c>
      <c r="B16" s="8" t="s">
        <v>49</v>
      </c>
      <c r="C16" s="8" t="s">
        <v>30</v>
      </c>
      <c r="D16" s="8" t="s">
        <v>50</v>
      </c>
      <c r="E16" s="9" t="s">
        <v>47</v>
      </c>
      <c r="F16" s="10">
        <v>31.05</v>
      </c>
      <c r="G16" s="11"/>
      <c r="H16" s="36">
        <f>TRUNC(TRUNC(G16 * J2, 2) + G16, 2)</f>
        <v>0</v>
      </c>
      <c r="I16" s="11">
        <f t="shared" si="0"/>
        <v>0</v>
      </c>
    </row>
    <row r="17" spans="1:9" ht="39" customHeight="1" x14ac:dyDescent="0.2">
      <c r="A17" s="8" t="s">
        <v>51</v>
      </c>
      <c r="B17" s="8" t="s">
        <v>52</v>
      </c>
      <c r="C17" s="8" t="s">
        <v>16</v>
      </c>
      <c r="D17" s="8" t="s">
        <v>53</v>
      </c>
      <c r="E17" s="9" t="s">
        <v>27</v>
      </c>
      <c r="F17" s="10">
        <v>138</v>
      </c>
      <c r="G17" s="11"/>
      <c r="H17" s="36">
        <f>TRUNC(TRUNC(G17 * J2, 2) + G17, 2)</f>
        <v>0</v>
      </c>
      <c r="I17" s="11">
        <f t="shared" si="0"/>
        <v>0</v>
      </c>
    </row>
    <row r="18" spans="1:9" ht="39" customHeight="1" x14ac:dyDescent="0.2">
      <c r="A18" s="8" t="s">
        <v>54</v>
      </c>
      <c r="B18" s="8" t="s">
        <v>55</v>
      </c>
      <c r="C18" s="8" t="s">
        <v>16</v>
      </c>
      <c r="D18" s="8" t="s">
        <v>56</v>
      </c>
      <c r="E18" s="9" t="s">
        <v>27</v>
      </c>
      <c r="F18" s="10">
        <v>31.9</v>
      </c>
      <c r="G18" s="11"/>
      <c r="H18" s="36">
        <f>TRUNC(TRUNC(G18 * J2, 2) + G18, 2)</f>
        <v>0</v>
      </c>
      <c r="I18" s="11">
        <f t="shared" si="0"/>
        <v>0</v>
      </c>
    </row>
    <row r="19" spans="1:9" ht="39" customHeight="1" x14ac:dyDescent="0.2">
      <c r="A19" s="8" t="s">
        <v>57</v>
      </c>
      <c r="B19" s="8" t="s">
        <v>58</v>
      </c>
      <c r="C19" s="8" t="s">
        <v>16</v>
      </c>
      <c r="D19" s="8" t="s">
        <v>59</v>
      </c>
      <c r="E19" s="9" t="s">
        <v>47</v>
      </c>
      <c r="F19" s="10">
        <v>6.9</v>
      </c>
      <c r="G19" s="11"/>
      <c r="H19" s="36">
        <f>TRUNC(TRUNC(G19 * J2, 2) + G19, 2)</f>
        <v>0</v>
      </c>
      <c r="I19" s="11">
        <f t="shared" si="0"/>
        <v>0</v>
      </c>
    </row>
    <row r="20" spans="1:9" ht="39" customHeight="1" x14ac:dyDescent="0.2">
      <c r="A20" s="8" t="s">
        <v>60</v>
      </c>
      <c r="B20" s="8" t="s">
        <v>61</v>
      </c>
      <c r="C20" s="8" t="s">
        <v>16</v>
      </c>
      <c r="D20" s="8" t="s">
        <v>62</v>
      </c>
      <c r="E20" s="9" t="s">
        <v>27</v>
      </c>
      <c r="F20" s="10">
        <v>138</v>
      </c>
      <c r="G20" s="11"/>
      <c r="H20" s="36">
        <f>TRUNC(TRUNC(G20 * J2, 2) + G20, 2)</f>
        <v>0</v>
      </c>
      <c r="I20" s="11">
        <f t="shared" si="0"/>
        <v>0</v>
      </c>
    </row>
    <row r="21" spans="1:9" ht="24" customHeight="1" x14ac:dyDescent="0.2">
      <c r="A21" s="4" t="s">
        <v>63</v>
      </c>
      <c r="B21" s="4" t="s">
        <v>10</v>
      </c>
      <c r="C21" s="4"/>
      <c r="D21" s="4" t="s">
        <v>64</v>
      </c>
      <c r="E21" s="5"/>
      <c r="F21" s="6">
        <v>1</v>
      </c>
      <c r="G21" s="6"/>
      <c r="H21" s="7">
        <f>I22 + I23 + I24</f>
        <v>0</v>
      </c>
      <c r="I21" s="7">
        <f t="shared" si="0"/>
        <v>0</v>
      </c>
    </row>
    <row r="22" spans="1:9" ht="39" customHeight="1" x14ac:dyDescent="0.2">
      <c r="A22" s="8" t="s">
        <v>65</v>
      </c>
      <c r="B22" s="8" t="s">
        <v>66</v>
      </c>
      <c r="C22" s="8" t="s">
        <v>16</v>
      </c>
      <c r="D22" s="8" t="s">
        <v>67</v>
      </c>
      <c r="E22" s="9" t="s">
        <v>68</v>
      </c>
      <c r="F22" s="10">
        <v>191.7</v>
      </c>
      <c r="G22" s="11"/>
      <c r="H22" s="36">
        <f>TRUNC(TRUNC(G22 * J2, 2) + G22, 2)</f>
        <v>0</v>
      </c>
      <c r="I22" s="11">
        <f t="shared" si="0"/>
        <v>0</v>
      </c>
    </row>
    <row r="23" spans="1:9" ht="39" customHeight="1" x14ac:dyDescent="0.2">
      <c r="A23" s="8" t="s">
        <v>69</v>
      </c>
      <c r="B23" s="8" t="s">
        <v>70</v>
      </c>
      <c r="C23" s="8" t="s">
        <v>16</v>
      </c>
      <c r="D23" s="8" t="s">
        <v>71</v>
      </c>
      <c r="E23" s="9" t="s">
        <v>68</v>
      </c>
      <c r="F23" s="10">
        <v>1822.9</v>
      </c>
      <c r="G23" s="11"/>
      <c r="H23" s="36">
        <f>TRUNC(TRUNC(G23 * J2, 2) + G23, 2)</f>
        <v>0</v>
      </c>
      <c r="I23" s="11">
        <f t="shared" si="0"/>
        <v>0</v>
      </c>
    </row>
    <row r="24" spans="1:9" ht="39" customHeight="1" x14ac:dyDescent="0.2">
      <c r="A24" s="8" t="s">
        <v>72</v>
      </c>
      <c r="B24" s="8" t="s">
        <v>73</v>
      </c>
      <c r="C24" s="8" t="s">
        <v>16</v>
      </c>
      <c r="D24" s="8" t="s">
        <v>74</v>
      </c>
      <c r="E24" s="9" t="s">
        <v>47</v>
      </c>
      <c r="F24" s="10">
        <v>42.11</v>
      </c>
      <c r="G24" s="11"/>
      <c r="H24" s="36">
        <f>TRUNC(TRUNC(G24 * J2, 2) + G24, 2)</f>
        <v>0</v>
      </c>
      <c r="I24" s="11">
        <f t="shared" si="0"/>
        <v>0</v>
      </c>
    </row>
    <row r="25" spans="1:9" ht="24" customHeight="1" x14ac:dyDescent="0.2">
      <c r="A25" s="4" t="s">
        <v>75</v>
      </c>
      <c r="B25" s="4" t="s">
        <v>10</v>
      </c>
      <c r="C25" s="4"/>
      <c r="D25" s="4" t="s">
        <v>76</v>
      </c>
      <c r="E25" s="5"/>
      <c r="F25" s="6">
        <v>1</v>
      </c>
      <c r="G25" s="6"/>
      <c r="H25" s="7">
        <f>I26</f>
        <v>0</v>
      </c>
      <c r="I25" s="7">
        <f t="shared" si="0"/>
        <v>0</v>
      </c>
    </row>
    <row r="26" spans="1:9" ht="26.1" customHeight="1" x14ac:dyDescent="0.2">
      <c r="A26" s="8" t="s">
        <v>77</v>
      </c>
      <c r="B26" s="8" t="s">
        <v>78</v>
      </c>
      <c r="C26" s="8" t="s">
        <v>16</v>
      </c>
      <c r="D26" s="8" t="s">
        <v>79</v>
      </c>
      <c r="E26" s="9" t="s">
        <v>27</v>
      </c>
      <c r="F26" s="10">
        <v>85.36</v>
      </c>
      <c r="G26" s="11"/>
      <c r="H26" s="36">
        <f>TRUNC(TRUNC(G26 * J2, 2) + G26, 2)</f>
        <v>0</v>
      </c>
      <c r="I26" s="11">
        <f t="shared" si="0"/>
        <v>0</v>
      </c>
    </row>
    <row r="27" spans="1:9" ht="24" customHeight="1" x14ac:dyDescent="0.2">
      <c r="A27" s="4" t="s">
        <v>80</v>
      </c>
      <c r="B27" s="4" t="s">
        <v>10</v>
      </c>
      <c r="C27" s="4"/>
      <c r="D27" s="4" t="s">
        <v>81</v>
      </c>
      <c r="E27" s="5"/>
      <c r="F27" s="6">
        <v>1</v>
      </c>
      <c r="G27" s="6"/>
      <c r="H27" s="7">
        <f>I28 + I33 + I36 + I41</f>
        <v>0</v>
      </c>
      <c r="I27" s="7">
        <f t="shared" si="0"/>
        <v>0</v>
      </c>
    </row>
    <row r="28" spans="1:9" ht="24" customHeight="1" x14ac:dyDescent="0.2">
      <c r="A28" s="4" t="s">
        <v>82</v>
      </c>
      <c r="B28" s="4" t="s">
        <v>10</v>
      </c>
      <c r="C28" s="4"/>
      <c r="D28" s="4" t="s">
        <v>83</v>
      </c>
      <c r="E28" s="5"/>
      <c r="F28" s="6">
        <v>1</v>
      </c>
      <c r="G28" s="6"/>
      <c r="H28" s="7">
        <f>I29 + I30 + I31 + I32</f>
        <v>0</v>
      </c>
      <c r="I28" s="7">
        <f t="shared" si="0"/>
        <v>0</v>
      </c>
    </row>
    <row r="29" spans="1:9" ht="39" customHeight="1" x14ac:dyDescent="0.2">
      <c r="A29" s="8" t="s">
        <v>84</v>
      </c>
      <c r="B29" s="8" t="s">
        <v>85</v>
      </c>
      <c r="C29" s="8" t="s">
        <v>16</v>
      </c>
      <c r="D29" s="8" t="s">
        <v>86</v>
      </c>
      <c r="E29" s="9" t="s">
        <v>27</v>
      </c>
      <c r="F29" s="10">
        <v>48.6</v>
      </c>
      <c r="G29" s="11"/>
      <c r="H29" s="36">
        <f>TRUNC(TRUNC(G29 * J2, 2) + G29, 2)</f>
        <v>0</v>
      </c>
      <c r="I29" s="11">
        <f t="shared" si="0"/>
        <v>0</v>
      </c>
    </row>
    <row r="30" spans="1:9" ht="39" customHeight="1" x14ac:dyDescent="0.2">
      <c r="A30" s="8" t="s">
        <v>87</v>
      </c>
      <c r="B30" s="8" t="s">
        <v>88</v>
      </c>
      <c r="C30" s="8" t="s">
        <v>16</v>
      </c>
      <c r="D30" s="8" t="s">
        <v>89</v>
      </c>
      <c r="E30" s="9" t="s">
        <v>68</v>
      </c>
      <c r="F30" s="10">
        <v>74.8</v>
      </c>
      <c r="G30" s="11"/>
      <c r="H30" s="36">
        <f>TRUNC(TRUNC(G30 * J2, 2) + G30, 2)</f>
        <v>0</v>
      </c>
      <c r="I30" s="11">
        <f t="shared" si="0"/>
        <v>0</v>
      </c>
    </row>
    <row r="31" spans="1:9" ht="39" customHeight="1" x14ac:dyDescent="0.2">
      <c r="A31" s="8" t="s">
        <v>90</v>
      </c>
      <c r="B31" s="8" t="s">
        <v>91</v>
      </c>
      <c r="C31" s="8" t="s">
        <v>16</v>
      </c>
      <c r="D31" s="8" t="s">
        <v>92</v>
      </c>
      <c r="E31" s="9" t="s">
        <v>68</v>
      </c>
      <c r="F31" s="10">
        <v>152.1</v>
      </c>
      <c r="G31" s="11"/>
      <c r="H31" s="36">
        <f>TRUNC(TRUNC(G31 * J2, 2) + G31, 2)</f>
        <v>0</v>
      </c>
      <c r="I31" s="11">
        <f t="shared" si="0"/>
        <v>0</v>
      </c>
    </row>
    <row r="32" spans="1:9" ht="39" customHeight="1" x14ac:dyDescent="0.2">
      <c r="A32" s="8" t="s">
        <v>93</v>
      </c>
      <c r="B32" s="8" t="s">
        <v>94</v>
      </c>
      <c r="C32" s="8" t="s">
        <v>16</v>
      </c>
      <c r="D32" s="8" t="s">
        <v>95</v>
      </c>
      <c r="E32" s="9" t="s">
        <v>47</v>
      </c>
      <c r="F32" s="10">
        <v>3.13</v>
      </c>
      <c r="G32" s="11"/>
      <c r="H32" s="36">
        <f>TRUNC(TRUNC(G32 * J2, 2) + G32, 2)</f>
        <v>0</v>
      </c>
      <c r="I32" s="11">
        <f t="shared" si="0"/>
        <v>0</v>
      </c>
    </row>
    <row r="33" spans="1:9" ht="24" customHeight="1" x14ac:dyDescent="0.2">
      <c r="A33" s="4" t="s">
        <v>96</v>
      </c>
      <c r="B33" s="4" t="s">
        <v>10</v>
      </c>
      <c r="C33" s="4"/>
      <c r="D33" s="4" t="s">
        <v>97</v>
      </c>
      <c r="E33" s="5"/>
      <c r="F33" s="6">
        <v>1</v>
      </c>
      <c r="G33" s="6"/>
      <c r="H33" s="7">
        <f>I34 + I35</f>
        <v>0</v>
      </c>
      <c r="I33" s="7">
        <f t="shared" si="0"/>
        <v>0</v>
      </c>
    </row>
    <row r="34" spans="1:9" ht="39" customHeight="1" x14ac:dyDescent="0.2">
      <c r="A34" s="8" t="s">
        <v>98</v>
      </c>
      <c r="B34" s="8" t="s">
        <v>91</v>
      </c>
      <c r="C34" s="8" t="s">
        <v>16</v>
      </c>
      <c r="D34" s="8" t="s">
        <v>92</v>
      </c>
      <c r="E34" s="9" t="s">
        <v>68</v>
      </c>
      <c r="F34" s="10">
        <v>210.5</v>
      </c>
      <c r="G34" s="11"/>
      <c r="H34" s="36">
        <f>TRUNC(TRUNC(G34 * J2, 2) + G34, 2)</f>
        <v>0</v>
      </c>
      <c r="I34" s="11">
        <f t="shared" si="0"/>
        <v>0</v>
      </c>
    </row>
    <row r="35" spans="1:9" ht="39" customHeight="1" x14ac:dyDescent="0.2">
      <c r="A35" s="8" t="s">
        <v>99</v>
      </c>
      <c r="B35" s="8" t="s">
        <v>100</v>
      </c>
      <c r="C35" s="8" t="s">
        <v>16</v>
      </c>
      <c r="D35" s="8" t="s">
        <v>101</v>
      </c>
      <c r="E35" s="9" t="s">
        <v>68</v>
      </c>
      <c r="F35" s="10">
        <v>122.1</v>
      </c>
      <c r="G35" s="11"/>
      <c r="H35" s="36">
        <f>TRUNC(TRUNC(G35 * J2, 2) + G35, 2)</f>
        <v>0</v>
      </c>
      <c r="I35" s="11">
        <f t="shared" si="0"/>
        <v>0</v>
      </c>
    </row>
    <row r="36" spans="1:9" ht="24" customHeight="1" x14ac:dyDescent="0.2">
      <c r="A36" s="4" t="s">
        <v>102</v>
      </c>
      <c r="B36" s="4" t="s">
        <v>10</v>
      </c>
      <c r="C36" s="4"/>
      <c r="D36" s="4" t="s">
        <v>103</v>
      </c>
      <c r="E36" s="5"/>
      <c r="F36" s="6">
        <v>1</v>
      </c>
      <c r="G36" s="6"/>
      <c r="H36" s="7">
        <f>I37 + I38 + I39 + I40</f>
        <v>0</v>
      </c>
      <c r="I36" s="7">
        <f t="shared" ref="I36:I67" si="1">TRUNC(F36 * H36,2)</f>
        <v>0</v>
      </c>
    </row>
    <row r="37" spans="1:9" ht="39" customHeight="1" x14ac:dyDescent="0.2">
      <c r="A37" s="8" t="s">
        <v>104</v>
      </c>
      <c r="B37" s="8" t="s">
        <v>105</v>
      </c>
      <c r="C37" s="8" t="s">
        <v>16</v>
      </c>
      <c r="D37" s="8" t="s">
        <v>106</v>
      </c>
      <c r="E37" s="9" t="s">
        <v>27</v>
      </c>
      <c r="F37" s="10">
        <v>55.2</v>
      </c>
      <c r="G37" s="11"/>
      <c r="H37" s="36">
        <f>TRUNC(TRUNC(G37 * J2, 2) + G37, 2)</f>
        <v>0</v>
      </c>
      <c r="I37" s="11">
        <f t="shared" si="1"/>
        <v>0</v>
      </c>
    </row>
    <row r="38" spans="1:9" ht="39" customHeight="1" x14ac:dyDescent="0.2">
      <c r="A38" s="8" t="s">
        <v>107</v>
      </c>
      <c r="B38" s="8" t="s">
        <v>88</v>
      </c>
      <c r="C38" s="8" t="s">
        <v>16</v>
      </c>
      <c r="D38" s="8" t="s">
        <v>89</v>
      </c>
      <c r="E38" s="9" t="s">
        <v>68</v>
      </c>
      <c r="F38" s="10">
        <v>69.3</v>
      </c>
      <c r="G38" s="11"/>
      <c r="H38" s="36">
        <f>TRUNC(TRUNC(G38 * J2, 2) + G38, 2)</f>
        <v>0</v>
      </c>
      <c r="I38" s="11">
        <f t="shared" si="1"/>
        <v>0</v>
      </c>
    </row>
    <row r="39" spans="1:9" ht="39" customHeight="1" x14ac:dyDescent="0.2">
      <c r="A39" s="8" t="s">
        <v>108</v>
      </c>
      <c r="B39" s="8" t="s">
        <v>109</v>
      </c>
      <c r="C39" s="8" t="s">
        <v>16</v>
      </c>
      <c r="D39" s="8" t="s">
        <v>110</v>
      </c>
      <c r="E39" s="9" t="s">
        <v>68</v>
      </c>
      <c r="F39" s="10">
        <v>140.19999999999999</v>
      </c>
      <c r="G39" s="11"/>
      <c r="H39" s="36">
        <f>TRUNC(TRUNC(G39 * J2, 2) + G39, 2)</f>
        <v>0</v>
      </c>
      <c r="I39" s="11">
        <f t="shared" si="1"/>
        <v>0</v>
      </c>
    </row>
    <row r="40" spans="1:9" ht="39" customHeight="1" x14ac:dyDescent="0.2">
      <c r="A40" s="8" t="s">
        <v>111</v>
      </c>
      <c r="B40" s="8" t="s">
        <v>112</v>
      </c>
      <c r="C40" s="8" t="s">
        <v>16</v>
      </c>
      <c r="D40" s="8" t="s">
        <v>113</v>
      </c>
      <c r="E40" s="9" t="s">
        <v>47</v>
      </c>
      <c r="F40" s="10">
        <v>4.1399999999999997</v>
      </c>
      <c r="G40" s="11"/>
      <c r="H40" s="36">
        <f>TRUNC(TRUNC(G40 * J2, 2) + G40, 2)</f>
        <v>0</v>
      </c>
      <c r="I40" s="11">
        <f t="shared" si="1"/>
        <v>0</v>
      </c>
    </row>
    <row r="41" spans="1:9" ht="24" customHeight="1" x14ac:dyDescent="0.2">
      <c r="A41" s="4" t="s">
        <v>114</v>
      </c>
      <c r="B41" s="4" t="s">
        <v>10</v>
      </c>
      <c r="C41" s="4"/>
      <c r="D41" s="4" t="s">
        <v>115</v>
      </c>
      <c r="E41" s="5"/>
      <c r="F41" s="6">
        <v>1</v>
      </c>
      <c r="G41" s="6"/>
      <c r="H41" s="7">
        <f>I42 + I43</f>
        <v>0</v>
      </c>
      <c r="I41" s="7">
        <f t="shared" si="1"/>
        <v>0</v>
      </c>
    </row>
    <row r="42" spans="1:9" ht="26.1" customHeight="1" x14ac:dyDescent="0.2">
      <c r="A42" s="8" t="s">
        <v>116</v>
      </c>
      <c r="B42" s="8" t="s">
        <v>117</v>
      </c>
      <c r="C42" s="8" t="s">
        <v>16</v>
      </c>
      <c r="D42" s="8" t="s">
        <v>118</v>
      </c>
      <c r="E42" s="9" t="s">
        <v>36</v>
      </c>
      <c r="F42" s="10">
        <v>28.8</v>
      </c>
      <c r="G42" s="11"/>
      <c r="H42" s="36">
        <f>TRUNC(TRUNC(G42 * J2, 2) + G42, 2)</f>
        <v>0</v>
      </c>
      <c r="I42" s="11">
        <f t="shared" si="1"/>
        <v>0</v>
      </c>
    </row>
    <row r="43" spans="1:9" ht="26.1" customHeight="1" x14ac:dyDescent="0.2">
      <c r="A43" s="8" t="s">
        <v>119</v>
      </c>
      <c r="B43" s="8" t="s">
        <v>120</v>
      </c>
      <c r="C43" s="8" t="s">
        <v>16</v>
      </c>
      <c r="D43" s="8" t="s">
        <v>121</v>
      </c>
      <c r="E43" s="9" t="s">
        <v>36</v>
      </c>
      <c r="F43" s="10">
        <v>23.2</v>
      </c>
      <c r="G43" s="11"/>
      <c r="H43" s="36">
        <f>TRUNC(TRUNC(G43 * J2, 2) + G43, 2)</f>
        <v>0</v>
      </c>
      <c r="I43" s="11">
        <f t="shared" si="1"/>
        <v>0</v>
      </c>
    </row>
    <row r="44" spans="1:9" ht="24" customHeight="1" x14ac:dyDescent="0.2">
      <c r="A44" s="4" t="s">
        <v>122</v>
      </c>
      <c r="B44" s="4" t="s">
        <v>10</v>
      </c>
      <c r="C44" s="4"/>
      <c r="D44" s="4" t="s">
        <v>123</v>
      </c>
      <c r="E44" s="5"/>
      <c r="F44" s="6">
        <v>1</v>
      </c>
      <c r="G44" s="6"/>
      <c r="H44" s="7">
        <f>I45 + I47 + I50 + I52</f>
        <v>0</v>
      </c>
      <c r="I44" s="7">
        <f t="shared" si="1"/>
        <v>0</v>
      </c>
    </row>
    <row r="45" spans="1:9" ht="24" customHeight="1" x14ac:dyDescent="0.2">
      <c r="A45" s="4" t="s">
        <v>124</v>
      </c>
      <c r="B45" s="4" t="s">
        <v>10</v>
      </c>
      <c r="C45" s="4"/>
      <c r="D45" s="4" t="s">
        <v>125</v>
      </c>
      <c r="E45" s="5"/>
      <c r="F45" s="6">
        <v>1</v>
      </c>
      <c r="G45" s="6"/>
      <c r="H45" s="7">
        <f>I46</f>
        <v>0</v>
      </c>
      <c r="I45" s="7">
        <f t="shared" si="1"/>
        <v>0</v>
      </c>
    </row>
    <row r="46" spans="1:9" ht="51.95" customHeight="1" x14ac:dyDescent="0.2">
      <c r="A46" s="8" t="s">
        <v>126</v>
      </c>
      <c r="B46" s="8" t="s">
        <v>127</v>
      </c>
      <c r="C46" s="8" t="s">
        <v>16</v>
      </c>
      <c r="D46" s="8" t="s">
        <v>128</v>
      </c>
      <c r="E46" s="9" t="s">
        <v>27</v>
      </c>
      <c r="F46" s="10">
        <v>157.6</v>
      </c>
      <c r="G46" s="11"/>
      <c r="H46" s="36">
        <f>TRUNC(TRUNC(G46 * J2, 2) + G46, 2)</f>
        <v>0</v>
      </c>
      <c r="I46" s="11">
        <f t="shared" si="1"/>
        <v>0</v>
      </c>
    </row>
    <row r="47" spans="1:9" ht="24" customHeight="1" x14ac:dyDescent="0.2">
      <c r="A47" s="4" t="s">
        <v>129</v>
      </c>
      <c r="B47" s="4" t="s">
        <v>10</v>
      </c>
      <c r="C47" s="4"/>
      <c r="D47" s="4" t="s">
        <v>130</v>
      </c>
      <c r="E47" s="5"/>
      <c r="F47" s="6">
        <v>1</v>
      </c>
      <c r="G47" s="6"/>
      <c r="H47" s="7">
        <f>I48 + I49</f>
        <v>0</v>
      </c>
      <c r="I47" s="7">
        <f t="shared" si="1"/>
        <v>0</v>
      </c>
    </row>
    <row r="48" spans="1:9" ht="51.95" customHeight="1" x14ac:dyDescent="0.2">
      <c r="A48" s="8" t="s">
        <v>131</v>
      </c>
      <c r="B48" s="8" t="s">
        <v>132</v>
      </c>
      <c r="C48" s="8" t="s">
        <v>16</v>
      </c>
      <c r="D48" s="8" t="s">
        <v>133</v>
      </c>
      <c r="E48" s="9" t="s">
        <v>27</v>
      </c>
      <c r="F48" s="10">
        <v>22.43</v>
      </c>
      <c r="G48" s="11"/>
      <c r="H48" s="36">
        <f>TRUNC(TRUNC(G48 * J2, 2) + G48, 2)</f>
        <v>0</v>
      </c>
      <c r="I48" s="11">
        <f t="shared" si="1"/>
        <v>0</v>
      </c>
    </row>
    <row r="49" spans="1:9" ht="51.95" customHeight="1" x14ac:dyDescent="0.2">
      <c r="A49" s="8" t="s">
        <v>134</v>
      </c>
      <c r="B49" s="8" t="s">
        <v>127</v>
      </c>
      <c r="C49" s="8" t="s">
        <v>16</v>
      </c>
      <c r="D49" s="8" t="s">
        <v>128</v>
      </c>
      <c r="E49" s="9" t="s">
        <v>27</v>
      </c>
      <c r="F49" s="10">
        <v>30.76</v>
      </c>
      <c r="G49" s="11"/>
      <c r="H49" s="36">
        <f>TRUNC(TRUNC(G49 * J2, 2) + G49, 2)</f>
        <v>0</v>
      </c>
      <c r="I49" s="11">
        <f t="shared" si="1"/>
        <v>0</v>
      </c>
    </row>
    <row r="50" spans="1:9" ht="24" customHeight="1" x14ac:dyDescent="0.2">
      <c r="A50" s="4" t="s">
        <v>135</v>
      </c>
      <c r="B50" s="4" t="s">
        <v>10</v>
      </c>
      <c r="C50" s="4"/>
      <c r="D50" s="4" t="s">
        <v>136</v>
      </c>
      <c r="E50" s="5"/>
      <c r="F50" s="6">
        <v>1</v>
      </c>
      <c r="G50" s="6"/>
      <c r="H50" s="7">
        <f>I51</f>
        <v>0</v>
      </c>
      <c r="I50" s="7">
        <f t="shared" si="1"/>
        <v>0</v>
      </c>
    </row>
    <row r="51" spans="1:9" ht="51.95" customHeight="1" x14ac:dyDescent="0.2">
      <c r="A51" s="8" t="s">
        <v>137</v>
      </c>
      <c r="B51" s="8" t="s">
        <v>127</v>
      </c>
      <c r="C51" s="8" t="s">
        <v>16</v>
      </c>
      <c r="D51" s="8" t="s">
        <v>128</v>
      </c>
      <c r="E51" s="9" t="s">
        <v>27</v>
      </c>
      <c r="F51" s="10">
        <v>4.0199999999999996</v>
      </c>
      <c r="G51" s="11"/>
      <c r="H51" s="36">
        <f>TRUNC(TRUNC(G51 * J2, 2) + G51, 2)</f>
        <v>0</v>
      </c>
      <c r="I51" s="11">
        <f t="shared" si="1"/>
        <v>0</v>
      </c>
    </row>
    <row r="52" spans="1:9" ht="24" customHeight="1" x14ac:dyDescent="0.2">
      <c r="A52" s="4" t="s">
        <v>138</v>
      </c>
      <c r="B52" s="4" t="s">
        <v>10</v>
      </c>
      <c r="C52" s="4"/>
      <c r="D52" s="4" t="s">
        <v>139</v>
      </c>
      <c r="E52" s="5"/>
      <c r="F52" s="6">
        <v>1</v>
      </c>
      <c r="G52" s="6"/>
      <c r="H52" s="7">
        <f>I53</f>
        <v>0</v>
      </c>
      <c r="I52" s="7">
        <f t="shared" si="1"/>
        <v>0</v>
      </c>
    </row>
    <row r="53" spans="1:9" ht="51.95" customHeight="1" x14ac:dyDescent="0.2">
      <c r="A53" s="8" t="s">
        <v>140</v>
      </c>
      <c r="B53" s="8" t="s">
        <v>141</v>
      </c>
      <c r="C53" s="8" t="s">
        <v>142</v>
      </c>
      <c r="D53" s="8" t="s">
        <v>143</v>
      </c>
      <c r="E53" s="9" t="s">
        <v>144</v>
      </c>
      <c r="F53" s="10">
        <v>22.195</v>
      </c>
      <c r="G53" s="11"/>
      <c r="H53" s="36">
        <f>TRUNC(TRUNC(G53 * J2, 2) + G53, 2)</f>
        <v>0</v>
      </c>
      <c r="I53" s="11">
        <f t="shared" si="1"/>
        <v>0</v>
      </c>
    </row>
    <row r="54" spans="1:9" ht="24" customHeight="1" x14ac:dyDescent="0.2">
      <c r="A54" s="4" t="s">
        <v>145</v>
      </c>
      <c r="B54" s="4" t="s">
        <v>10</v>
      </c>
      <c r="C54" s="4"/>
      <c r="D54" s="4" t="s">
        <v>146</v>
      </c>
      <c r="E54" s="5"/>
      <c r="F54" s="6">
        <v>1</v>
      </c>
      <c r="G54" s="6"/>
      <c r="H54" s="7">
        <f>I55 + I59 + I62</f>
        <v>0</v>
      </c>
      <c r="I54" s="7">
        <f t="shared" si="1"/>
        <v>0</v>
      </c>
    </row>
    <row r="55" spans="1:9" ht="24" customHeight="1" x14ac:dyDescent="0.2">
      <c r="A55" s="4" t="s">
        <v>147</v>
      </c>
      <c r="B55" s="4" t="s">
        <v>10</v>
      </c>
      <c r="C55" s="4"/>
      <c r="D55" s="4" t="s">
        <v>148</v>
      </c>
      <c r="E55" s="5"/>
      <c r="F55" s="6">
        <v>1</v>
      </c>
      <c r="G55" s="6"/>
      <c r="H55" s="7">
        <f>I56 + I57 + I58</f>
        <v>0</v>
      </c>
      <c r="I55" s="7">
        <f t="shared" si="1"/>
        <v>0</v>
      </c>
    </row>
    <row r="56" spans="1:9" ht="51.95" customHeight="1" x14ac:dyDescent="0.2">
      <c r="A56" s="8" t="s">
        <v>149</v>
      </c>
      <c r="B56" s="8" t="s">
        <v>150</v>
      </c>
      <c r="C56" s="8" t="s">
        <v>16</v>
      </c>
      <c r="D56" s="8" t="s">
        <v>151</v>
      </c>
      <c r="E56" s="9" t="s">
        <v>152</v>
      </c>
      <c r="F56" s="10">
        <v>10</v>
      </c>
      <c r="G56" s="11"/>
      <c r="H56" s="36">
        <f>TRUNC(TRUNC(G56 * J2, 2) + G56, 2)</f>
        <v>0</v>
      </c>
      <c r="I56" s="11">
        <f t="shared" si="1"/>
        <v>0</v>
      </c>
    </row>
    <row r="57" spans="1:9" ht="51.95" customHeight="1" x14ac:dyDescent="0.2">
      <c r="A57" s="8" t="s">
        <v>153</v>
      </c>
      <c r="B57" s="8" t="s">
        <v>154</v>
      </c>
      <c r="C57" s="8" t="s">
        <v>16</v>
      </c>
      <c r="D57" s="8" t="s">
        <v>155</v>
      </c>
      <c r="E57" s="9" t="s">
        <v>27</v>
      </c>
      <c r="F57" s="10">
        <v>138</v>
      </c>
      <c r="G57" s="11"/>
      <c r="H57" s="36">
        <f>TRUNC(TRUNC(G57 * J2, 2) + G57, 2)</f>
        <v>0</v>
      </c>
      <c r="I57" s="11">
        <f t="shared" si="1"/>
        <v>0</v>
      </c>
    </row>
    <row r="58" spans="1:9" ht="39" customHeight="1" x14ac:dyDescent="0.2">
      <c r="A58" s="8" t="s">
        <v>156</v>
      </c>
      <c r="B58" s="8" t="s">
        <v>157</v>
      </c>
      <c r="C58" s="8" t="s">
        <v>16</v>
      </c>
      <c r="D58" s="8" t="s">
        <v>158</v>
      </c>
      <c r="E58" s="9" t="s">
        <v>27</v>
      </c>
      <c r="F58" s="10">
        <v>138</v>
      </c>
      <c r="G58" s="11"/>
      <c r="H58" s="36">
        <f>TRUNC(TRUNC(G58 * J2, 2) + G58, 2)</f>
        <v>0</v>
      </c>
      <c r="I58" s="11">
        <f t="shared" si="1"/>
        <v>0</v>
      </c>
    </row>
    <row r="59" spans="1:9" ht="24" customHeight="1" x14ac:dyDescent="0.2">
      <c r="A59" s="4" t="s">
        <v>159</v>
      </c>
      <c r="B59" s="4" t="s">
        <v>10</v>
      </c>
      <c r="C59" s="4"/>
      <c r="D59" s="4" t="s">
        <v>160</v>
      </c>
      <c r="E59" s="5"/>
      <c r="F59" s="6">
        <v>1</v>
      </c>
      <c r="G59" s="6"/>
      <c r="H59" s="7">
        <f>I60 + I61</f>
        <v>0</v>
      </c>
      <c r="I59" s="7">
        <f t="shared" si="1"/>
        <v>0</v>
      </c>
    </row>
    <row r="60" spans="1:9" ht="26.1" customHeight="1" x14ac:dyDescent="0.2">
      <c r="A60" s="8" t="s">
        <v>161</v>
      </c>
      <c r="B60" s="8" t="s">
        <v>162</v>
      </c>
      <c r="C60" s="8" t="s">
        <v>16</v>
      </c>
      <c r="D60" s="8" t="s">
        <v>163</v>
      </c>
      <c r="E60" s="9" t="s">
        <v>27</v>
      </c>
      <c r="F60" s="10">
        <v>138</v>
      </c>
      <c r="G60" s="11"/>
      <c r="H60" s="36">
        <f>TRUNC(TRUNC(G60 * J2, 2) + G60, 2)</f>
        <v>0</v>
      </c>
      <c r="I60" s="11">
        <f t="shared" si="1"/>
        <v>0</v>
      </c>
    </row>
    <row r="61" spans="1:9" ht="39" customHeight="1" x14ac:dyDescent="0.2">
      <c r="A61" s="8" t="s">
        <v>164</v>
      </c>
      <c r="B61" s="8" t="s">
        <v>165</v>
      </c>
      <c r="C61" s="8" t="s">
        <v>16</v>
      </c>
      <c r="D61" s="8" t="s">
        <v>166</v>
      </c>
      <c r="E61" s="9" t="s">
        <v>36</v>
      </c>
      <c r="F61" s="10">
        <v>23</v>
      </c>
      <c r="G61" s="11"/>
      <c r="H61" s="36">
        <f>TRUNC(TRUNC(G61 * J2, 2) + G61, 2)</f>
        <v>0</v>
      </c>
      <c r="I61" s="11">
        <f t="shared" si="1"/>
        <v>0</v>
      </c>
    </row>
    <row r="62" spans="1:9" ht="24" customHeight="1" x14ac:dyDescent="0.2">
      <c r="A62" s="4" t="s">
        <v>167</v>
      </c>
      <c r="B62" s="4" t="s">
        <v>10</v>
      </c>
      <c r="C62" s="4"/>
      <c r="D62" s="4" t="s">
        <v>168</v>
      </c>
      <c r="E62" s="5"/>
      <c r="F62" s="6">
        <v>1</v>
      </c>
      <c r="G62" s="6"/>
      <c r="H62" s="7">
        <f>I63 + I64 + I65</f>
        <v>0</v>
      </c>
      <c r="I62" s="7">
        <f t="shared" si="1"/>
        <v>0</v>
      </c>
    </row>
    <row r="63" spans="1:9" ht="39" customHeight="1" x14ac:dyDescent="0.2">
      <c r="A63" s="8" t="s">
        <v>169</v>
      </c>
      <c r="B63" s="8" t="s">
        <v>170</v>
      </c>
      <c r="C63" s="8" t="s">
        <v>30</v>
      </c>
      <c r="D63" s="8" t="s">
        <v>171</v>
      </c>
      <c r="E63" s="9" t="s">
        <v>36</v>
      </c>
      <c r="F63" s="10">
        <v>58</v>
      </c>
      <c r="G63" s="11"/>
      <c r="H63" s="36">
        <f>TRUNC(TRUNC(G63 * J2, 2) + G63, 2)</f>
        <v>0</v>
      </c>
      <c r="I63" s="11">
        <f t="shared" si="1"/>
        <v>0</v>
      </c>
    </row>
    <row r="64" spans="1:9" ht="39" customHeight="1" x14ac:dyDescent="0.2">
      <c r="A64" s="8" t="s">
        <v>172</v>
      </c>
      <c r="B64" s="8" t="s">
        <v>173</v>
      </c>
      <c r="C64" s="8" t="s">
        <v>16</v>
      </c>
      <c r="D64" s="8" t="s">
        <v>174</v>
      </c>
      <c r="E64" s="9" t="s">
        <v>27</v>
      </c>
      <c r="F64" s="10">
        <v>43.65</v>
      </c>
      <c r="G64" s="11"/>
      <c r="H64" s="36">
        <f>TRUNC(TRUNC(G64 * J2, 2) + G64, 2)</f>
        <v>0</v>
      </c>
      <c r="I64" s="11">
        <f t="shared" si="1"/>
        <v>0</v>
      </c>
    </row>
    <row r="65" spans="1:9" ht="26.1" customHeight="1" x14ac:dyDescent="0.2">
      <c r="A65" s="8" t="s">
        <v>175</v>
      </c>
      <c r="B65" s="8" t="s">
        <v>176</v>
      </c>
      <c r="C65" s="8" t="s">
        <v>16</v>
      </c>
      <c r="D65" s="8" t="s">
        <v>177</v>
      </c>
      <c r="E65" s="9" t="s">
        <v>36</v>
      </c>
      <c r="F65" s="10">
        <v>109.6</v>
      </c>
      <c r="G65" s="11"/>
      <c r="H65" s="36">
        <f>TRUNC(TRUNC(G65 * J2, 2) + G65, 2)</f>
        <v>0</v>
      </c>
      <c r="I65" s="11">
        <f t="shared" si="1"/>
        <v>0</v>
      </c>
    </row>
    <row r="66" spans="1:9" ht="24" customHeight="1" x14ac:dyDescent="0.2">
      <c r="A66" s="4" t="s">
        <v>178</v>
      </c>
      <c r="B66" s="4" t="s">
        <v>10</v>
      </c>
      <c r="C66" s="4"/>
      <c r="D66" s="4" t="s">
        <v>179</v>
      </c>
      <c r="E66" s="5"/>
      <c r="F66" s="6">
        <v>1</v>
      </c>
      <c r="G66" s="6"/>
      <c r="H66" s="7">
        <f>I67 + I73 + I80 + I83</f>
        <v>0</v>
      </c>
      <c r="I66" s="7">
        <f t="shared" si="1"/>
        <v>0</v>
      </c>
    </row>
    <row r="67" spans="1:9" ht="24" customHeight="1" x14ac:dyDescent="0.2">
      <c r="A67" s="4" t="s">
        <v>180</v>
      </c>
      <c r="B67" s="4" t="s">
        <v>10</v>
      </c>
      <c r="C67" s="4"/>
      <c r="D67" s="4" t="s">
        <v>181</v>
      </c>
      <c r="E67" s="5"/>
      <c r="F67" s="6">
        <v>1</v>
      </c>
      <c r="G67" s="6"/>
      <c r="H67" s="7">
        <f>I68 + I69 + I70 + I71 + I72</f>
        <v>0</v>
      </c>
      <c r="I67" s="7">
        <f t="shared" si="1"/>
        <v>0</v>
      </c>
    </row>
    <row r="68" spans="1:9" ht="51.95" customHeight="1" x14ac:dyDescent="0.2">
      <c r="A68" s="8" t="s">
        <v>182</v>
      </c>
      <c r="B68" s="8" t="s">
        <v>183</v>
      </c>
      <c r="C68" s="8" t="s">
        <v>16</v>
      </c>
      <c r="D68" s="8" t="s">
        <v>184</v>
      </c>
      <c r="E68" s="9" t="s">
        <v>27</v>
      </c>
      <c r="F68" s="10">
        <v>259.95999999999998</v>
      </c>
      <c r="G68" s="11"/>
      <c r="H68" s="36">
        <f>TRUNC(TRUNC(G68 * J2, 2) + G68, 2)</f>
        <v>0</v>
      </c>
      <c r="I68" s="11">
        <f t="shared" ref="I68:I99" si="2">TRUNC(F68 * H68,2)</f>
        <v>0</v>
      </c>
    </row>
    <row r="69" spans="1:9" ht="51.95" customHeight="1" x14ac:dyDescent="0.2">
      <c r="A69" s="8" t="s">
        <v>185</v>
      </c>
      <c r="B69" s="8" t="s">
        <v>186</v>
      </c>
      <c r="C69" s="8" t="s">
        <v>16</v>
      </c>
      <c r="D69" s="8" t="s">
        <v>187</v>
      </c>
      <c r="E69" s="9" t="s">
        <v>27</v>
      </c>
      <c r="F69" s="10">
        <v>259.95999999999998</v>
      </c>
      <c r="G69" s="11"/>
      <c r="H69" s="36">
        <f>TRUNC(TRUNC(G69 * J2, 2) + G69, 2)</f>
        <v>0</v>
      </c>
      <c r="I69" s="11">
        <f t="shared" si="2"/>
        <v>0</v>
      </c>
    </row>
    <row r="70" spans="1:9" ht="24" customHeight="1" x14ac:dyDescent="0.2">
      <c r="A70" s="8" t="s">
        <v>188</v>
      </c>
      <c r="B70" s="8" t="s">
        <v>189</v>
      </c>
      <c r="C70" s="8" t="s">
        <v>190</v>
      </c>
      <c r="D70" s="8" t="s">
        <v>191</v>
      </c>
      <c r="E70" s="9" t="s">
        <v>27</v>
      </c>
      <c r="F70" s="10">
        <v>205.19</v>
      </c>
      <c r="G70" s="11"/>
      <c r="H70" s="36">
        <f>TRUNC(TRUNC(G70 * J2, 2) + G70, 2)</f>
        <v>0</v>
      </c>
      <c r="I70" s="11">
        <f t="shared" si="2"/>
        <v>0</v>
      </c>
    </row>
    <row r="71" spans="1:9" ht="26.1" customHeight="1" x14ac:dyDescent="0.2">
      <c r="A71" s="8" t="s">
        <v>192</v>
      </c>
      <c r="B71" s="8" t="s">
        <v>193</v>
      </c>
      <c r="C71" s="8" t="s">
        <v>16</v>
      </c>
      <c r="D71" s="8" t="s">
        <v>194</v>
      </c>
      <c r="E71" s="9" t="s">
        <v>27</v>
      </c>
      <c r="F71" s="10">
        <v>205.19</v>
      </c>
      <c r="G71" s="11"/>
      <c r="H71" s="36">
        <f>TRUNC(TRUNC(G71 * J2, 2) + G71, 2)</f>
        <v>0</v>
      </c>
      <c r="I71" s="11">
        <f t="shared" si="2"/>
        <v>0</v>
      </c>
    </row>
    <row r="72" spans="1:9" ht="39" customHeight="1" x14ac:dyDescent="0.2">
      <c r="A72" s="8" t="s">
        <v>195</v>
      </c>
      <c r="B72" s="8" t="s">
        <v>196</v>
      </c>
      <c r="C72" s="8" t="s">
        <v>16</v>
      </c>
      <c r="D72" s="8" t="s">
        <v>197</v>
      </c>
      <c r="E72" s="9" t="s">
        <v>27</v>
      </c>
      <c r="F72" s="10">
        <v>54.77</v>
      </c>
      <c r="G72" s="11"/>
      <c r="H72" s="36">
        <f>TRUNC(TRUNC(G72 * J2, 2) + G72, 2)</f>
        <v>0</v>
      </c>
      <c r="I72" s="11">
        <f t="shared" si="2"/>
        <v>0</v>
      </c>
    </row>
    <row r="73" spans="1:9" ht="24" customHeight="1" x14ac:dyDescent="0.2">
      <c r="A73" s="4" t="s">
        <v>198</v>
      </c>
      <c r="B73" s="4" t="s">
        <v>10</v>
      </c>
      <c r="C73" s="4"/>
      <c r="D73" s="4" t="s">
        <v>199</v>
      </c>
      <c r="E73" s="5"/>
      <c r="F73" s="6">
        <v>1</v>
      </c>
      <c r="G73" s="6"/>
      <c r="H73" s="7">
        <f>I74 + I75 + I76 + I77 + I78 + I79</f>
        <v>0</v>
      </c>
      <c r="I73" s="7">
        <f t="shared" si="2"/>
        <v>0</v>
      </c>
    </row>
    <row r="74" spans="1:9" ht="51.95" customHeight="1" x14ac:dyDescent="0.2">
      <c r="A74" s="8" t="s">
        <v>200</v>
      </c>
      <c r="B74" s="8" t="s">
        <v>201</v>
      </c>
      <c r="C74" s="8" t="s">
        <v>16</v>
      </c>
      <c r="D74" s="8" t="s">
        <v>202</v>
      </c>
      <c r="E74" s="9" t="s">
        <v>27</v>
      </c>
      <c r="F74" s="10">
        <v>168.98</v>
      </c>
      <c r="G74" s="11"/>
      <c r="H74" s="36">
        <f>TRUNC(TRUNC(G74 * J2, 2) + G74, 2)</f>
        <v>0</v>
      </c>
      <c r="I74" s="11">
        <f t="shared" si="2"/>
        <v>0</v>
      </c>
    </row>
    <row r="75" spans="1:9" ht="51.95" customHeight="1" x14ac:dyDescent="0.2">
      <c r="A75" s="8" t="s">
        <v>203</v>
      </c>
      <c r="B75" s="8" t="s">
        <v>204</v>
      </c>
      <c r="C75" s="8" t="s">
        <v>16</v>
      </c>
      <c r="D75" s="8" t="s">
        <v>205</v>
      </c>
      <c r="E75" s="9" t="s">
        <v>27</v>
      </c>
      <c r="F75" s="10">
        <v>168.98</v>
      </c>
      <c r="G75" s="11"/>
      <c r="H75" s="36">
        <f>TRUNC(TRUNC(G75 * J2, 2) + G75, 2)</f>
        <v>0</v>
      </c>
      <c r="I75" s="11">
        <f t="shared" si="2"/>
        <v>0</v>
      </c>
    </row>
    <row r="76" spans="1:9" ht="26.1" customHeight="1" x14ac:dyDescent="0.2">
      <c r="A76" s="8" t="s">
        <v>206</v>
      </c>
      <c r="B76" s="8" t="s">
        <v>207</v>
      </c>
      <c r="C76" s="8" t="s">
        <v>16</v>
      </c>
      <c r="D76" s="8" t="s">
        <v>208</v>
      </c>
      <c r="E76" s="9" t="s">
        <v>27</v>
      </c>
      <c r="F76" s="10">
        <v>168.98</v>
      </c>
      <c r="G76" s="11"/>
      <c r="H76" s="36">
        <f>TRUNC(TRUNC(G76 * J2, 2) + G76, 2)</f>
        <v>0</v>
      </c>
      <c r="I76" s="11">
        <f t="shared" si="2"/>
        <v>0</v>
      </c>
    </row>
    <row r="77" spans="1:9" ht="26.1" customHeight="1" x14ac:dyDescent="0.2">
      <c r="A77" s="8" t="s">
        <v>209</v>
      </c>
      <c r="B77" s="8" t="s">
        <v>210</v>
      </c>
      <c r="C77" s="8" t="s">
        <v>16</v>
      </c>
      <c r="D77" s="8" t="s">
        <v>211</v>
      </c>
      <c r="E77" s="9" t="s">
        <v>27</v>
      </c>
      <c r="F77" s="10">
        <v>168.98</v>
      </c>
      <c r="G77" s="11"/>
      <c r="H77" s="36">
        <f>TRUNC(TRUNC(G77 * J2, 2) + G77, 2)</f>
        <v>0</v>
      </c>
      <c r="I77" s="11">
        <f t="shared" si="2"/>
        <v>0</v>
      </c>
    </row>
    <row r="78" spans="1:9" ht="26.1" customHeight="1" x14ac:dyDescent="0.2">
      <c r="A78" s="8" t="s">
        <v>212</v>
      </c>
      <c r="B78" s="8" t="s">
        <v>213</v>
      </c>
      <c r="C78" s="8" t="s">
        <v>16</v>
      </c>
      <c r="D78" s="8" t="s">
        <v>214</v>
      </c>
      <c r="E78" s="9" t="s">
        <v>36</v>
      </c>
      <c r="F78" s="10">
        <v>51.6</v>
      </c>
      <c r="G78" s="11"/>
      <c r="H78" s="36">
        <f>TRUNC(TRUNC(G78 * J2, 2) + G78, 2)</f>
        <v>0</v>
      </c>
      <c r="I78" s="11">
        <f t="shared" si="2"/>
        <v>0</v>
      </c>
    </row>
    <row r="79" spans="1:9" ht="26.1" customHeight="1" x14ac:dyDescent="0.2">
      <c r="A79" s="8" t="s">
        <v>215</v>
      </c>
      <c r="B79" s="8" t="s">
        <v>193</v>
      </c>
      <c r="C79" s="8" t="s">
        <v>16</v>
      </c>
      <c r="D79" s="8" t="s">
        <v>194</v>
      </c>
      <c r="E79" s="9" t="s">
        <v>27</v>
      </c>
      <c r="F79" s="10">
        <v>168.98</v>
      </c>
      <c r="G79" s="11"/>
      <c r="H79" s="36">
        <f>TRUNC(TRUNC(G79 * J2, 2) + G79, 2)</f>
        <v>0</v>
      </c>
      <c r="I79" s="11">
        <f t="shared" si="2"/>
        <v>0</v>
      </c>
    </row>
    <row r="80" spans="1:9" ht="24" customHeight="1" x14ac:dyDescent="0.2">
      <c r="A80" s="4" t="s">
        <v>216</v>
      </c>
      <c r="B80" s="4" t="s">
        <v>10</v>
      </c>
      <c r="C80" s="4"/>
      <c r="D80" s="4" t="s">
        <v>217</v>
      </c>
      <c r="E80" s="5"/>
      <c r="F80" s="6">
        <v>1</v>
      </c>
      <c r="G80" s="6"/>
      <c r="H80" s="7">
        <f>I81 + I82</f>
        <v>0</v>
      </c>
      <c r="I80" s="7">
        <f t="shared" si="2"/>
        <v>0</v>
      </c>
    </row>
    <row r="81" spans="1:9" ht="51.95" customHeight="1" x14ac:dyDescent="0.2">
      <c r="A81" s="8" t="s">
        <v>218</v>
      </c>
      <c r="B81" s="8" t="s">
        <v>219</v>
      </c>
      <c r="C81" s="8" t="s">
        <v>16</v>
      </c>
      <c r="D81" s="8" t="s">
        <v>220</v>
      </c>
      <c r="E81" s="9" t="s">
        <v>27</v>
      </c>
      <c r="F81" s="10">
        <v>70.95</v>
      </c>
      <c r="G81" s="11"/>
      <c r="H81" s="36">
        <f>TRUNC(TRUNC(G81 * J2, 2) + G81, 2)</f>
        <v>0</v>
      </c>
      <c r="I81" s="11">
        <f t="shared" si="2"/>
        <v>0</v>
      </c>
    </row>
    <row r="82" spans="1:9" ht="51.95" customHeight="1" x14ac:dyDescent="0.2">
      <c r="A82" s="8" t="s">
        <v>221</v>
      </c>
      <c r="B82" s="8" t="s">
        <v>222</v>
      </c>
      <c r="C82" s="8" t="s">
        <v>30</v>
      </c>
      <c r="D82" s="8" t="s">
        <v>223</v>
      </c>
      <c r="E82" s="9" t="s">
        <v>27</v>
      </c>
      <c r="F82" s="10">
        <v>70.95</v>
      </c>
      <c r="G82" s="11"/>
      <c r="H82" s="36">
        <f>TRUNC(TRUNC(G82 * J2, 2) + G82, 2)</f>
        <v>0</v>
      </c>
      <c r="I82" s="11">
        <f t="shared" si="2"/>
        <v>0</v>
      </c>
    </row>
    <row r="83" spans="1:9" ht="24" customHeight="1" x14ac:dyDescent="0.2">
      <c r="A83" s="4" t="s">
        <v>224</v>
      </c>
      <c r="B83" s="4" t="s">
        <v>10</v>
      </c>
      <c r="C83" s="4"/>
      <c r="D83" s="4" t="s">
        <v>225</v>
      </c>
      <c r="E83" s="5"/>
      <c r="F83" s="6">
        <v>1</v>
      </c>
      <c r="G83" s="6"/>
      <c r="H83" s="7">
        <f>I84 + I85</f>
        <v>0</v>
      </c>
      <c r="I83" s="7">
        <f t="shared" si="2"/>
        <v>0</v>
      </c>
    </row>
    <row r="84" spans="1:9" ht="39" customHeight="1" x14ac:dyDescent="0.2">
      <c r="A84" s="8" t="s">
        <v>226</v>
      </c>
      <c r="B84" s="8" t="s">
        <v>173</v>
      </c>
      <c r="C84" s="8" t="s">
        <v>16</v>
      </c>
      <c r="D84" s="8" t="s">
        <v>174</v>
      </c>
      <c r="E84" s="9" t="s">
        <v>27</v>
      </c>
      <c r="F84" s="10">
        <v>80.319999999999993</v>
      </c>
      <c r="G84" s="11"/>
      <c r="H84" s="36">
        <f>TRUNC(TRUNC(G84 * J2, 2) + G84, 2)</f>
        <v>0</v>
      </c>
      <c r="I84" s="11">
        <f t="shared" si="2"/>
        <v>0</v>
      </c>
    </row>
    <row r="85" spans="1:9" ht="26.1" customHeight="1" x14ac:dyDescent="0.2">
      <c r="A85" s="8" t="s">
        <v>227</v>
      </c>
      <c r="B85" s="8" t="s">
        <v>176</v>
      </c>
      <c r="C85" s="8" t="s">
        <v>16</v>
      </c>
      <c r="D85" s="8" t="s">
        <v>177</v>
      </c>
      <c r="E85" s="9" t="s">
        <v>36</v>
      </c>
      <c r="F85" s="10">
        <v>80.319999999999993</v>
      </c>
      <c r="G85" s="11"/>
      <c r="H85" s="36">
        <f>TRUNC(TRUNC(G85 * J2, 2) + G85, 2)</f>
        <v>0</v>
      </c>
      <c r="I85" s="11">
        <f t="shared" si="2"/>
        <v>0</v>
      </c>
    </row>
    <row r="86" spans="1:9" ht="24" customHeight="1" x14ac:dyDescent="0.2">
      <c r="A86" s="4" t="s">
        <v>228</v>
      </c>
      <c r="B86" s="4" t="s">
        <v>10</v>
      </c>
      <c r="C86" s="4"/>
      <c r="D86" s="4" t="s">
        <v>229</v>
      </c>
      <c r="E86" s="5"/>
      <c r="F86" s="6">
        <v>1</v>
      </c>
      <c r="G86" s="6"/>
      <c r="H86" s="7">
        <f>I87 + I90 + I94</f>
        <v>0</v>
      </c>
      <c r="I86" s="7">
        <f t="shared" si="2"/>
        <v>0</v>
      </c>
    </row>
    <row r="87" spans="1:9" ht="24" customHeight="1" x14ac:dyDescent="0.2">
      <c r="A87" s="4" t="s">
        <v>230</v>
      </c>
      <c r="B87" s="4" t="s">
        <v>10</v>
      </c>
      <c r="C87" s="4"/>
      <c r="D87" s="4" t="s">
        <v>231</v>
      </c>
      <c r="E87" s="5"/>
      <c r="F87" s="6">
        <v>1</v>
      </c>
      <c r="G87" s="6"/>
      <c r="H87" s="7">
        <f>I88 + I89</f>
        <v>0</v>
      </c>
      <c r="I87" s="7">
        <f t="shared" si="2"/>
        <v>0</v>
      </c>
    </row>
    <row r="88" spans="1:9" ht="26.1" customHeight="1" x14ac:dyDescent="0.2">
      <c r="A88" s="8" t="s">
        <v>232</v>
      </c>
      <c r="B88" s="8" t="s">
        <v>233</v>
      </c>
      <c r="C88" s="8" t="s">
        <v>16</v>
      </c>
      <c r="D88" s="8" t="s">
        <v>234</v>
      </c>
      <c r="E88" s="9" t="s">
        <v>36</v>
      </c>
      <c r="F88" s="10">
        <v>3.2</v>
      </c>
      <c r="G88" s="11"/>
      <c r="H88" s="36">
        <f>TRUNC(TRUNC(G88 * J2, 2) + G88, 2)</f>
        <v>0</v>
      </c>
      <c r="I88" s="11">
        <f t="shared" si="2"/>
        <v>0</v>
      </c>
    </row>
    <row r="89" spans="1:9" ht="39" customHeight="1" x14ac:dyDescent="0.2">
      <c r="A89" s="8" t="s">
        <v>235</v>
      </c>
      <c r="B89" s="8" t="s">
        <v>236</v>
      </c>
      <c r="C89" s="8" t="s">
        <v>30</v>
      </c>
      <c r="D89" s="8" t="s">
        <v>237</v>
      </c>
      <c r="E89" s="9" t="s">
        <v>36</v>
      </c>
      <c r="F89" s="10">
        <v>16</v>
      </c>
      <c r="G89" s="11"/>
      <c r="H89" s="36">
        <f>TRUNC(TRUNC(G89 * J2, 2) + G89, 2)</f>
        <v>0</v>
      </c>
      <c r="I89" s="11">
        <f t="shared" si="2"/>
        <v>0</v>
      </c>
    </row>
    <row r="90" spans="1:9" ht="24" customHeight="1" x14ac:dyDescent="0.2">
      <c r="A90" s="4" t="s">
        <v>238</v>
      </c>
      <c r="B90" s="4" t="s">
        <v>10</v>
      </c>
      <c r="C90" s="4"/>
      <c r="D90" s="4" t="s">
        <v>239</v>
      </c>
      <c r="E90" s="5"/>
      <c r="F90" s="6">
        <v>1</v>
      </c>
      <c r="G90" s="6"/>
      <c r="H90" s="7">
        <f>I91 + I92 + I93</f>
        <v>0</v>
      </c>
      <c r="I90" s="7">
        <f t="shared" si="2"/>
        <v>0</v>
      </c>
    </row>
    <row r="91" spans="1:9" ht="51.95" customHeight="1" x14ac:dyDescent="0.2">
      <c r="A91" s="8" t="s">
        <v>240</v>
      </c>
      <c r="B91" s="8" t="s">
        <v>241</v>
      </c>
      <c r="C91" s="8" t="s">
        <v>30</v>
      </c>
      <c r="D91" s="8" t="s">
        <v>242</v>
      </c>
      <c r="E91" s="9" t="s">
        <v>152</v>
      </c>
      <c r="F91" s="10">
        <v>4</v>
      </c>
      <c r="G91" s="11"/>
      <c r="H91" s="36">
        <f>TRUNC(TRUNC(G91 * J2, 2) + G91, 2)</f>
        <v>0</v>
      </c>
      <c r="I91" s="11">
        <f t="shared" si="2"/>
        <v>0</v>
      </c>
    </row>
    <row r="92" spans="1:9" ht="51.95" customHeight="1" x14ac:dyDescent="0.2">
      <c r="A92" s="8" t="s">
        <v>243</v>
      </c>
      <c r="B92" s="8" t="s">
        <v>244</v>
      </c>
      <c r="C92" s="8" t="s">
        <v>30</v>
      </c>
      <c r="D92" s="8" t="s">
        <v>245</v>
      </c>
      <c r="E92" s="9" t="s">
        <v>152</v>
      </c>
      <c r="F92" s="10">
        <v>3</v>
      </c>
      <c r="G92" s="11"/>
      <c r="H92" s="36">
        <f>TRUNC(TRUNC(G92 * J2, 2) + G92, 2)</f>
        <v>0</v>
      </c>
      <c r="I92" s="11">
        <f t="shared" si="2"/>
        <v>0</v>
      </c>
    </row>
    <row r="93" spans="1:9" ht="51.95" customHeight="1" x14ac:dyDescent="0.2">
      <c r="A93" s="8" t="s">
        <v>246</v>
      </c>
      <c r="B93" s="8" t="s">
        <v>247</v>
      </c>
      <c r="C93" s="8" t="s">
        <v>30</v>
      </c>
      <c r="D93" s="8" t="s">
        <v>248</v>
      </c>
      <c r="E93" s="9" t="s">
        <v>152</v>
      </c>
      <c r="F93" s="10">
        <v>5</v>
      </c>
      <c r="G93" s="11"/>
      <c r="H93" s="36">
        <f>TRUNC(TRUNC(G93 * J2, 2) + G93, 2)</f>
        <v>0</v>
      </c>
      <c r="I93" s="11">
        <f t="shared" si="2"/>
        <v>0</v>
      </c>
    </row>
    <row r="94" spans="1:9" ht="24" customHeight="1" x14ac:dyDescent="0.2">
      <c r="A94" s="4" t="s">
        <v>249</v>
      </c>
      <c r="B94" s="4" t="s">
        <v>10</v>
      </c>
      <c r="C94" s="4"/>
      <c r="D94" s="4" t="s">
        <v>250</v>
      </c>
      <c r="E94" s="5"/>
      <c r="F94" s="6">
        <v>1</v>
      </c>
      <c r="G94" s="6"/>
      <c r="H94" s="7">
        <f>I95</f>
        <v>0</v>
      </c>
      <c r="I94" s="7">
        <f t="shared" si="2"/>
        <v>0</v>
      </c>
    </row>
    <row r="95" spans="1:9" ht="78" customHeight="1" x14ac:dyDescent="0.2">
      <c r="A95" s="8" t="s">
        <v>251</v>
      </c>
      <c r="B95" s="8" t="s">
        <v>252</v>
      </c>
      <c r="C95" s="8" t="s">
        <v>30</v>
      </c>
      <c r="D95" s="8" t="s">
        <v>253</v>
      </c>
      <c r="E95" s="9" t="s">
        <v>27</v>
      </c>
      <c r="F95" s="10">
        <v>6.4</v>
      </c>
      <c r="G95" s="11"/>
      <c r="H95" s="36">
        <f>TRUNC(TRUNC(G95 * J2, 2) + G95, 2)</f>
        <v>0</v>
      </c>
      <c r="I95" s="11">
        <f t="shared" si="2"/>
        <v>0</v>
      </c>
    </row>
    <row r="96" spans="1:9" ht="24" customHeight="1" x14ac:dyDescent="0.2">
      <c r="A96" s="4" t="s">
        <v>254</v>
      </c>
      <c r="B96" s="4" t="s">
        <v>10</v>
      </c>
      <c r="C96" s="4"/>
      <c r="D96" s="4" t="s">
        <v>255</v>
      </c>
      <c r="E96" s="5"/>
      <c r="F96" s="6">
        <v>1</v>
      </c>
      <c r="G96" s="6"/>
      <c r="H96" s="7">
        <f>I97 + I125 + I147</f>
        <v>0</v>
      </c>
      <c r="I96" s="7">
        <f t="shared" si="2"/>
        <v>0</v>
      </c>
    </row>
    <row r="97" spans="1:9" ht="24" customHeight="1" x14ac:dyDescent="0.2">
      <c r="A97" s="4" t="s">
        <v>256</v>
      </c>
      <c r="B97" s="4" t="s">
        <v>10</v>
      </c>
      <c r="C97" s="4"/>
      <c r="D97" s="4" t="s">
        <v>257</v>
      </c>
      <c r="E97" s="5"/>
      <c r="F97" s="6">
        <v>1</v>
      </c>
      <c r="G97" s="6"/>
      <c r="H97" s="7">
        <f>I98 + I100 + I107 + I119</f>
        <v>0</v>
      </c>
      <c r="I97" s="7">
        <f t="shared" si="2"/>
        <v>0</v>
      </c>
    </row>
    <row r="98" spans="1:9" ht="24" customHeight="1" x14ac:dyDescent="0.2">
      <c r="A98" s="4" t="s">
        <v>258</v>
      </c>
      <c r="B98" s="4" t="s">
        <v>10</v>
      </c>
      <c r="C98" s="4"/>
      <c r="D98" s="4" t="s">
        <v>259</v>
      </c>
      <c r="E98" s="5"/>
      <c r="F98" s="6">
        <v>1</v>
      </c>
      <c r="G98" s="6"/>
      <c r="H98" s="7">
        <f>I99</f>
        <v>0</v>
      </c>
      <c r="I98" s="7">
        <f t="shared" si="2"/>
        <v>0</v>
      </c>
    </row>
    <row r="99" spans="1:9" ht="39" customHeight="1" x14ac:dyDescent="0.2">
      <c r="A99" s="8" t="s">
        <v>260</v>
      </c>
      <c r="B99" s="8" t="s">
        <v>261</v>
      </c>
      <c r="C99" s="8" t="s">
        <v>16</v>
      </c>
      <c r="D99" s="8" t="s">
        <v>262</v>
      </c>
      <c r="E99" s="9" t="s">
        <v>152</v>
      </c>
      <c r="F99" s="10">
        <v>5</v>
      </c>
      <c r="G99" s="11"/>
      <c r="H99" s="36">
        <f>TRUNC(TRUNC(G99 * J2, 2) + G99, 2)</f>
        <v>0</v>
      </c>
      <c r="I99" s="11">
        <f t="shared" si="2"/>
        <v>0</v>
      </c>
    </row>
    <row r="100" spans="1:9" ht="24" customHeight="1" x14ac:dyDescent="0.2">
      <c r="A100" s="4" t="s">
        <v>263</v>
      </c>
      <c r="B100" s="4" t="s">
        <v>10</v>
      </c>
      <c r="C100" s="4"/>
      <c r="D100" s="4" t="s">
        <v>264</v>
      </c>
      <c r="E100" s="5"/>
      <c r="F100" s="6">
        <v>1</v>
      </c>
      <c r="G100" s="6"/>
      <c r="H100" s="7">
        <f>I101 + I102 + I103 + I104 + I105 + I106</f>
        <v>0</v>
      </c>
      <c r="I100" s="7">
        <f t="shared" ref="I100:I131" si="3">TRUNC(F100 * H100,2)</f>
        <v>0</v>
      </c>
    </row>
    <row r="101" spans="1:9" ht="51.95" customHeight="1" x14ac:dyDescent="0.2">
      <c r="A101" s="8" t="s">
        <v>265</v>
      </c>
      <c r="B101" s="8" t="s">
        <v>266</v>
      </c>
      <c r="C101" s="8" t="s">
        <v>16</v>
      </c>
      <c r="D101" s="8" t="s">
        <v>267</v>
      </c>
      <c r="E101" s="9" t="s">
        <v>152</v>
      </c>
      <c r="F101" s="10">
        <v>3</v>
      </c>
      <c r="G101" s="11"/>
      <c r="H101" s="36">
        <f>TRUNC(TRUNC(G101 * J2, 2) + G101, 2)</f>
        <v>0</v>
      </c>
      <c r="I101" s="11">
        <f t="shared" si="3"/>
        <v>0</v>
      </c>
    </row>
    <row r="102" spans="1:9" ht="24" customHeight="1" x14ac:dyDescent="0.2">
      <c r="A102" s="8" t="s">
        <v>268</v>
      </c>
      <c r="B102" s="8" t="s">
        <v>269</v>
      </c>
      <c r="C102" s="8" t="s">
        <v>190</v>
      </c>
      <c r="D102" s="8" t="s">
        <v>270</v>
      </c>
      <c r="E102" s="9" t="s">
        <v>152</v>
      </c>
      <c r="F102" s="10">
        <v>3</v>
      </c>
      <c r="G102" s="11"/>
      <c r="H102" s="36">
        <f>TRUNC(TRUNC(G102 * J2, 2) + G102, 2)</f>
        <v>0</v>
      </c>
      <c r="I102" s="11">
        <f t="shared" si="3"/>
        <v>0</v>
      </c>
    </row>
    <row r="103" spans="1:9" ht="39" customHeight="1" x14ac:dyDescent="0.2">
      <c r="A103" s="8" t="s">
        <v>271</v>
      </c>
      <c r="B103" s="8" t="s">
        <v>272</v>
      </c>
      <c r="C103" s="8" t="s">
        <v>16</v>
      </c>
      <c r="D103" s="8" t="s">
        <v>273</v>
      </c>
      <c r="E103" s="9" t="s">
        <v>152</v>
      </c>
      <c r="F103" s="10">
        <v>5</v>
      </c>
      <c r="G103" s="11"/>
      <c r="H103" s="36">
        <f>TRUNC(TRUNC(G103 * J2, 2) + G103, 2)</f>
        <v>0</v>
      </c>
      <c r="I103" s="11">
        <f t="shared" si="3"/>
        <v>0</v>
      </c>
    </row>
    <row r="104" spans="1:9" ht="24" customHeight="1" x14ac:dyDescent="0.2">
      <c r="A104" s="8" t="s">
        <v>274</v>
      </c>
      <c r="B104" s="8" t="s">
        <v>275</v>
      </c>
      <c r="C104" s="8" t="s">
        <v>190</v>
      </c>
      <c r="D104" s="8" t="s">
        <v>276</v>
      </c>
      <c r="E104" s="9" t="s">
        <v>152</v>
      </c>
      <c r="F104" s="10">
        <v>5</v>
      </c>
      <c r="G104" s="11"/>
      <c r="H104" s="36">
        <f>TRUNC(TRUNC(G104 * J2, 2) + G104, 2)</f>
        <v>0</v>
      </c>
      <c r="I104" s="11">
        <f t="shared" si="3"/>
        <v>0</v>
      </c>
    </row>
    <row r="105" spans="1:9" ht="26.1" customHeight="1" x14ac:dyDescent="0.2">
      <c r="A105" s="8" t="s">
        <v>277</v>
      </c>
      <c r="B105" s="8" t="s">
        <v>278</v>
      </c>
      <c r="C105" s="8" t="s">
        <v>16</v>
      </c>
      <c r="D105" s="8" t="s">
        <v>279</v>
      </c>
      <c r="E105" s="9" t="s">
        <v>152</v>
      </c>
      <c r="F105" s="10">
        <v>3</v>
      </c>
      <c r="G105" s="11"/>
      <c r="H105" s="36">
        <f>TRUNC(TRUNC(G105 * J2, 2) + G105, 2)</f>
        <v>0</v>
      </c>
      <c r="I105" s="11">
        <f t="shared" si="3"/>
        <v>0</v>
      </c>
    </row>
    <row r="106" spans="1:9" ht="39" customHeight="1" x14ac:dyDescent="0.2">
      <c r="A106" s="8" t="s">
        <v>280</v>
      </c>
      <c r="B106" s="8" t="s">
        <v>281</v>
      </c>
      <c r="C106" s="8" t="s">
        <v>16</v>
      </c>
      <c r="D106" s="8" t="s">
        <v>282</v>
      </c>
      <c r="E106" s="9" t="s">
        <v>152</v>
      </c>
      <c r="F106" s="10">
        <v>3</v>
      </c>
      <c r="G106" s="11"/>
      <c r="H106" s="36">
        <f>TRUNC(TRUNC(G106 * J2, 2) + G106, 2)</f>
        <v>0</v>
      </c>
      <c r="I106" s="11">
        <f t="shared" si="3"/>
        <v>0</v>
      </c>
    </row>
    <row r="107" spans="1:9" ht="24" customHeight="1" x14ac:dyDescent="0.2">
      <c r="A107" s="4" t="s">
        <v>283</v>
      </c>
      <c r="B107" s="4" t="s">
        <v>10</v>
      </c>
      <c r="C107" s="4"/>
      <c r="D107" s="4" t="s">
        <v>284</v>
      </c>
      <c r="E107" s="5"/>
      <c r="F107" s="6">
        <v>1</v>
      </c>
      <c r="G107" s="6"/>
      <c r="H107" s="7">
        <f>I108 + I109 + I110 + I111 + I112 + I113 + I114 + I115 + I116 + I117 + I118</f>
        <v>0</v>
      </c>
      <c r="I107" s="7">
        <f t="shared" si="3"/>
        <v>0</v>
      </c>
    </row>
    <row r="108" spans="1:9" ht="39" customHeight="1" x14ac:dyDescent="0.2">
      <c r="A108" s="8" t="s">
        <v>285</v>
      </c>
      <c r="B108" s="8" t="s">
        <v>286</v>
      </c>
      <c r="C108" s="8" t="s">
        <v>16</v>
      </c>
      <c r="D108" s="8" t="s">
        <v>287</v>
      </c>
      <c r="E108" s="9" t="s">
        <v>36</v>
      </c>
      <c r="F108" s="10">
        <v>10.25</v>
      </c>
      <c r="G108" s="11"/>
      <c r="H108" s="36">
        <f>TRUNC(TRUNC(G108 * J2, 2) + G108, 2)</f>
        <v>0</v>
      </c>
      <c r="I108" s="11">
        <f t="shared" si="3"/>
        <v>0</v>
      </c>
    </row>
    <row r="109" spans="1:9" ht="39" customHeight="1" x14ac:dyDescent="0.2">
      <c r="A109" s="8" t="s">
        <v>288</v>
      </c>
      <c r="B109" s="8" t="s">
        <v>289</v>
      </c>
      <c r="C109" s="8" t="s">
        <v>16</v>
      </c>
      <c r="D109" s="8" t="s">
        <v>290</v>
      </c>
      <c r="E109" s="9" t="s">
        <v>36</v>
      </c>
      <c r="F109" s="10">
        <v>1.28</v>
      </c>
      <c r="G109" s="11"/>
      <c r="H109" s="36">
        <f>TRUNC(TRUNC(G109 * J2, 2) + G109, 2)</f>
        <v>0</v>
      </c>
      <c r="I109" s="11">
        <f t="shared" si="3"/>
        <v>0</v>
      </c>
    </row>
    <row r="110" spans="1:9" ht="39" customHeight="1" x14ac:dyDescent="0.2">
      <c r="A110" s="8" t="s">
        <v>291</v>
      </c>
      <c r="B110" s="8" t="s">
        <v>292</v>
      </c>
      <c r="C110" s="8" t="s">
        <v>16</v>
      </c>
      <c r="D110" s="8" t="s">
        <v>293</v>
      </c>
      <c r="E110" s="9" t="s">
        <v>36</v>
      </c>
      <c r="F110" s="10">
        <v>91.75</v>
      </c>
      <c r="G110" s="11"/>
      <c r="H110" s="36">
        <f>TRUNC(TRUNC(G110 * J2, 2) + G110, 2)</f>
        <v>0</v>
      </c>
      <c r="I110" s="11">
        <f t="shared" si="3"/>
        <v>0</v>
      </c>
    </row>
    <row r="111" spans="1:9" ht="51.95" customHeight="1" x14ac:dyDescent="0.2">
      <c r="A111" s="8" t="s">
        <v>294</v>
      </c>
      <c r="B111" s="8" t="s">
        <v>295</v>
      </c>
      <c r="C111" s="8" t="s">
        <v>16</v>
      </c>
      <c r="D111" s="8" t="s">
        <v>296</v>
      </c>
      <c r="E111" s="9" t="s">
        <v>152</v>
      </c>
      <c r="F111" s="10">
        <v>5</v>
      </c>
      <c r="G111" s="11"/>
      <c r="H111" s="36">
        <f>TRUNC(TRUNC(G111 * J2, 2) + G111, 2)</f>
        <v>0</v>
      </c>
      <c r="I111" s="11">
        <f t="shared" si="3"/>
        <v>0</v>
      </c>
    </row>
    <row r="112" spans="1:9" ht="51.95" customHeight="1" x14ac:dyDescent="0.2">
      <c r="A112" s="8" t="s">
        <v>297</v>
      </c>
      <c r="B112" s="8" t="s">
        <v>298</v>
      </c>
      <c r="C112" s="8" t="s">
        <v>16</v>
      </c>
      <c r="D112" s="8" t="s">
        <v>299</v>
      </c>
      <c r="E112" s="9" t="s">
        <v>152</v>
      </c>
      <c r="F112" s="10">
        <v>5</v>
      </c>
      <c r="G112" s="11"/>
      <c r="H112" s="36">
        <f>TRUNC(TRUNC(G112 * J2, 2) + G112, 2)</f>
        <v>0</v>
      </c>
      <c r="I112" s="11">
        <f t="shared" si="3"/>
        <v>0</v>
      </c>
    </row>
    <row r="113" spans="1:9" ht="51.95" customHeight="1" x14ac:dyDescent="0.2">
      <c r="A113" s="8" t="s">
        <v>300</v>
      </c>
      <c r="B113" s="8" t="s">
        <v>301</v>
      </c>
      <c r="C113" s="8" t="s">
        <v>16</v>
      </c>
      <c r="D113" s="8" t="s">
        <v>302</v>
      </c>
      <c r="E113" s="9" t="s">
        <v>152</v>
      </c>
      <c r="F113" s="10">
        <v>6</v>
      </c>
      <c r="G113" s="11"/>
      <c r="H113" s="36">
        <f>TRUNC(TRUNC(G113 * J2, 2) + G113, 2)</f>
        <v>0</v>
      </c>
      <c r="I113" s="11">
        <f t="shared" si="3"/>
        <v>0</v>
      </c>
    </row>
    <row r="114" spans="1:9" ht="51.95" customHeight="1" x14ac:dyDescent="0.2">
      <c r="A114" s="8" t="s">
        <v>303</v>
      </c>
      <c r="B114" s="8" t="s">
        <v>304</v>
      </c>
      <c r="C114" s="8" t="s">
        <v>16</v>
      </c>
      <c r="D114" s="8" t="s">
        <v>305</v>
      </c>
      <c r="E114" s="9" t="s">
        <v>152</v>
      </c>
      <c r="F114" s="10">
        <v>3</v>
      </c>
      <c r="G114" s="11"/>
      <c r="H114" s="36">
        <f>TRUNC(TRUNC(G114 * J2, 2) + G114, 2)</f>
        <v>0</v>
      </c>
      <c r="I114" s="11">
        <f t="shared" si="3"/>
        <v>0</v>
      </c>
    </row>
    <row r="115" spans="1:9" ht="51.95" customHeight="1" x14ac:dyDescent="0.2">
      <c r="A115" s="8" t="s">
        <v>306</v>
      </c>
      <c r="B115" s="8" t="s">
        <v>307</v>
      </c>
      <c r="C115" s="8" t="s">
        <v>16</v>
      </c>
      <c r="D115" s="8" t="s">
        <v>308</v>
      </c>
      <c r="E115" s="9" t="s">
        <v>152</v>
      </c>
      <c r="F115" s="10">
        <v>2</v>
      </c>
      <c r="G115" s="11"/>
      <c r="H115" s="36">
        <f>TRUNC(TRUNC(G115 * J2, 2) + G115, 2)</f>
        <v>0</v>
      </c>
      <c r="I115" s="11">
        <f t="shared" si="3"/>
        <v>0</v>
      </c>
    </row>
    <row r="116" spans="1:9" ht="51.95" customHeight="1" x14ac:dyDescent="0.2">
      <c r="A116" s="8" t="s">
        <v>309</v>
      </c>
      <c r="B116" s="8" t="s">
        <v>310</v>
      </c>
      <c r="C116" s="8" t="s">
        <v>16</v>
      </c>
      <c r="D116" s="8" t="s">
        <v>311</v>
      </c>
      <c r="E116" s="9" t="s">
        <v>152</v>
      </c>
      <c r="F116" s="10">
        <v>3</v>
      </c>
      <c r="G116" s="11"/>
      <c r="H116" s="36">
        <f>TRUNC(TRUNC(G116 * J2, 2) + G116, 2)</f>
        <v>0</v>
      </c>
      <c r="I116" s="11">
        <f t="shared" si="3"/>
        <v>0</v>
      </c>
    </row>
    <row r="117" spans="1:9" ht="51.95" customHeight="1" x14ac:dyDescent="0.2">
      <c r="A117" s="8" t="s">
        <v>312</v>
      </c>
      <c r="B117" s="8" t="s">
        <v>313</v>
      </c>
      <c r="C117" s="8" t="s">
        <v>16</v>
      </c>
      <c r="D117" s="8" t="s">
        <v>314</v>
      </c>
      <c r="E117" s="9" t="s">
        <v>152</v>
      </c>
      <c r="F117" s="10">
        <v>11</v>
      </c>
      <c r="G117" s="11"/>
      <c r="H117" s="36">
        <f>TRUNC(TRUNC(G117 * J2, 2) + G117, 2)</f>
        <v>0</v>
      </c>
      <c r="I117" s="11">
        <f t="shared" si="3"/>
        <v>0</v>
      </c>
    </row>
    <row r="118" spans="1:9" ht="51.95" customHeight="1" x14ac:dyDescent="0.2">
      <c r="A118" s="8" t="s">
        <v>315</v>
      </c>
      <c r="B118" s="8" t="s">
        <v>316</v>
      </c>
      <c r="C118" s="8" t="s">
        <v>16</v>
      </c>
      <c r="D118" s="8" t="s">
        <v>317</v>
      </c>
      <c r="E118" s="9" t="s">
        <v>152</v>
      </c>
      <c r="F118" s="10">
        <v>11</v>
      </c>
      <c r="G118" s="11"/>
      <c r="H118" s="36">
        <f>TRUNC(TRUNC(G118 * J2, 2) + G118, 2)</f>
        <v>0</v>
      </c>
      <c r="I118" s="11">
        <f t="shared" si="3"/>
        <v>0</v>
      </c>
    </row>
    <row r="119" spans="1:9" ht="24" customHeight="1" x14ac:dyDescent="0.2">
      <c r="A119" s="4" t="s">
        <v>318</v>
      </c>
      <c r="B119" s="4" t="s">
        <v>10</v>
      </c>
      <c r="C119" s="4"/>
      <c r="D119" s="4" t="s">
        <v>319</v>
      </c>
      <c r="E119" s="5"/>
      <c r="F119" s="6">
        <v>1</v>
      </c>
      <c r="G119" s="6"/>
      <c r="H119" s="7">
        <f>I120 + I121 + I122 + I123 + I124</f>
        <v>0</v>
      </c>
      <c r="I119" s="7">
        <f t="shared" si="3"/>
        <v>0</v>
      </c>
    </row>
    <row r="120" spans="1:9" ht="39" customHeight="1" x14ac:dyDescent="0.2">
      <c r="A120" s="8" t="s">
        <v>320</v>
      </c>
      <c r="B120" s="8" t="s">
        <v>289</v>
      </c>
      <c r="C120" s="8" t="s">
        <v>16</v>
      </c>
      <c r="D120" s="8" t="s">
        <v>290</v>
      </c>
      <c r="E120" s="9" t="s">
        <v>36</v>
      </c>
      <c r="F120" s="10">
        <v>10.25</v>
      </c>
      <c r="G120" s="11"/>
      <c r="H120" s="36">
        <f>TRUNC(TRUNC(G120 * J2, 2) + G120, 2)</f>
        <v>0</v>
      </c>
      <c r="I120" s="11">
        <f t="shared" si="3"/>
        <v>0</v>
      </c>
    </row>
    <row r="121" spans="1:9" ht="51.95" customHeight="1" x14ac:dyDescent="0.2">
      <c r="A121" s="8" t="s">
        <v>321</v>
      </c>
      <c r="B121" s="8" t="s">
        <v>322</v>
      </c>
      <c r="C121" s="8" t="s">
        <v>16</v>
      </c>
      <c r="D121" s="8" t="s">
        <v>323</v>
      </c>
      <c r="E121" s="9" t="s">
        <v>152</v>
      </c>
      <c r="F121" s="10">
        <v>3</v>
      </c>
      <c r="G121" s="11"/>
      <c r="H121" s="36">
        <f>TRUNC(TRUNC(G121 * J2, 2) + G121, 2)</f>
        <v>0</v>
      </c>
      <c r="I121" s="11">
        <f t="shared" si="3"/>
        <v>0</v>
      </c>
    </row>
    <row r="122" spans="1:9" ht="51.95" customHeight="1" x14ac:dyDescent="0.2">
      <c r="A122" s="8" t="s">
        <v>324</v>
      </c>
      <c r="B122" s="8" t="s">
        <v>325</v>
      </c>
      <c r="C122" s="8" t="s">
        <v>16</v>
      </c>
      <c r="D122" s="8" t="s">
        <v>326</v>
      </c>
      <c r="E122" s="9" t="s">
        <v>152</v>
      </c>
      <c r="F122" s="10">
        <v>4</v>
      </c>
      <c r="G122" s="11"/>
      <c r="H122" s="36">
        <f>TRUNC(TRUNC(G122 * J2, 2) + G122, 2)</f>
        <v>0</v>
      </c>
      <c r="I122" s="11">
        <f t="shared" si="3"/>
        <v>0</v>
      </c>
    </row>
    <row r="123" spans="1:9" ht="39" customHeight="1" x14ac:dyDescent="0.2">
      <c r="A123" s="8" t="s">
        <v>327</v>
      </c>
      <c r="B123" s="8" t="s">
        <v>328</v>
      </c>
      <c r="C123" s="8" t="s">
        <v>16</v>
      </c>
      <c r="D123" s="8" t="s">
        <v>329</v>
      </c>
      <c r="E123" s="9" t="s">
        <v>152</v>
      </c>
      <c r="F123" s="10">
        <v>4</v>
      </c>
      <c r="G123" s="11"/>
      <c r="H123" s="36">
        <f>TRUNC(TRUNC(G123 * J2, 2) + G123, 2)</f>
        <v>0</v>
      </c>
      <c r="I123" s="11">
        <f t="shared" si="3"/>
        <v>0</v>
      </c>
    </row>
    <row r="124" spans="1:9" ht="51.95" customHeight="1" x14ac:dyDescent="0.2">
      <c r="A124" s="8" t="s">
        <v>330</v>
      </c>
      <c r="B124" s="8" t="s">
        <v>331</v>
      </c>
      <c r="C124" s="8" t="s">
        <v>16</v>
      </c>
      <c r="D124" s="8" t="s">
        <v>332</v>
      </c>
      <c r="E124" s="9" t="s">
        <v>152</v>
      </c>
      <c r="F124" s="10">
        <v>2</v>
      </c>
      <c r="G124" s="11"/>
      <c r="H124" s="36">
        <f>TRUNC(TRUNC(G124 * J2, 2) + G124, 2)</f>
        <v>0</v>
      </c>
      <c r="I124" s="11">
        <f t="shared" si="3"/>
        <v>0</v>
      </c>
    </row>
    <row r="125" spans="1:9" ht="24" customHeight="1" x14ac:dyDescent="0.2">
      <c r="A125" s="4" t="s">
        <v>333</v>
      </c>
      <c r="B125" s="4" t="s">
        <v>10</v>
      </c>
      <c r="C125" s="4"/>
      <c r="D125" s="4" t="s">
        <v>334</v>
      </c>
      <c r="E125" s="5"/>
      <c r="F125" s="6">
        <v>1</v>
      </c>
      <c r="G125" s="6"/>
      <c r="H125" s="7">
        <f>I126 + I131 + I134 + I143</f>
        <v>0</v>
      </c>
      <c r="I125" s="7">
        <f t="shared" si="3"/>
        <v>0</v>
      </c>
    </row>
    <row r="126" spans="1:9" ht="24" customHeight="1" x14ac:dyDescent="0.2">
      <c r="A126" s="4" t="s">
        <v>335</v>
      </c>
      <c r="B126" s="4" t="s">
        <v>10</v>
      </c>
      <c r="C126" s="4"/>
      <c r="D126" s="4" t="s">
        <v>336</v>
      </c>
      <c r="E126" s="5"/>
      <c r="F126" s="6">
        <v>1</v>
      </c>
      <c r="G126" s="6"/>
      <c r="H126" s="7">
        <f>I127 + I128 + I129 + I130</f>
        <v>0</v>
      </c>
      <c r="I126" s="7">
        <f t="shared" si="3"/>
        <v>0</v>
      </c>
    </row>
    <row r="127" spans="1:9" ht="39" customHeight="1" x14ac:dyDescent="0.2">
      <c r="A127" s="8" t="s">
        <v>337</v>
      </c>
      <c r="B127" s="8" t="s">
        <v>338</v>
      </c>
      <c r="C127" s="8" t="s">
        <v>16</v>
      </c>
      <c r="D127" s="8" t="s">
        <v>339</v>
      </c>
      <c r="E127" s="9" t="s">
        <v>36</v>
      </c>
      <c r="F127" s="10">
        <v>191.45</v>
      </c>
      <c r="G127" s="11"/>
      <c r="H127" s="36">
        <f>TRUNC(TRUNC(G127 * J2, 2) + G127, 2)</f>
        <v>0</v>
      </c>
      <c r="I127" s="11">
        <f t="shared" si="3"/>
        <v>0</v>
      </c>
    </row>
    <row r="128" spans="1:9" ht="39" customHeight="1" x14ac:dyDescent="0.2">
      <c r="A128" s="8" t="s">
        <v>340</v>
      </c>
      <c r="B128" s="8" t="s">
        <v>341</v>
      </c>
      <c r="C128" s="8" t="s">
        <v>16</v>
      </c>
      <c r="D128" s="8" t="s">
        <v>342</v>
      </c>
      <c r="E128" s="9" t="s">
        <v>152</v>
      </c>
      <c r="F128" s="10">
        <v>14</v>
      </c>
      <c r="G128" s="11"/>
      <c r="H128" s="36">
        <f>TRUNC(TRUNC(G128 * J2, 2) + G128, 2)</f>
        <v>0</v>
      </c>
      <c r="I128" s="11">
        <f t="shared" si="3"/>
        <v>0</v>
      </c>
    </row>
    <row r="129" spans="1:9" ht="39" customHeight="1" x14ac:dyDescent="0.2">
      <c r="A129" s="8" t="s">
        <v>343</v>
      </c>
      <c r="B129" s="8" t="s">
        <v>344</v>
      </c>
      <c r="C129" s="8" t="s">
        <v>16</v>
      </c>
      <c r="D129" s="8" t="s">
        <v>345</v>
      </c>
      <c r="E129" s="9" t="s">
        <v>152</v>
      </c>
      <c r="F129" s="10">
        <v>2</v>
      </c>
      <c r="G129" s="11"/>
      <c r="H129" s="36">
        <f>TRUNC(TRUNC(G129 * J2, 2) + G129, 2)</f>
        <v>0</v>
      </c>
      <c r="I129" s="11">
        <f t="shared" si="3"/>
        <v>0</v>
      </c>
    </row>
    <row r="130" spans="1:9" ht="39" customHeight="1" x14ac:dyDescent="0.2">
      <c r="A130" s="8" t="s">
        <v>346</v>
      </c>
      <c r="B130" s="8" t="s">
        <v>347</v>
      </c>
      <c r="C130" s="8" t="s">
        <v>16</v>
      </c>
      <c r="D130" s="8" t="s">
        <v>348</v>
      </c>
      <c r="E130" s="9" t="s">
        <v>152</v>
      </c>
      <c r="F130" s="10">
        <v>9</v>
      </c>
      <c r="G130" s="11"/>
      <c r="H130" s="36">
        <f>TRUNC(TRUNC(G130 * J2, 2) + G130, 2)</f>
        <v>0</v>
      </c>
      <c r="I130" s="11">
        <f t="shared" si="3"/>
        <v>0</v>
      </c>
    </row>
    <row r="131" spans="1:9" ht="24" customHeight="1" x14ac:dyDescent="0.2">
      <c r="A131" s="4" t="s">
        <v>349</v>
      </c>
      <c r="B131" s="4" t="s">
        <v>10</v>
      </c>
      <c r="C131" s="4"/>
      <c r="D131" s="4" t="s">
        <v>350</v>
      </c>
      <c r="E131" s="5"/>
      <c r="F131" s="6">
        <v>1</v>
      </c>
      <c r="G131" s="6"/>
      <c r="H131" s="7">
        <f>I132 + I133</f>
        <v>0</v>
      </c>
      <c r="I131" s="7">
        <f t="shared" si="3"/>
        <v>0</v>
      </c>
    </row>
    <row r="132" spans="1:9" ht="39" customHeight="1" x14ac:dyDescent="0.2">
      <c r="A132" s="8" t="s">
        <v>351</v>
      </c>
      <c r="B132" s="8" t="s">
        <v>352</v>
      </c>
      <c r="C132" s="8" t="s">
        <v>16</v>
      </c>
      <c r="D132" s="8" t="s">
        <v>353</v>
      </c>
      <c r="E132" s="9" t="s">
        <v>152</v>
      </c>
      <c r="F132" s="10">
        <v>10</v>
      </c>
      <c r="G132" s="11"/>
      <c r="H132" s="36">
        <f>TRUNC(TRUNC(G132 * J2, 2) + G132, 2)</f>
        <v>0</v>
      </c>
      <c r="I132" s="11">
        <f t="shared" ref="I132:I163" si="4">TRUNC(F132 * H132,2)</f>
        <v>0</v>
      </c>
    </row>
    <row r="133" spans="1:9" ht="39" customHeight="1" x14ac:dyDescent="0.2">
      <c r="A133" s="8" t="s">
        <v>354</v>
      </c>
      <c r="B133" s="8" t="s">
        <v>355</v>
      </c>
      <c r="C133" s="8" t="s">
        <v>16</v>
      </c>
      <c r="D133" s="8" t="s">
        <v>356</v>
      </c>
      <c r="E133" s="9" t="s">
        <v>152</v>
      </c>
      <c r="F133" s="10">
        <v>2</v>
      </c>
      <c r="G133" s="11"/>
      <c r="H133" s="36">
        <f>TRUNC(TRUNC(G133 * J2, 2) + G133, 2)</f>
        <v>0</v>
      </c>
      <c r="I133" s="11">
        <f t="shared" si="4"/>
        <v>0</v>
      </c>
    </row>
    <row r="134" spans="1:9" ht="24" customHeight="1" x14ac:dyDescent="0.2">
      <c r="A134" s="4" t="s">
        <v>357</v>
      </c>
      <c r="B134" s="4" t="s">
        <v>10</v>
      </c>
      <c r="C134" s="4"/>
      <c r="D134" s="4" t="s">
        <v>358</v>
      </c>
      <c r="E134" s="5"/>
      <c r="F134" s="6">
        <v>1</v>
      </c>
      <c r="G134" s="6"/>
      <c r="H134" s="7">
        <f>I135 + I136 + I137 + I138 + I139 + I140 + I141 + I142</f>
        <v>0</v>
      </c>
      <c r="I134" s="7">
        <f t="shared" si="4"/>
        <v>0</v>
      </c>
    </row>
    <row r="135" spans="1:9" ht="26.1" customHeight="1" x14ac:dyDescent="0.2">
      <c r="A135" s="8" t="s">
        <v>359</v>
      </c>
      <c r="B135" s="8" t="s">
        <v>360</v>
      </c>
      <c r="C135" s="8" t="s">
        <v>16</v>
      </c>
      <c r="D135" s="8" t="s">
        <v>361</v>
      </c>
      <c r="E135" s="9" t="s">
        <v>152</v>
      </c>
      <c r="F135" s="10">
        <v>5</v>
      </c>
      <c r="G135" s="11"/>
      <c r="H135" s="36">
        <f>TRUNC(TRUNC(G135 * J2, 2) + G135, 2)</f>
        <v>0</v>
      </c>
      <c r="I135" s="11">
        <f t="shared" si="4"/>
        <v>0</v>
      </c>
    </row>
    <row r="136" spans="1:9" ht="26.1" customHeight="1" x14ac:dyDescent="0.2">
      <c r="A136" s="8" t="s">
        <v>362</v>
      </c>
      <c r="B136" s="8" t="s">
        <v>363</v>
      </c>
      <c r="C136" s="8" t="s">
        <v>16</v>
      </c>
      <c r="D136" s="8" t="s">
        <v>364</v>
      </c>
      <c r="E136" s="9" t="s">
        <v>152</v>
      </c>
      <c r="F136" s="10">
        <v>1</v>
      </c>
      <c r="G136" s="11"/>
      <c r="H136" s="36">
        <f>TRUNC(TRUNC(G136 * J2, 2) + G136, 2)</f>
        <v>0</v>
      </c>
      <c r="I136" s="11">
        <f t="shared" si="4"/>
        <v>0</v>
      </c>
    </row>
    <row r="137" spans="1:9" ht="39" customHeight="1" x14ac:dyDescent="0.2">
      <c r="A137" s="8" t="s">
        <v>365</v>
      </c>
      <c r="B137" s="8" t="s">
        <v>366</v>
      </c>
      <c r="C137" s="8" t="s">
        <v>16</v>
      </c>
      <c r="D137" s="8" t="s">
        <v>367</v>
      </c>
      <c r="E137" s="9" t="s">
        <v>152</v>
      </c>
      <c r="F137" s="10">
        <v>3</v>
      </c>
      <c r="G137" s="11"/>
      <c r="H137" s="36">
        <f>TRUNC(TRUNC(G137 * J2, 2) + G137, 2)</f>
        <v>0</v>
      </c>
      <c r="I137" s="11">
        <f t="shared" si="4"/>
        <v>0</v>
      </c>
    </row>
    <row r="138" spans="1:9" ht="39" customHeight="1" x14ac:dyDescent="0.2">
      <c r="A138" s="8" t="s">
        <v>368</v>
      </c>
      <c r="B138" s="8" t="s">
        <v>369</v>
      </c>
      <c r="C138" s="8" t="s">
        <v>16</v>
      </c>
      <c r="D138" s="8" t="s">
        <v>370</v>
      </c>
      <c r="E138" s="9" t="s">
        <v>152</v>
      </c>
      <c r="F138" s="10">
        <v>3</v>
      </c>
      <c r="G138" s="11"/>
      <c r="H138" s="36">
        <f>TRUNC(TRUNC(G138 * J2, 2) + G138, 2)</f>
        <v>0</v>
      </c>
      <c r="I138" s="11">
        <f t="shared" si="4"/>
        <v>0</v>
      </c>
    </row>
    <row r="139" spans="1:9" ht="26.1" customHeight="1" x14ac:dyDescent="0.2">
      <c r="A139" s="8" t="s">
        <v>371</v>
      </c>
      <c r="B139" s="8" t="s">
        <v>372</v>
      </c>
      <c r="C139" s="8" t="s">
        <v>16</v>
      </c>
      <c r="D139" s="8" t="s">
        <v>373</v>
      </c>
      <c r="E139" s="9" t="s">
        <v>152</v>
      </c>
      <c r="F139" s="10">
        <v>3</v>
      </c>
      <c r="G139" s="11"/>
      <c r="H139" s="36">
        <f>TRUNC(TRUNC(G139 * J2, 2) + G139, 2)</f>
        <v>0</v>
      </c>
      <c r="I139" s="11">
        <f t="shared" si="4"/>
        <v>0</v>
      </c>
    </row>
    <row r="140" spans="1:9" ht="26.1" customHeight="1" x14ac:dyDescent="0.2">
      <c r="A140" s="8" t="s">
        <v>374</v>
      </c>
      <c r="B140" s="8" t="s">
        <v>375</v>
      </c>
      <c r="C140" s="8" t="s">
        <v>16</v>
      </c>
      <c r="D140" s="8" t="s">
        <v>376</v>
      </c>
      <c r="E140" s="9" t="s">
        <v>152</v>
      </c>
      <c r="F140" s="10">
        <v>3</v>
      </c>
      <c r="G140" s="11"/>
      <c r="H140" s="36">
        <f>TRUNC(TRUNC(G140 * J2, 2) + G140, 2)</f>
        <v>0</v>
      </c>
      <c r="I140" s="11">
        <f t="shared" si="4"/>
        <v>0</v>
      </c>
    </row>
    <row r="141" spans="1:9" ht="26.1" customHeight="1" x14ac:dyDescent="0.2">
      <c r="A141" s="8" t="s">
        <v>377</v>
      </c>
      <c r="B141" s="8" t="s">
        <v>378</v>
      </c>
      <c r="C141" s="8" t="s">
        <v>16</v>
      </c>
      <c r="D141" s="8" t="s">
        <v>379</v>
      </c>
      <c r="E141" s="9" t="s">
        <v>152</v>
      </c>
      <c r="F141" s="10">
        <v>3</v>
      </c>
      <c r="G141" s="11"/>
      <c r="H141" s="36">
        <f>TRUNC(TRUNC(G141 * J2, 2) + G141, 2)</f>
        <v>0</v>
      </c>
      <c r="I141" s="11">
        <f t="shared" si="4"/>
        <v>0</v>
      </c>
    </row>
    <row r="142" spans="1:9" ht="26.1" customHeight="1" x14ac:dyDescent="0.2">
      <c r="A142" s="8" t="s">
        <v>380</v>
      </c>
      <c r="B142" s="8" t="s">
        <v>381</v>
      </c>
      <c r="C142" s="8" t="s">
        <v>16</v>
      </c>
      <c r="D142" s="8" t="s">
        <v>382</v>
      </c>
      <c r="E142" s="9" t="s">
        <v>152</v>
      </c>
      <c r="F142" s="10">
        <v>3</v>
      </c>
      <c r="G142" s="11"/>
      <c r="H142" s="36">
        <f>TRUNC(TRUNC(G142 * J2, 2) + G142, 2)</f>
        <v>0</v>
      </c>
      <c r="I142" s="11">
        <f t="shared" si="4"/>
        <v>0</v>
      </c>
    </row>
    <row r="143" spans="1:9" ht="24" customHeight="1" x14ac:dyDescent="0.2">
      <c r="A143" s="4" t="s">
        <v>383</v>
      </c>
      <c r="B143" s="4" t="s">
        <v>10</v>
      </c>
      <c r="C143" s="4"/>
      <c r="D143" s="4" t="s">
        <v>384</v>
      </c>
      <c r="E143" s="5"/>
      <c r="F143" s="6">
        <v>1</v>
      </c>
      <c r="G143" s="6"/>
      <c r="H143" s="7">
        <f>I144 + I145 + I146</f>
        <v>0</v>
      </c>
      <c r="I143" s="7">
        <f t="shared" si="4"/>
        <v>0</v>
      </c>
    </row>
    <row r="144" spans="1:9" ht="39" customHeight="1" x14ac:dyDescent="0.2">
      <c r="A144" s="8" t="s">
        <v>385</v>
      </c>
      <c r="B144" s="8" t="s">
        <v>386</v>
      </c>
      <c r="C144" s="8" t="s">
        <v>16</v>
      </c>
      <c r="D144" s="8" t="s">
        <v>387</v>
      </c>
      <c r="E144" s="9" t="s">
        <v>152</v>
      </c>
      <c r="F144" s="10">
        <v>3</v>
      </c>
      <c r="G144" s="11"/>
      <c r="H144" s="36">
        <f>TRUNC(TRUNC(G144 * J2, 2) + G144, 2)</f>
        <v>0</v>
      </c>
      <c r="I144" s="11">
        <f t="shared" si="4"/>
        <v>0</v>
      </c>
    </row>
    <row r="145" spans="1:9" ht="39" customHeight="1" x14ac:dyDescent="0.2">
      <c r="A145" s="8" t="s">
        <v>388</v>
      </c>
      <c r="B145" s="8" t="s">
        <v>389</v>
      </c>
      <c r="C145" s="8" t="s">
        <v>16</v>
      </c>
      <c r="D145" s="8" t="s">
        <v>390</v>
      </c>
      <c r="E145" s="9" t="s">
        <v>152</v>
      </c>
      <c r="F145" s="10">
        <v>5</v>
      </c>
      <c r="G145" s="11"/>
      <c r="H145" s="36">
        <f>TRUNC(TRUNC(G145 * J2, 2) + G145, 2)</f>
        <v>0</v>
      </c>
      <c r="I145" s="11">
        <f t="shared" si="4"/>
        <v>0</v>
      </c>
    </row>
    <row r="146" spans="1:9" ht="26.1" customHeight="1" x14ac:dyDescent="0.2">
      <c r="A146" s="8" t="s">
        <v>391</v>
      </c>
      <c r="B146" s="8" t="s">
        <v>392</v>
      </c>
      <c r="C146" s="8" t="s">
        <v>16</v>
      </c>
      <c r="D146" s="8" t="s">
        <v>393</v>
      </c>
      <c r="E146" s="9" t="s">
        <v>152</v>
      </c>
      <c r="F146" s="10">
        <v>1</v>
      </c>
      <c r="G146" s="11"/>
      <c r="H146" s="36">
        <f>TRUNC(TRUNC(G146 * J2, 2) + G146, 2)</f>
        <v>0</v>
      </c>
      <c r="I146" s="11">
        <f t="shared" si="4"/>
        <v>0</v>
      </c>
    </row>
    <row r="147" spans="1:9" ht="24" customHeight="1" x14ac:dyDescent="0.2">
      <c r="A147" s="4" t="s">
        <v>394</v>
      </c>
      <c r="B147" s="4" t="s">
        <v>10</v>
      </c>
      <c r="C147" s="4"/>
      <c r="D147" s="4" t="s">
        <v>395</v>
      </c>
      <c r="E147" s="5"/>
      <c r="F147" s="6">
        <v>1</v>
      </c>
      <c r="G147" s="6"/>
      <c r="H147" s="7">
        <f>I148 + I149 + I150</f>
        <v>0</v>
      </c>
      <c r="I147" s="7">
        <f t="shared" si="4"/>
        <v>0</v>
      </c>
    </row>
    <row r="148" spans="1:9" ht="39" customHeight="1" x14ac:dyDescent="0.2">
      <c r="A148" s="8" t="s">
        <v>396</v>
      </c>
      <c r="B148" s="8" t="s">
        <v>397</v>
      </c>
      <c r="C148" s="8" t="s">
        <v>16</v>
      </c>
      <c r="D148" s="8" t="s">
        <v>398</v>
      </c>
      <c r="E148" s="9" t="s">
        <v>36</v>
      </c>
      <c r="F148" s="10">
        <v>31.67</v>
      </c>
      <c r="G148" s="11"/>
      <c r="H148" s="36">
        <f>TRUNC(TRUNC(G148 * J2, 2) + G148, 2)</f>
        <v>0</v>
      </c>
      <c r="I148" s="11">
        <f t="shared" si="4"/>
        <v>0</v>
      </c>
    </row>
    <row r="149" spans="1:9" ht="39" customHeight="1" x14ac:dyDescent="0.2">
      <c r="A149" s="8" t="s">
        <v>399</v>
      </c>
      <c r="B149" s="8" t="s">
        <v>400</v>
      </c>
      <c r="C149" s="8" t="s">
        <v>16</v>
      </c>
      <c r="D149" s="8" t="s">
        <v>401</v>
      </c>
      <c r="E149" s="9" t="s">
        <v>36</v>
      </c>
      <c r="F149" s="10">
        <v>31.67</v>
      </c>
      <c r="G149" s="11"/>
      <c r="H149" s="36">
        <f>TRUNC(TRUNC(G149 * J2, 2) + G149, 2)</f>
        <v>0</v>
      </c>
      <c r="I149" s="11">
        <f t="shared" si="4"/>
        <v>0</v>
      </c>
    </row>
    <row r="150" spans="1:9" ht="26.1" customHeight="1" x14ac:dyDescent="0.2">
      <c r="A150" s="8" t="s">
        <v>402</v>
      </c>
      <c r="B150" s="8" t="s">
        <v>403</v>
      </c>
      <c r="C150" s="8" t="s">
        <v>190</v>
      </c>
      <c r="D150" s="8" t="s">
        <v>404</v>
      </c>
      <c r="E150" s="9" t="s">
        <v>27</v>
      </c>
      <c r="F150" s="10">
        <v>101.2</v>
      </c>
      <c r="G150" s="11"/>
      <c r="H150" s="36">
        <f>TRUNC(TRUNC(G150 * J2, 2) + G150, 2)</f>
        <v>0</v>
      </c>
      <c r="I150" s="11">
        <f t="shared" si="4"/>
        <v>0</v>
      </c>
    </row>
    <row r="151" spans="1:9" ht="24" customHeight="1" x14ac:dyDescent="0.2">
      <c r="A151" s="4" t="s">
        <v>405</v>
      </c>
      <c r="B151" s="4" t="s">
        <v>10</v>
      </c>
      <c r="C151" s="4"/>
      <c r="D151" s="4" t="s">
        <v>406</v>
      </c>
      <c r="E151" s="5"/>
      <c r="F151" s="6">
        <v>1</v>
      </c>
      <c r="G151" s="6"/>
      <c r="H151" s="7">
        <f>I152 + I154 + I163 + I167 + I172 + I174</f>
        <v>0</v>
      </c>
      <c r="I151" s="7">
        <f t="shared" si="4"/>
        <v>0</v>
      </c>
    </row>
    <row r="152" spans="1:9" ht="24" customHeight="1" x14ac:dyDescent="0.2">
      <c r="A152" s="4" t="s">
        <v>407</v>
      </c>
      <c r="B152" s="4" t="s">
        <v>10</v>
      </c>
      <c r="C152" s="4"/>
      <c r="D152" s="4" t="s">
        <v>408</v>
      </c>
      <c r="E152" s="5"/>
      <c r="F152" s="6">
        <v>1</v>
      </c>
      <c r="G152" s="6"/>
      <c r="H152" s="7">
        <f>I153</f>
        <v>0</v>
      </c>
      <c r="I152" s="7">
        <f t="shared" si="4"/>
        <v>0</v>
      </c>
    </row>
    <row r="153" spans="1:9" ht="51.95" customHeight="1" x14ac:dyDescent="0.2">
      <c r="A153" s="8" t="s">
        <v>409</v>
      </c>
      <c r="B153" s="8" t="s">
        <v>410</v>
      </c>
      <c r="C153" s="8" t="s">
        <v>30</v>
      </c>
      <c r="D153" s="8" t="s">
        <v>411</v>
      </c>
      <c r="E153" s="9" t="s">
        <v>152</v>
      </c>
      <c r="F153" s="10">
        <v>14</v>
      </c>
      <c r="G153" s="11"/>
      <c r="H153" s="36">
        <f>TRUNC(TRUNC(G153 * J2, 2) + G153, 2)</f>
        <v>0</v>
      </c>
      <c r="I153" s="11">
        <f t="shared" si="4"/>
        <v>0</v>
      </c>
    </row>
    <row r="154" spans="1:9" ht="24" customHeight="1" x14ac:dyDescent="0.2">
      <c r="A154" s="4" t="s">
        <v>412</v>
      </c>
      <c r="B154" s="4" t="s">
        <v>10</v>
      </c>
      <c r="C154" s="4"/>
      <c r="D154" s="4" t="s">
        <v>413</v>
      </c>
      <c r="E154" s="5"/>
      <c r="F154" s="6">
        <v>1</v>
      </c>
      <c r="G154" s="6"/>
      <c r="H154" s="7">
        <f>I155 + I156 + I157 + I158 + I159 + I160 + I161 + I162</f>
        <v>0</v>
      </c>
      <c r="I154" s="7">
        <f t="shared" si="4"/>
        <v>0</v>
      </c>
    </row>
    <row r="155" spans="1:9" ht="39" customHeight="1" x14ac:dyDescent="0.2">
      <c r="A155" s="8" t="s">
        <v>414</v>
      </c>
      <c r="B155" s="8" t="s">
        <v>415</v>
      </c>
      <c r="C155" s="8" t="s">
        <v>30</v>
      </c>
      <c r="D155" s="8" t="s">
        <v>416</v>
      </c>
      <c r="E155" s="9" t="s">
        <v>152</v>
      </c>
      <c r="F155" s="10">
        <v>3</v>
      </c>
      <c r="G155" s="11"/>
      <c r="H155" s="36">
        <f>TRUNC(TRUNC(G155 * J2, 2) + G155, 2)</f>
        <v>0</v>
      </c>
      <c r="I155" s="11">
        <f t="shared" si="4"/>
        <v>0</v>
      </c>
    </row>
    <row r="156" spans="1:9" ht="51.95" customHeight="1" x14ac:dyDescent="0.2">
      <c r="A156" s="8" t="s">
        <v>417</v>
      </c>
      <c r="B156" s="8" t="s">
        <v>418</v>
      </c>
      <c r="C156" s="8" t="s">
        <v>419</v>
      </c>
      <c r="D156" s="8" t="s">
        <v>420</v>
      </c>
      <c r="E156" s="9" t="s">
        <v>421</v>
      </c>
      <c r="F156" s="10">
        <v>4</v>
      </c>
      <c r="G156" s="11"/>
      <c r="H156" s="36">
        <f>TRUNC(TRUNC(G156 * J2, 2) + G156, 2)</f>
        <v>0</v>
      </c>
      <c r="I156" s="11">
        <f t="shared" si="4"/>
        <v>0</v>
      </c>
    </row>
    <row r="157" spans="1:9" ht="51.95" customHeight="1" x14ac:dyDescent="0.2">
      <c r="A157" s="8" t="s">
        <v>422</v>
      </c>
      <c r="B157" s="8" t="s">
        <v>423</v>
      </c>
      <c r="C157" s="8" t="s">
        <v>16</v>
      </c>
      <c r="D157" s="8" t="s">
        <v>424</v>
      </c>
      <c r="E157" s="9" t="s">
        <v>36</v>
      </c>
      <c r="F157" s="10">
        <v>50</v>
      </c>
      <c r="G157" s="11"/>
      <c r="H157" s="36">
        <f>TRUNC(TRUNC(G157 * J2, 2) + G157, 2)</f>
        <v>0</v>
      </c>
      <c r="I157" s="11">
        <f t="shared" si="4"/>
        <v>0</v>
      </c>
    </row>
    <row r="158" spans="1:9" ht="51.95" customHeight="1" x14ac:dyDescent="0.2">
      <c r="A158" s="8" t="s">
        <v>425</v>
      </c>
      <c r="B158" s="8" t="s">
        <v>426</v>
      </c>
      <c r="C158" s="8" t="s">
        <v>16</v>
      </c>
      <c r="D158" s="8" t="s">
        <v>427</v>
      </c>
      <c r="E158" s="9" t="s">
        <v>36</v>
      </c>
      <c r="F158" s="10">
        <v>30</v>
      </c>
      <c r="G158" s="11"/>
      <c r="H158" s="36">
        <f>TRUNC(TRUNC(G158 * J2, 2) + G158, 2)</f>
        <v>0</v>
      </c>
      <c r="I158" s="11">
        <f t="shared" si="4"/>
        <v>0</v>
      </c>
    </row>
    <row r="159" spans="1:9" ht="39" customHeight="1" x14ac:dyDescent="0.2">
      <c r="A159" s="8" t="s">
        <v>428</v>
      </c>
      <c r="B159" s="8" t="s">
        <v>429</v>
      </c>
      <c r="C159" s="8" t="s">
        <v>30</v>
      </c>
      <c r="D159" s="8" t="s">
        <v>430</v>
      </c>
      <c r="E159" s="9" t="s">
        <v>36</v>
      </c>
      <c r="F159" s="10">
        <v>3</v>
      </c>
      <c r="G159" s="11"/>
      <c r="H159" s="36">
        <f>TRUNC(TRUNC(G159 * J2, 2) + G159, 2)</f>
        <v>0</v>
      </c>
      <c r="I159" s="11">
        <f t="shared" si="4"/>
        <v>0</v>
      </c>
    </row>
    <row r="160" spans="1:9" ht="39" customHeight="1" x14ac:dyDescent="0.2">
      <c r="A160" s="8" t="s">
        <v>431</v>
      </c>
      <c r="B160" s="8" t="s">
        <v>432</v>
      </c>
      <c r="C160" s="8" t="s">
        <v>16</v>
      </c>
      <c r="D160" s="8" t="s">
        <v>433</v>
      </c>
      <c r="E160" s="9" t="s">
        <v>36</v>
      </c>
      <c r="F160" s="10">
        <v>60</v>
      </c>
      <c r="G160" s="11"/>
      <c r="H160" s="36">
        <f>TRUNC(TRUNC(G160 * J2, 2) + G160, 2)</f>
        <v>0</v>
      </c>
      <c r="I160" s="11">
        <f t="shared" si="4"/>
        <v>0</v>
      </c>
    </row>
    <row r="161" spans="1:9" ht="39" customHeight="1" x14ac:dyDescent="0.2">
      <c r="A161" s="8" t="s">
        <v>434</v>
      </c>
      <c r="B161" s="8" t="s">
        <v>435</v>
      </c>
      <c r="C161" s="8" t="s">
        <v>16</v>
      </c>
      <c r="D161" s="8" t="s">
        <v>436</v>
      </c>
      <c r="E161" s="9" t="s">
        <v>152</v>
      </c>
      <c r="F161" s="10">
        <v>14</v>
      </c>
      <c r="G161" s="11"/>
      <c r="H161" s="36">
        <f>TRUNC(TRUNC(G161 * J2, 2) + G161, 2)</f>
        <v>0</v>
      </c>
      <c r="I161" s="11">
        <f t="shared" si="4"/>
        <v>0</v>
      </c>
    </row>
    <row r="162" spans="1:9" ht="26.1" customHeight="1" x14ac:dyDescent="0.2">
      <c r="A162" s="8" t="s">
        <v>437</v>
      </c>
      <c r="B162" s="8" t="s">
        <v>438</v>
      </c>
      <c r="C162" s="8" t="s">
        <v>16</v>
      </c>
      <c r="D162" s="8" t="s">
        <v>439</v>
      </c>
      <c r="E162" s="9" t="s">
        <v>152</v>
      </c>
      <c r="F162" s="10">
        <v>14</v>
      </c>
      <c r="G162" s="11"/>
      <c r="H162" s="36">
        <f>TRUNC(TRUNC(G162 * J2, 2) + G162, 2)</f>
        <v>0</v>
      </c>
      <c r="I162" s="11">
        <f t="shared" si="4"/>
        <v>0</v>
      </c>
    </row>
    <row r="163" spans="1:9" ht="24" customHeight="1" x14ac:dyDescent="0.2">
      <c r="A163" s="4" t="s">
        <v>440</v>
      </c>
      <c r="B163" s="4" t="s">
        <v>10</v>
      </c>
      <c r="C163" s="4"/>
      <c r="D163" s="4" t="s">
        <v>441</v>
      </c>
      <c r="E163" s="5"/>
      <c r="F163" s="6">
        <v>1</v>
      </c>
      <c r="G163" s="6"/>
      <c r="H163" s="7">
        <f>I164 + I165 + I166</f>
        <v>0</v>
      </c>
      <c r="I163" s="7">
        <f t="shared" si="4"/>
        <v>0</v>
      </c>
    </row>
    <row r="164" spans="1:9" ht="39" customHeight="1" x14ac:dyDescent="0.2">
      <c r="A164" s="8" t="s">
        <v>442</v>
      </c>
      <c r="B164" s="8" t="s">
        <v>443</v>
      </c>
      <c r="C164" s="8" t="s">
        <v>16</v>
      </c>
      <c r="D164" s="8" t="s">
        <v>444</v>
      </c>
      <c r="E164" s="9" t="s">
        <v>36</v>
      </c>
      <c r="F164" s="10">
        <v>270</v>
      </c>
      <c r="G164" s="11"/>
      <c r="H164" s="36">
        <f>TRUNC(TRUNC(G164 * J2, 2) + G164, 2)</f>
        <v>0</v>
      </c>
      <c r="I164" s="11">
        <f t="shared" ref="I164:I181" si="5">TRUNC(F164 * H164,2)</f>
        <v>0</v>
      </c>
    </row>
    <row r="165" spans="1:9" ht="39" customHeight="1" x14ac:dyDescent="0.2">
      <c r="A165" s="8" t="s">
        <v>445</v>
      </c>
      <c r="B165" s="8" t="s">
        <v>446</v>
      </c>
      <c r="C165" s="8" t="s">
        <v>16</v>
      </c>
      <c r="D165" s="8" t="s">
        <v>447</v>
      </c>
      <c r="E165" s="9" t="s">
        <v>36</v>
      </c>
      <c r="F165" s="10">
        <v>65</v>
      </c>
      <c r="G165" s="11"/>
      <c r="H165" s="36">
        <f>TRUNC(TRUNC(G165 * J2, 2) + G165, 2)</f>
        <v>0</v>
      </c>
      <c r="I165" s="11">
        <f t="shared" si="5"/>
        <v>0</v>
      </c>
    </row>
    <row r="166" spans="1:9" ht="39" customHeight="1" x14ac:dyDescent="0.2">
      <c r="A166" s="8" t="s">
        <v>448</v>
      </c>
      <c r="B166" s="8" t="s">
        <v>449</v>
      </c>
      <c r="C166" s="8" t="s">
        <v>16</v>
      </c>
      <c r="D166" s="8" t="s">
        <v>450</v>
      </c>
      <c r="E166" s="9" t="s">
        <v>36</v>
      </c>
      <c r="F166" s="10">
        <v>300</v>
      </c>
      <c r="G166" s="11"/>
      <c r="H166" s="36">
        <f>TRUNC(TRUNC(G166 * J2, 2) + G166, 2)</f>
        <v>0</v>
      </c>
      <c r="I166" s="11">
        <f t="shared" si="5"/>
        <v>0</v>
      </c>
    </row>
    <row r="167" spans="1:9" ht="24" customHeight="1" x14ac:dyDescent="0.2">
      <c r="A167" s="4" t="s">
        <v>451</v>
      </c>
      <c r="B167" s="4" t="s">
        <v>10</v>
      </c>
      <c r="C167" s="4"/>
      <c r="D167" s="4" t="s">
        <v>452</v>
      </c>
      <c r="E167" s="5"/>
      <c r="F167" s="6">
        <v>1</v>
      </c>
      <c r="G167" s="6"/>
      <c r="H167" s="7">
        <f>I168 + I169 + I170 + I171</f>
        <v>0</v>
      </c>
      <c r="I167" s="7">
        <f t="shared" si="5"/>
        <v>0</v>
      </c>
    </row>
    <row r="168" spans="1:9" ht="39" customHeight="1" x14ac:dyDescent="0.2">
      <c r="A168" s="8" t="s">
        <v>453</v>
      </c>
      <c r="B168" s="8" t="s">
        <v>454</v>
      </c>
      <c r="C168" s="8" t="s">
        <v>16</v>
      </c>
      <c r="D168" s="8" t="s">
        <v>455</v>
      </c>
      <c r="E168" s="9" t="s">
        <v>152</v>
      </c>
      <c r="F168" s="10">
        <v>3</v>
      </c>
      <c r="G168" s="11"/>
      <c r="H168" s="36">
        <f>TRUNC(TRUNC(G168 * J2, 2) + G168, 2)</f>
        <v>0</v>
      </c>
      <c r="I168" s="11">
        <f t="shared" si="5"/>
        <v>0</v>
      </c>
    </row>
    <row r="169" spans="1:9" ht="39" customHeight="1" x14ac:dyDescent="0.2">
      <c r="A169" s="8" t="s">
        <v>456</v>
      </c>
      <c r="B169" s="8" t="s">
        <v>457</v>
      </c>
      <c r="C169" s="8" t="s">
        <v>16</v>
      </c>
      <c r="D169" s="8" t="s">
        <v>458</v>
      </c>
      <c r="E169" s="9" t="s">
        <v>152</v>
      </c>
      <c r="F169" s="10">
        <v>4</v>
      </c>
      <c r="G169" s="11"/>
      <c r="H169" s="36">
        <f>TRUNC(TRUNC(G169 * J2, 2) + G169, 2)</f>
        <v>0</v>
      </c>
      <c r="I169" s="11">
        <f t="shared" si="5"/>
        <v>0</v>
      </c>
    </row>
    <row r="170" spans="1:9" ht="39" customHeight="1" x14ac:dyDescent="0.2">
      <c r="A170" s="8" t="s">
        <v>459</v>
      </c>
      <c r="B170" s="8" t="s">
        <v>460</v>
      </c>
      <c r="C170" s="8" t="s">
        <v>16</v>
      </c>
      <c r="D170" s="8" t="s">
        <v>461</v>
      </c>
      <c r="E170" s="9" t="s">
        <v>152</v>
      </c>
      <c r="F170" s="10">
        <v>2</v>
      </c>
      <c r="G170" s="11"/>
      <c r="H170" s="36">
        <f>TRUNC(TRUNC(G170 * J2, 2) + G170, 2)</f>
        <v>0</v>
      </c>
      <c r="I170" s="11">
        <f t="shared" si="5"/>
        <v>0</v>
      </c>
    </row>
    <row r="171" spans="1:9" ht="26.1" customHeight="1" x14ac:dyDescent="0.2">
      <c r="A171" s="8" t="s">
        <v>462</v>
      </c>
      <c r="B171" s="8" t="s">
        <v>463</v>
      </c>
      <c r="C171" s="8" t="s">
        <v>419</v>
      </c>
      <c r="D171" s="8" t="s">
        <v>464</v>
      </c>
      <c r="E171" s="9" t="s">
        <v>421</v>
      </c>
      <c r="F171" s="10">
        <v>5</v>
      </c>
      <c r="G171" s="11"/>
      <c r="H171" s="36">
        <f>TRUNC(TRUNC(G171 * J2, 2) + G171, 2)</f>
        <v>0</v>
      </c>
      <c r="I171" s="11">
        <f t="shared" si="5"/>
        <v>0</v>
      </c>
    </row>
    <row r="172" spans="1:9" ht="24" customHeight="1" x14ac:dyDescent="0.2">
      <c r="A172" s="4" t="s">
        <v>465</v>
      </c>
      <c r="B172" s="4" t="s">
        <v>10</v>
      </c>
      <c r="C172" s="4"/>
      <c r="D172" s="4" t="s">
        <v>466</v>
      </c>
      <c r="E172" s="5"/>
      <c r="F172" s="6">
        <v>1</v>
      </c>
      <c r="G172" s="6"/>
      <c r="H172" s="7">
        <f>I173</f>
        <v>0</v>
      </c>
      <c r="I172" s="7">
        <f t="shared" si="5"/>
        <v>0</v>
      </c>
    </row>
    <row r="173" spans="1:9" ht="51.95" customHeight="1" x14ac:dyDescent="0.2">
      <c r="A173" s="8" t="s">
        <v>467</v>
      </c>
      <c r="B173" s="8" t="s">
        <v>468</v>
      </c>
      <c r="C173" s="8" t="s">
        <v>30</v>
      </c>
      <c r="D173" s="8" t="s">
        <v>469</v>
      </c>
      <c r="E173" s="9" t="s">
        <v>152</v>
      </c>
      <c r="F173" s="10">
        <v>1</v>
      </c>
      <c r="G173" s="11"/>
      <c r="H173" s="36">
        <f>TRUNC(TRUNC(G173 * J2, 2) + G173, 2)</f>
        <v>0</v>
      </c>
      <c r="I173" s="11">
        <f t="shared" si="5"/>
        <v>0</v>
      </c>
    </row>
    <row r="174" spans="1:9" ht="24" customHeight="1" x14ac:dyDescent="0.2">
      <c r="A174" s="4" t="s">
        <v>470</v>
      </c>
      <c r="B174" s="4" t="s">
        <v>10</v>
      </c>
      <c r="C174" s="4"/>
      <c r="D174" s="4" t="s">
        <v>395</v>
      </c>
      <c r="E174" s="5"/>
      <c r="F174" s="6">
        <v>1</v>
      </c>
      <c r="G174" s="6"/>
      <c r="H174" s="7">
        <f>I175 + I176 + I177 + I178</f>
        <v>0</v>
      </c>
      <c r="I174" s="7">
        <f t="shared" si="5"/>
        <v>0</v>
      </c>
    </row>
    <row r="175" spans="1:9" ht="26.1" customHeight="1" x14ac:dyDescent="0.2">
      <c r="A175" s="8" t="s">
        <v>471</v>
      </c>
      <c r="B175" s="8" t="s">
        <v>472</v>
      </c>
      <c r="C175" s="8" t="s">
        <v>16</v>
      </c>
      <c r="D175" s="8" t="s">
        <v>473</v>
      </c>
      <c r="E175" s="9" t="s">
        <v>36</v>
      </c>
      <c r="F175" s="10">
        <v>30</v>
      </c>
      <c r="G175" s="11"/>
      <c r="H175" s="36">
        <f>TRUNC(TRUNC(G175 * J2, 2) + G175, 2)</f>
        <v>0</v>
      </c>
      <c r="I175" s="11">
        <f t="shared" si="5"/>
        <v>0</v>
      </c>
    </row>
    <row r="176" spans="1:9" ht="39" customHeight="1" x14ac:dyDescent="0.2">
      <c r="A176" s="8" t="s">
        <v>474</v>
      </c>
      <c r="B176" s="8" t="s">
        <v>475</v>
      </c>
      <c r="C176" s="8" t="s">
        <v>16</v>
      </c>
      <c r="D176" s="8" t="s">
        <v>476</v>
      </c>
      <c r="E176" s="9" t="s">
        <v>36</v>
      </c>
      <c r="F176" s="10">
        <v>30</v>
      </c>
      <c r="G176" s="11"/>
      <c r="H176" s="36">
        <f>TRUNC(TRUNC(G176 * J2, 2) + G176, 2)</f>
        <v>0</v>
      </c>
      <c r="I176" s="11">
        <f t="shared" si="5"/>
        <v>0</v>
      </c>
    </row>
    <row r="177" spans="1:9" ht="26.1" customHeight="1" x14ac:dyDescent="0.2">
      <c r="A177" s="8" t="s">
        <v>477</v>
      </c>
      <c r="B177" s="8" t="s">
        <v>478</v>
      </c>
      <c r="C177" s="8" t="s">
        <v>30</v>
      </c>
      <c r="D177" s="8" t="s">
        <v>479</v>
      </c>
      <c r="E177" s="9" t="s">
        <v>36</v>
      </c>
      <c r="F177" s="10">
        <v>50</v>
      </c>
      <c r="G177" s="11"/>
      <c r="H177" s="36">
        <f>TRUNC(TRUNC(G177 * J2, 2) + G177, 2)</f>
        <v>0</v>
      </c>
      <c r="I177" s="11">
        <f t="shared" si="5"/>
        <v>0</v>
      </c>
    </row>
    <row r="178" spans="1:9" ht="26.1" customHeight="1" x14ac:dyDescent="0.2">
      <c r="A178" s="8" t="s">
        <v>480</v>
      </c>
      <c r="B178" s="8" t="s">
        <v>481</v>
      </c>
      <c r="C178" s="8" t="s">
        <v>190</v>
      </c>
      <c r="D178" s="8" t="s">
        <v>482</v>
      </c>
      <c r="E178" s="9" t="s">
        <v>27</v>
      </c>
      <c r="F178" s="10">
        <v>101.2</v>
      </c>
      <c r="G178" s="11"/>
      <c r="H178" s="36">
        <f>TRUNC(TRUNC(G178 * J2, 2) + G178, 2)</f>
        <v>0</v>
      </c>
      <c r="I178" s="11">
        <f t="shared" si="5"/>
        <v>0</v>
      </c>
    </row>
    <row r="179" spans="1:9" ht="24" customHeight="1" x14ac:dyDescent="0.2">
      <c r="A179" s="4" t="s">
        <v>483</v>
      </c>
      <c r="B179" s="4" t="s">
        <v>10</v>
      </c>
      <c r="C179" s="4"/>
      <c r="D179" s="4" t="s">
        <v>484</v>
      </c>
      <c r="E179" s="5"/>
      <c r="F179" s="6">
        <v>1</v>
      </c>
      <c r="G179" s="6"/>
      <c r="H179" s="7">
        <f>I180 + I181</f>
        <v>0</v>
      </c>
      <c r="I179" s="7">
        <f t="shared" si="5"/>
        <v>0</v>
      </c>
    </row>
    <row r="180" spans="1:9" ht="24" customHeight="1" x14ac:dyDescent="0.2">
      <c r="A180" s="8" t="s">
        <v>485</v>
      </c>
      <c r="B180" s="8" t="s">
        <v>486</v>
      </c>
      <c r="C180" s="8" t="s">
        <v>16</v>
      </c>
      <c r="D180" s="8" t="s">
        <v>487</v>
      </c>
      <c r="E180" s="9" t="s">
        <v>27</v>
      </c>
      <c r="F180" s="10">
        <v>100</v>
      </c>
      <c r="G180" s="11"/>
      <c r="H180" s="36">
        <f>TRUNC(TRUNC(G180 * J2, 2) + G180, 2)</f>
        <v>0</v>
      </c>
      <c r="I180" s="11">
        <f t="shared" si="5"/>
        <v>0</v>
      </c>
    </row>
    <row r="181" spans="1:9" ht="24" customHeight="1" x14ac:dyDescent="0.2">
      <c r="A181" s="8" t="s">
        <v>488</v>
      </c>
      <c r="B181" s="8" t="s">
        <v>489</v>
      </c>
      <c r="C181" s="8" t="s">
        <v>30</v>
      </c>
      <c r="D181" s="8" t="s">
        <v>490</v>
      </c>
      <c r="E181" s="9" t="s">
        <v>491</v>
      </c>
      <c r="F181" s="10">
        <v>138</v>
      </c>
      <c r="G181" s="11"/>
      <c r="H181" s="36">
        <f>TRUNC(TRUNC(G181 * J2, 2) + G181, 2)</f>
        <v>0</v>
      </c>
      <c r="I181" s="11">
        <f t="shared" si="5"/>
        <v>0</v>
      </c>
    </row>
    <row r="183" spans="1:9" x14ac:dyDescent="0.2">
      <c r="A183" s="28"/>
      <c r="B183" s="28"/>
      <c r="C183" s="28"/>
      <c r="D183" s="28"/>
      <c r="E183" s="28"/>
      <c r="F183" s="28"/>
      <c r="G183" s="28"/>
    </row>
    <row r="185" spans="1:9" ht="61.5" customHeight="1" x14ac:dyDescent="0.2">
      <c r="D185" s="37" t="s">
        <v>492</v>
      </c>
    </row>
    <row r="186" spans="1:9" x14ac:dyDescent="0.2">
      <c r="D186" s="13" t="s">
        <v>512</v>
      </c>
    </row>
    <row r="187" spans="1:9" x14ac:dyDescent="0.2">
      <c r="D187" s="13"/>
    </row>
  </sheetData>
  <sheetProtection algorithmName="SHA-512" hashValue="SioYzj49+z2/FPRE7mZPjEmMplDLITWQ3MfMTzKyWQXjr6oW2ja9rLx3q82eBfsOo1B91Bg3aUPMAaet7gBI8Q==" saltValue="BmlxIbr1LSbtQ0Wv5ZCNnA==" spinCount="100000" sheet="1" objects="1" scenarios="1" selectLockedCells="1"/>
  <mergeCells count="6">
    <mergeCell ref="H1:I1"/>
    <mergeCell ref="H2:I2"/>
    <mergeCell ref="E1:F1"/>
    <mergeCell ref="E2:F2"/>
    <mergeCell ref="A183:G183"/>
    <mergeCell ref="A1:D2"/>
  </mergeCells>
  <pageMargins left="0.5" right="0.5" top="1" bottom="1" header="0.5" footer="0.5"/>
  <pageSetup paperSize="9" scale="72" fitToHeight="0" orientation="landscape" r:id="rId1"/>
  <headerFooter>
    <oddHeader>&amp;L &amp;CMUNICIPIO DE PASSO FUNDO
CNPJ: 87.612.537/0001-90 &amp;R</oddHeader>
    <oddFooter>&amp;L &amp;CRua Doutor João Freitas PREFEITURA MUNICIPAL  DE PASSO FUNDO - Petrópolis - Passo Fundo / RS
(54) 3316-7100 /  pmpf@pmpf.rs.gov.br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5CBCC-B2C5-4725-891A-EFFF65D988FD}">
  <dimension ref="A1:I53"/>
  <sheetViews>
    <sheetView showWhiteSpace="0" workbookViewId="0">
      <selection activeCell="G6" sqref="G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21"/>
      <c r="B1" s="21" t="s">
        <v>509</v>
      </c>
      <c r="C1" s="21" t="s">
        <v>508</v>
      </c>
      <c r="D1" s="33" t="s">
        <v>507</v>
      </c>
      <c r="E1" s="33"/>
      <c r="F1" s="33" t="s">
        <v>506</v>
      </c>
      <c r="G1" s="33"/>
    </row>
    <row r="2" spans="1:9" ht="95.1" customHeight="1" x14ac:dyDescent="0.2">
      <c r="A2" s="17"/>
      <c r="B2" s="17" t="s">
        <v>510</v>
      </c>
      <c r="C2" s="17"/>
      <c r="D2" s="30">
        <f>('Planilha Orçamentaria'!J2)*100</f>
        <v>0</v>
      </c>
      <c r="E2" s="30"/>
      <c r="F2" s="30" t="s">
        <v>505</v>
      </c>
      <c r="G2" s="30"/>
    </row>
    <row r="3" spans="1:9" ht="15" x14ac:dyDescent="0.25">
      <c r="A3" s="34" t="s">
        <v>504</v>
      </c>
      <c r="B3" s="32"/>
      <c r="C3" s="32"/>
      <c r="D3" s="32"/>
      <c r="E3" s="32"/>
      <c r="F3" s="32"/>
      <c r="G3" s="32"/>
    </row>
    <row r="4" spans="1:9" ht="15" x14ac:dyDescent="0.2">
      <c r="A4" s="20" t="s">
        <v>2</v>
      </c>
      <c r="B4" s="20" t="s">
        <v>5</v>
      </c>
      <c r="C4" s="19" t="s">
        <v>503</v>
      </c>
      <c r="D4" s="19" t="s">
        <v>502</v>
      </c>
      <c r="E4" s="19" t="s">
        <v>501</v>
      </c>
      <c r="F4" s="19" t="s">
        <v>500</v>
      </c>
      <c r="G4" s="19" t="s">
        <v>499</v>
      </c>
      <c r="H4" s="19" t="s">
        <v>498</v>
      </c>
      <c r="I4" s="19" t="s">
        <v>497</v>
      </c>
    </row>
    <row r="5" spans="1:9" ht="24" customHeight="1" x14ac:dyDescent="0.2">
      <c r="A5" s="18" t="s">
        <v>9</v>
      </c>
      <c r="B5" s="18" t="s">
        <v>11</v>
      </c>
      <c r="C5" s="38"/>
      <c r="D5" s="38"/>
      <c r="E5" s="38"/>
      <c r="F5" s="38"/>
      <c r="G5" s="38"/>
      <c r="H5" s="38"/>
      <c r="I5" s="38"/>
    </row>
    <row r="6" spans="1:9" ht="24" customHeight="1" x14ac:dyDescent="0.2">
      <c r="A6" s="18" t="s">
        <v>12</v>
      </c>
      <c r="B6" s="18" t="s">
        <v>13</v>
      </c>
      <c r="C6" s="38"/>
      <c r="D6" s="38"/>
      <c r="E6" s="38"/>
      <c r="F6" s="38"/>
      <c r="G6" s="38"/>
      <c r="H6" s="38"/>
      <c r="I6" s="38"/>
    </row>
    <row r="7" spans="1:9" ht="24" customHeight="1" x14ac:dyDescent="0.2">
      <c r="A7" s="18" t="s">
        <v>22</v>
      </c>
      <c r="B7" s="18" t="s">
        <v>23</v>
      </c>
      <c r="C7" s="38"/>
      <c r="D7" s="38"/>
      <c r="E7" s="38"/>
      <c r="F7" s="38"/>
      <c r="G7" s="38"/>
      <c r="H7" s="38"/>
      <c r="I7" s="38"/>
    </row>
    <row r="8" spans="1:9" ht="24" customHeight="1" x14ac:dyDescent="0.2">
      <c r="A8" s="18" t="s">
        <v>40</v>
      </c>
      <c r="B8" s="18" t="s">
        <v>41</v>
      </c>
      <c r="C8" s="38"/>
      <c r="D8" s="38"/>
      <c r="E8" s="38"/>
      <c r="F8" s="38"/>
      <c r="G8" s="38"/>
      <c r="H8" s="38"/>
      <c r="I8" s="38"/>
    </row>
    <row r="9" spans="1:9" ht="24" customHeight="1" x14ac:dyDescent="0.2">
      <c r="A9" s="18" t="s">
        <v>42</v>
      </c>
      <c r="B9" s="18" t="s">
        <v>43</v>
      </c>
      <c r="C9" s="38"/>
      <c r="D9" s="38"/>
      <c r="E9" s="38"/>
      <c r="F9" s="38"/>
      <c r="G9" s="38"/>
      <c r="H9" s="38"/>
      <c r="I9" s="38"/>
    </row>
    <row r="10" spans="1:9" ht="24" customHeight="1" x14ac:dyDescent="0.2">
      <c r="A10" s="18" t="s">
        <v>63</v>
      </c>
      <c r="B10" s="18" t="s">
        <v>64</v>
      </c>
      <c r="C10" s="38"/>
      <c r="D10" s="38"/>
      <c r="E10" s="38"/>
      <c r="F10" s="38"/>
      <c r="G10" s="38"/>
      <c r="H10" s="38"/>
      <c r="I10" s="38"/>
    </row>
    <row r="11" spans="1:9" ht="24" customHeight="1" x14ac:dyDescent="0.2">
      <c r="A11" s="18" t="s">
        <v>75</v>
      </c>
      <c r="B11" s="18" t="s">
        <v>76</v>
      </c>
      <c r="C11" s="38"/>
      <c r="D11" s="38"/>
      <c r="E11" s="38"/>
      <c r="F11" s="38"/>
      <c r="G11" s="38"/>
      <c r="H11" s="38"/>
      <c r="I11" s="38"/>
    </row>
    <row r="12" spans="1:9" ht="24" customHeight="1" x14ac:dyDescent="0.2">
      <c r="A12" s="18" t="s">
        <v>80</v>
      </c>
      <c r="B12" s="18" t="s">
        <v>81</v>
      </c>
      <c r="C12" s="38"/>
      <c r="D12" s="38"/>
      <c r="E12" s="38"/>
      <c r="F12" s="38"/>
      <c r="G12" s="38"/>
      <c r="H12" s="38"/>
      <c r="I12" s="38"/>
    </row>
    <row r="13" spans="1:9" ht="24" customHeight="1" x14ac:dyDescent="0.2">
      <c r="A13" s="18" t="s">
        <v>82</v>
      </c>
      <c r="B13" s="18" t="s">
        <v>83</v>
      </c>
      <c r="C13" s="38"/>
      <c r="D13" s="38"/>
      <c r="E13" s="38"/>
      <c r="F13" s="38"/>
      <c r="G13" s="38"/>
      <c r="H13" s="38"/>
      <c r="I13" s="38"/>
    </row>
    <row r="14" spans="1:9" ht="24" customHeight="1" x14ac:dyDescent="0.2">
      <c r="A14" s="18" t="s">
        <v>96</v>
      </c>
      <c r="B14" s="18" t="s">
        <v>97</v>
      </c>
      <c r="C14" s="38"/>
      <c r="D14" s="38"/>
      <c r="E14" s="38"/>
      <c r="F14" s="38"/>
      <c r="G14" s="38"/>
      <c r="H14" s="38"/>
      <c r="I14" s="38"/>
    </row>
    <row r="15" spans="1:9" ht="24" customHeight="1" x14ac:dyDescent="0.2">
      <c r="A15" s="18" t="s">
        <v>102</v>
      </c>
      <c r="B15" s="18" t="s">
        <v>103</v>
      </c>
      <c r="C15" s="38"/>
      <c r="D15" s="38"/>
      <c r="E15" s="38"/>
      <c r="F15" s="38"/>
      <c r="G15" s="38"/>
      <c r="H15" s="38"/>
      <c r="I15" s="38"/>
    </row>
    <row r="16" spans="1:9" ht="24" customHeight="1" x14ac:dyDescent="0.2">
      <c r="A16" s="18" t="s">
        <v>114</v>
      </c>
      <c r="B16" s="18" t="s">
        <v>115</v>
      </c>
      <c r="C16" s="38"/>
      <c r="D16" s="38"/>
      <c r="E16" s="38"/>
      <c r="F16" s="38"/>
      <c r="G16" s="38"/>
      <c r="H16" s="38"/>
      <c r="I16" s="38"/>
    </row>
    <row r="17" spans="1:9" ht="24" customHeight="1" x14ac:dyDescent="0.2">
      <c r="A17" s="18" t="s">
        <v>122</v>
      </c>
      <c r="B17" s="18" t="s">
        <v>123</v>
      </c>
      <c r="C17" s="38"/>
      <c r="D17" s="38"/>
      <c r="E17" s="38"/>
      <c r="F17" s="38"/>
      <c r="G17" s="38"/>
      <c r="H17" s="38"/>
      <c r="I17" s="38"/>
    </row>
    <row r="18" spans="1:9" ht="24" customHeight="1" x14ac:dyDescent="0.2">
      <c r="A18" s="18" t="s">
        <v>124</v>
      </c>
      <c r="B18" s="18" t="s">
        <v>125</v>
      </c>
      <c r="C18" s="38"/>
      <c r="D18" s="38"/>
      <c r="E18" s="38"/>
      <c r="F18" s="38"/>
      <c r="G18" s="38"/>
      <c r="H18" s="38"/>
      <c r="I18" s="38"/>
    </row>
    <row r="19" spans="1:9" ht="24" customHeight="1" x14ac:dyDescent="0.2">
      <c r="A19" s="18" t="s">
        <v>129</v>
      </c>
      <c r="B19" s="18" t="s">
        <v>130</v>
      </c>
      <c r="C19" s="38"/>
      <c r="D19" s="38"/>
      <c r="E19" s="38"/>
      <c r="F19" s="38"/>
      <c r="G19" s="38"/>
      <c r="H19" s="38"/>
      <c r="I19" s="38"/>
    </row>
    <row r="20" spans="1:9" ht="24" customHeight="1" x14ac:dyDescent="0.2">
      <c r="A20" s="18" t="s">
        <v>135</v>
      </c>
      <c r="B20" s="18" t="s">
        <v>136</v>
      </c>
      <c r="C20" s="38"/>
      <c r="D20" s="38"/>
      <c r="E20" s="38"/>
      <c r="F20" s="38"/>
      <c r="G20" s="38"/>
      <c r="H20" s="38"/>
      <c r="I20" s="38"/>
    </row>
    <row r="21" spans="1:9" ht="24" customHeight="1" x14ac:dyDescent="0.2">
      <c r="A21" s="18" t="s">
        <v>138</v>
      </c>
      <c r="B21" s="18" t="s">
        <v>139</v>
      </c>
      <c r="C21" s="38"/>
      <c r="D21" s="38"/>
      <c r="E21" s="38"/>
      <c r="F21" s="38"/>
      <c r="G21" s="38"/>
      <c r="H21" s="38"/>
      <c r="I21" s="38"/>
    </row>
    <row r="22" spans="1:9" ht="24" customHeight="1" x14ac:dyDescent="0.2">
      <c r="A22" s="18" t="s">
        <v>145</v>
      </c>
      <c r="B22" s="18" t="s">
        <v>146</v>
      </c>
      <c r="C22" s="38"/>
      <c r="D22" s="38"/>
      <c r="E22" s="38"/>
      <c r="F22" s="38"/>
      <c r="G22" s="38"/>
      <c r="H22" s="38"/>
      <c r="I22" s="38"/>
    </row>
    <row r="23" spans="1:9" ht="24" customHeight="1" x14ac:dyDescent="0.2">
      <c r="A23" s="18" t="s">
        <v>147</v>
      </c>
      <c r="B23" s="18" t="s">
        <v>148</v>
      </c>
      <c r="C23" s="38"/>
      <c r="D23" s="38"/>
      <c r="E23" s="38"/>
      <c r="F23" s="38"/>
      <c r="G23" s="38"/>
      <c r="H23" s="38"/>
      <c r="I23" s="38"/>
    </row>
    <row r="24" spans="1:9" ht="24" customHeight="1" x14ac:dyDescent="0.2">
      <c r="A24" s="18" t="s">
        <v>159</v>
      </c>
      <c r="B24" s="18" t="s">
        <v>160</v>
      </c>
      <c r="C24" s="38"/>
      <c r="D24" s="38"/>
      <c r="E24" s="38"/>
      <c r="F24" s="38"/>
      <c r="G24" s="38"/>
      <c r="H24" s="38"/>
      <c r="I24" s="38"/>
    </row>
    <row r="25" spans="1:9" ht="24" customHeight="1" x14ac:dyDescent="0.2">
      <c r="A25" s="18" t="s">
        <v>167</v>
      </c>
      <c r="B25" s="18" t="s">
        <v>168</v>
      </c>
      <c r="C25" s="38"/>
      <c r="D25" s="38"/>
      <c r="E25" s="38"/>
      <c r="F25" s="38"/>
      <c r="G25" s="38"/>
      <c r="H25" s="38"/>
      <c r="I25" s="38"/>
    </row>
    <row r="26" spans="1:9" ht="24" customHeight="1" x14ac:dyDescent="0.2">
      <c r="A26" s="18" t="s">
        <v>178</v>
      </c>
      <c r="B26" s="18" t="s">
        <v>179</v>
      </c>
      <c r="C26" s="38"/>
      <c r="D26" s="38"/>
      <c r="E26" s="38"/>
      <c r="F26" s="38"/>
      <c r="G26" s="38"/>
      <c r="H26" s="38"/>
      <c r="I26" s="38"/>
    </row>
    <row r="27" spans="1:9" ht="24" customHeight="1" x14ac:dyDescent="0.2">
      <c r="A27" s="18" t="s">
        <v>180</v>
      </c>
      <c r="B27" s="18" t="s">
        <v>181</v>
      </c>
      <c r="C27" s="38"/>
      <c r="D27" s="38"/>
      <c r="E27" s="38"/>
      <c r="F27" s="38"/>
      <c r="G27" s="38"/>
      <c r="H27" s="38"/>
      <c r="I27" s="38"/>
    </row>
    <row r="28" spans="1:9" ht="24" customHeight="1" x14ac:dyDescent="0.2">
      <c r="A28" s="18" t="s">
        <v>198</v>
      </c>
      <c r="B28" s="18" t="s">
        <v>199</v>
      </c>
      <c r="C28" s="38"/>
      <c r="D28" s="38"/>
      <c r="E28" s="38"/>
      <c r="F28" s="38"/>
      <c r="G28" s="38"/>
      <c r="H28" s="38"/>
      <c r="I28" s="38"/>
    </row>
    <row r="29" spans="1:9" ht="24" customHeight="1" x14ac:dyDescent="0.2">
      <c r="A29" s="18" t="s">
        <v>216</v>
      </c>
      <c r="B29" s="18" t="s">
        <v>217</v>
      </c>
      <c r="C29" s="38"/>
      <c r="D29" s="38"/>
      <c r="E29" s="38"/>
      <c r="F29" s="38"/>
      <c r="G29" s="38"/>
      <c r="H29" s="38"/>
      <c r="I29" s="38"/>
    </row>
    <row r="30" spans="1:9" ht="24" customHeight="1" x14ac:dyDescent="0.2">
      <c r="A30" s="18" t="s">
        <v>224</v>
      </c>
      <c r="B30" s="18" t="s">
        <v>225</v>
      </c>
      <c r="C30" s="38"/>
      <c r="D30" s="38"/>
      <c r="E30" s="38"/>
      <c r="F30" s="38"/>
      <c r="G30" s="38"/>
      <c r="H30" s="38"/>
      <c r="I30" s="38"/>
    </row>
    <row r="31" spans="1:9" ht="24" customHeight="1" x14ac:dyDescent="0.2">
      <c r="A31" s="18" t="s">
        <v>228</v>
      </c>
      <c r="B31" s="18" t="s">
        <v>229</v>
      </c>
      <c r="C31" s="38"/>
      <c r="D31" s="38"/>
      <c r="E31" s="38"/>
      <c r="F31" s="38"/>
      <c r="G31" s="38"/>
      <c r="H31" s="38"/>
      <c r="I31" s="38"/>
    </row>
    <row r="32" spans="1:9" ht="24" customHeight="1" x14ac:dyDescent="0.2">
      <c r="A32" s="18" t="s">
        <v>230</v>
      </c>
      <c r="B32" s="18" t="s">
        <v>231</v>
      </c>
      <c r="C32" s="38"/>
      <c r="D32" s="38"/>
      <c r="E32" s="38"/>
      <c r="F32" s="38"/>
      <c r="G32" s="38"/>
      <c r="H32" s="38"/>
      <c r="I32" s="38"/>
    </row>
    <row r="33" spans="1:9" ht="24" customHeight="1" x14ac:dyDescent="0.2">
      <c r="A33" s="18" t="s">
        <v>238</v>
      </c>
      <c r="B33" s="18" t="s">
        <v>239</v>
      </c>
      <c r="C33" s="38"/>
      <c r="D33" s="38"/>
      <c r="E33" s="38"/>
      <c r="F33" s="38"/>
      <c r="G33" s="38"/>
      <c r="H33" s="38"/>
      <c r="I33" s="38"/>
    </row>
    <row r="34" spans="1:9" ht="24" customHeight="1" x14ac:dyDescent="0.2">
      <c r="A34" s="18" t="s">
        <v>249</v>
      </c>
      <c r="B34" s="18" t="s">
        <v>250</v>
      </c>
      <c r="C34" s="38"/>
      <c r="D34" s="38"/>
      <c r="E34" s="38"/>
      <c r="F34" s="38"/>
      <c r="G34" s="38"/>
      <c r="H34" s="38"/>
      <c r="I34" s="38"/>
    </row>
    <row r="35" spans="1:9" ht="24" customHeight="1" x14ac:dyDescent="0.2">
      <c r="A35" s="18" t="s">
        <v>254</v>
      </c>
      <c r="B35" s="18" t="s">
        <v>255</v>
      </c>
      <c r="C35" s="38"/>
      <c r="D35" s="38"/>
      <c r="E35" s="38"/>
      <c r="F35" s="38"/>
      <c r="G35" s="38"/>
      <c r="H35" s="38"/>
      <c r="I35" s="38"/>
    </row>
    <row r="36" spans="1:9" ht="24" customHeight="1" x14ac:dyDescent="0.2">
      <c r="A36" s="18" t="s">
        <v>256</v>
      </c>
      <c r="B36" s="18" t="s">
        <v>257</v>
      </c>
      <c r="C36" s="38"/>
      <c r="D36" s="38"/>
      <c r="E36" s="38"/>
      <c r="F36" s="38"/>
      <c r="G36" s="38"/>
      <c r="H36" s="38"/>
      <c r="I36" s="38"/>
    </row>
    <row r="37" spans="1:9" ht="24" customHeight="1" x14ac:dyDescent="0.2">
      <c r="A37" s="18" t="s">
        <v>333</v>
      </c>
      <c r="B37" s="18" t="s">
        <v>334</v>
      </c>
      <c r="C37" s="38"/>
      <c r="D37" s="38"/>
      <c r="E37" s="38"/>
      <c r="F37" s="38"/>
      <c r="G37" s="38"/>
      <c r="H37" s="38"/>
      <c r="I37" s="38"/>
    </row>
    <row r="38" spans="1:9" ht="24" customHeight="1" x14ac:dyDescent="0.2">
      <c r="A38" s="18" t="s">
        <v>394</v>
      </c>
      <c r="B38" s="18" t="s">
        <v>395</v>
      </c>
      <c r="C38" s="38"/>
      <c r="D38" s="38"/>
      <c r="E38" s="38"/>
      <c r="F38" s="38"/>
      <c r="G38" s="38"/>
      <c r="H38" s="38"/>
      <c r="I38" s="38"/>
    </row>
    <row r="39" spans="1:9" ht="24" customHeight="1" x14ac:dyDescent="0.2">
      <c r="A39" s="18" t="s">
        <v>405</v>
      </c>
      <c r="B39" s="18" t="s">
        <v>406</v>
      </c>
      <c r="C39" s="38"/>
      <c r="D39" s="38"/>
      <c r="E39" s="38"/>
      <c r="F39" s="38"/>
      <c r="G39" s="38"/>
      <c r="H39" s="38"/>
      <c r="I39" s="38"/>
    </row>
    <row r="40" spans="1:9" ht="24" customHeight="1" x14ac:dyDescent="0.2">
      <c r="A40" s="18" t="s">
        <v>407</v>
      </c>
      <c r="B40" s="18" t="s">
        <v>408</v>
      </c>
      <c r="C40" s="38"/>
      <c r="D40" s="38"/>
      <c r="E40" s="38"/>
      <c r="F40" s="38"/>
      <c r="G40" s="38"/>
      <c r="H40" s="38"/>
      <c r="I40" s="38"/>
    </row>
    <row r="41" spans="1:9" ht="24" customHeight="1" x14ac:dyDescent="0.2">
      <c r="A41" s="18" t="s">
        <v>412</v>
      </c>
      <c r="B41" s="18" t="s">
        <v>413</v>
      </c>
      <c r="C41" s="38"/>
      <c r="D41" s="38"/>
      <c r="E41" s="38"/>
      <c r="F41" s="38"/>
      <c r="G41" s="38"/>
      <c r="H41" s="38"/>
      <c r="I41" s="38"/>
    </row>
    <row r="42" spans="1:9" ht="24" customHeight="1" x14ac:dyDescent="0.2">
      <c r="A42" s="18" t="s">
        <v>440</v>
      </c>
      <c r="B42" s="18" t="s">
        <v>441</v>
      </c>
      <c r="C42" s="38"/>
      <c r="D42" s="38"/>
      <c r="E42" s="38"/>
      <c r="F42" s="38"/>
      <c r="G42" s="38"/>
      <c r="H42" s="38"/>
      <c r="I42" s="38"/>
    </row>
    <row r="43" spans="1:9" ht="24" customHeight="1" x14ac:dyDescent="0.2">
      <c r="A43" s="18" t="s">
        <v>451</v>
      </c>
      <c r="B43" s="18" t="s">
        <v>452</v>
      </c>
      <c r="C43" s="38"/>
      <c r="D43" s="38"/>
      <c r="E43" s="38"/>
      <c r="F43" s="38"/>
      <c r="G43" s="38"/>
      <c r="H43" s="38"/>
      <c r="I43" s="38"/>
    </row>
    <row r="44" spans="1:9" ht="24" customHeight="1" x14ac:dyDescent="0.2">
      <c r="A44" s="18" t="s">
        <v>465</v>
      </c>
      <c r="B44" s="18" t="s">
        <v>466</v>
      </c>
      <c r="C44" s="38"/>
      <c r="D44" s="38"/>
      <c r="E44" s="38"/>
      <c r="F44" s="38"/>
      <c r="G44" s="38"/>
      <c r="H44" s="38"/>
      <c r="I44" s="38"/>
    </row>
    <row r="45" spans="1:9" ht="24" customHeight="1" x14ac:dyDescent="0.2">
      <c r="A45" s="18" t="s">
        <v>470</v>
      </c>
      <c r="B45" s="18" t="s">
        <v>395</v>
      </c>
      <c r="C45" s="38"/>
      <c r="D45" s="38"/>
      <c r="E45" s="38"/>
      <c r="F45" s="38"/>
      <c r="G45" s="38"/>
      <c r="H45" s="38"/>
      <c r="I45" s="38"/>
    </row>
    <row r="46" spans="1:9" ht="24" customHeight="1" x14ac:dyDescent="0.2">
      <c r="A46" s="18" t="s">
        <v>483</v>
      </c>
      <c r="B46" s="18" t="s">
        <v>484</v>
      </c>
      <c r="C46" s="38"/>
      <c r="D46" s="38"/>
      <c r="E46" s="38"/>
      <c r="F46" s="38"/>
      <c r="G46" s="38"/>
      <c r="H46" s="38"/>
      <c r="I46" s="38"/>
    </row>
    <row r="47" spans="1:9" x14ac:dyDescent="0.2">
      <c r="A47" s="30" t="s">
        <v>496</v>
      </c>
      <c r="B47" s="30"/>
      <c r="C47" s="39"/>
      <c r="D47" s="40"/>
      <c r="E47" s="40"/>
      <c r="F47" s="40"/>
      <c r="G47" s="40"/>
      <c r="H47" s="40"/>
      <c r="I47" s="40"/>
    </row>
    <row r="48" spans="1:9" x14ac:dyDescent="0.2">
      <c r="A48" s="30" t="s">
        <v>495</v>
      </c>
      <c r="B48" s="30"/>
      <c r="C48" s="39"/>
      <c r="D48" s="40"/>
      <c r="E48" s="40"/>
      <c r="F48" s="40"/>
      <c r="G48" s="40"/>
      <c r="H48" s="40"/>
      <c r="I48" s="40"/>
    </row>
    <row r="49" spans="1:9" x14ac:dyDescent="0.2">
      <c r="A49" s="30" t="s">
        <v>494</v>
      </c>
      <c r="B49" s="30"/>
      <c r="C49" s="39"/>
      <c r="D49" s="40"/>
      <c r="E49" s="40"/>
      <c r="F49" s="40"/>
      <c r="G49" s="40"/>
      <c r="H49" s="40"/>
      <c r="I49" s="40"/>
    </row>
    <row r="50" spans="1:9" x14ac:dyDescent="0.2">
      <c r="A50" s="30" t="s">
        <v>493</v>
      </c>
      <c r="B50" s="30"/>
      <c r="C50" s="39"/>
      <c r="D50" s="40"/>
      <c r="E50" s="40"/>
      <c r="F50" s="40"/>
      <c r="G50" s="40"/>
      <c r="H50" s="40"/>
      <c r="I50" s="40"/>
    </row>
    <row r="51" spans="1:9" x14ac:dyDescent="0.2">
      <c r="A51" s="15"/>
      <c r="B51" s="15"/>
      <c r="C51" s="41"/>
      <c r="D51" s="41"/>
      <c r="E51" s="41"/>
      <c r="F51" s="41"/>
      <c r="G51" s="41"/>
      <c r="H51" s="42"/>
      <c r="I51" s="42"/>
    </row>
    <row r="52" spans="1:9" ht="60" customHeight="1" x14ac:dyDescent="0.2">
      <c r="A52" s="16"/>
      <c r="B52" s="43"/>
      <c r="C52" s="43"/>
      <c r="D52" s="43"/>
      <c r="E52" s="43"/>
      <c r="F52" s="16"/>
      <c r="G52" s="16"/>
    </row>
    <row r="53" spans="1:9" ht="69.95" customHeight="1" x14ac:dyDescent="0.2">
      <c r="A53" s="31" t="s">
        <v>514</v>
      </c>
      <c r="B53" s="32"/>
      <c r="C53" s="32"/>
      <c r="D53" s="32"/>
      <c r="E53" s="32"/>
      <c r="F53" s="32"/>
      <c r="G53" s="32"/>
    </row>
  </sheetData>
  <sheetProtection algorithmName="SHA-512" hashValue="tiU75BMljCOO1R+MPz/oMMOjf9CXHtmctZ4XuFolOXgIAc1OryFlNiBfg/xhrpXTA1sc2RS4YiqWJ1VaO9djmw==" saltValue="OcL7br2VCf7YmIVfU8Vm6g==" spinCount="100000" sheet="1" objects="1" scenarios="1" selectLockedCells="1"/>
  <mergeCells count="10">
    <mergeCell ref="D1:E1"/>
    <mergeCell ref="F1:G1"/>
    <mergeCell ref="D2:E2"/>
    <mergeCell ref="F2:G2"/>
    <mergeCell ref="A3:G3"/>
    <mergeCell ref="A47:B47"/>
    <mergeCell ref="A48:B48"/>
    <mergeCell ref="A49:B49"/>
    <mergeCell ref="A50:B50"/>
    <mergeCell ref="A53:G53"/>
  </mergeCells>
  <pageMargins left="0.5" right="0.5" top="1" bottom="1" header="0.5" footer="0.5"/>
  <pageSetup paperSize="8"/>
  <headerFooter>
    <oddHeader>&amp;L &amp;CMUNICIPIO DE PASSO FUNDO
CNPJ: 87.612.537/0001-90 &amp;R</oddHeader>
    <oddFooter>&amp;L &amp;CRua Doutor João Freitas PREFEITURA MUNICIPAL  DE PASSO FUNDO - Petrópolis - Passo Fundo / RS
(54) 3316-7100 /  pmpf@pmpf.rs.gov.br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Orçamentaria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Eduarda  do Carmo</cp:lastModifiedBy>
  <cp:revision>0</cp:revision>
  <cp:lastPrinted>2026-02-25T18:37:05Z</cp:lastPrinted>
  <dcterms:created xsi:type="dcterms:W3CDTF">2026-02-25T18:32:58Z</dcterms:created>
  <dcterms:modified xsi:type="dcterms:W3CDTF">2026-02-26T13:14:49Z</dcterms:modified>
</cp:coreProperties>
</file>