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ichValueRel.xml" ContentType="application/vnd.ms-excel.richvaluerel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dRichValueTypes.xml" ContentType="application/vnd.ms-excel.rdrichvaluety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G:\Drives compartilhados\CPS\DADOS PROJETOS\ESPORTES\CAMPOS\PARQUE_FARROUPILHA\orçamento\"/>
    </mc:Choice>
  </mc:AlternateContent>
  <xr:revisionPtr revIDLastSave="0" documentId="13_ncr:1_{175CA699-A455-4C5B-9946-1207B100D1A0}" xr6:coauthVersionLast="47" xr6:coauthVersionMax="47" xr10:uidLastSave="{00000000-0000-0000-0000-000000000000}"/>
  <bookViews>
    <workbookView xWindow="-28920" yWindow="-120" windowWidth="29040" windowHeight="15720" xr2:uid="{FC0AF4DF-5CDF-4D26-A267-D50752ED1D68}"/>
  </bookViews>
  <sheets>
    <sheet name="PO-PLE" sheetId="1" r:id="rId1"/>
  </sheets>
  <definedNames>
    <definedName name="ACOMPANHAMENTO" hidden="1">#REF!</definedName>
    <definedName name="AdmLocal" hidden="1">#REF!</definedName>
    <definedName name="_xlnm.Print_Area" localSheetId="0">'PO-PLE'!$A$1:$H$92</definedName>
    <definedName name="AUTOEVENTO" hidden="1">#REF!</definedName>
    <definedName name="BDI.Opcao" hidden="1">#REF!</definedName>
    <definedName name="BDI.TipoObra" hidden="1">#REF!</definedName>
    <definedName name="BDI_1.Título" hidden="1">#REF!</definedName>
    <definedName name="BDI_2.Título" hidden="1">#REF!</definedName>
    <definedName name="BDI_3.Título" hidden="1">#REF!</definedName>
    <definedName name="BM.AFAcumulado" hidden="1">#REF!</definedName>
    <definedName name="BM.AFAnterior" hidden="1">#REF!</definedName>
    <definedName name="BM.MaxMed" hidden="1">IF(RegimeExecucao="Global",1,#REF!)</definedName>
    <definedName name="BM.MEDAcumulado" hidden="1">IF(COUNTIF(#REF!,BM.medicao)&gt;0,SUM(OFFSET(#REF!,0,0,1,MATCH(BM.medicao,#REF!,0))),0)</definedName>
    <definedName name="BM.MEDAnterior" hidden="1">IF(COUNTIF(#REF!,BM.medicao-1)&gt;0,SUM(OFFSET(#REF!,0,0,1,MATCH(BM.medicao-1,#REF!,0))),0)</definedName>
    <definedName name="BM.medicao" hidden="1">OFFSET(#REF!,1,0)</definedName>
    <definedName name="BM.MinMed" hidden="1">IF(RegimeExecucao="Global",-1,-#REF!)</definedName>
    <definedName name="CAIXA.Modo" hidden="1">#REF!</definedName>
    <definedName name="CÁLCULO.FrentesPreenchidas" hidden="1">#REF!</definedName>
    <definedName name="CÁLCULO.NúmeroDeEventos" hidden="1">IF(AUTOEVENTO&lt;&gt;"manual",MAX(#REF!),MAX(OFFSET(#REF!,1,0)))</definedName>
    <definedName name="CÁLCULO.NúmeroDeFrentes" hidden="1">COLUMN(#REF!)-COLUMN(#REF!)</definedName>
    <definedName name="CÁLCULO.TotalAdmLocal" hidden="1">IF(AUTOEVENTO="manual",SUMIF(#REF!,1,#REF!),0)</definedName>
    <definedName name="CRONO.LinhasNecessarias" hidden="1">COUNTIF(#REF!,"Manual")+COUNTIF(#REF!,"SemiAuto")+COUNT(ORÇAMENTO.ListaCrono)</definedName>
    <definedName name="CRONO.Lista.AdmLocal" hidden="1">#REF!</definedName>
    <definedName name="CRONO.Lista.Níveis" hidden="1">#REF!</definedName>
    <definedName name="CRONO.MaxParc" hidden="1">#REF!+#REF!</definedName>
    <definedName name="CRONO.NivelExibicao" hidden="1">#REF!</definedName>
    <definedName name="CRONO.ParcelaFinal" hidden="1">MATCH(100%,#REF!,0)</definedName>
    <definedName name="CRONOPLE.Erro" hidden="1">#REF!</definedName>
    <definedName name="CRONOPLE.Lista.AdmLocal" hidden="1">#REF!</definedName>
    <definedName name="CRONOPLE.ValorDoEvento" hidden="1">SUMIF(#REF!,#REF!,OFFSET(#REF!,0,#REF!))</definedName>
    <definedName name="DADOS.Lista.Arredondamento" hidden="1">#REF!</definedName>
    <definedName name="DADOS.Lista.FonteRecursos" hidden="1">#REF!</definedName>
    <definedName name="DADOS.Lista.RegimeExecução" hidden="1">#REF!</definedName>
    <definedName name="DADOS.Lista.RegimePreviden" hidden="1">#REF!</definedName>
    <definedName name="DESONERACAO" hidden="1">IF(OR(Import.Desoneracao="DESONERADO",Import.Desoneracao="SIM"),"SIM","NÃO")</definedName>
    <definedName name="EVENTOS.firstrow" hidden="1">#REF!</definedName>
    <definedName name="EVENTOS.Lista" hidden="1">#REF!:OFFSET(#REF!,-1,0)</definedName>
    <definedName name="EVENTOS.Lista.Agrupar" hidden="1">#REF!</definedName>
    <definedName name="EVENTOS.ListaValidacao" hidden="1">#REF!:OFFSET(#REF!,-1,0)</definedName>
    <definedName name="Excel_BuiltIn_Database" hidden="1">TEXT(Import.DataBase,"mm-aaaa")</definedName>
    <definedName name="Import.Apelido" hidden="1">#REF!</definedName>
    <definedName name="Import.BDI.Tipo1" hidden="1">#REF!</definedName>
    <definedName name="Import.BDI.Tipo2" hidden="1">#REF!</definedName>
    <definedName name="Import.BDI.Tipo3" hidden="1">#REF!</definedName>
    <definedName name="Import.BMAFAcumulado" hidden="1">OFFSET(#REF!,1,0):OFFSET(#REF!,-1,0)</definedName>
    <definedName name="Import.CNPJ" hidden="1">#REF!</definedName>
    <definedName name="Import.Código" hidden="1">OFFSET(#REF!,1,0):OFFSET(#REF!,-1,0)</definedName>
    <definedName name="Import.Contrapartida" hidden="1">#REF!</definedName>
    <definedName name="Import.CPMaxPerc" hidden="1">#REF!</definedName>
    <definedName name="Import.CPMinAbsoluta" hidden="1">#REF!</definedName>
    <definedName name="Import.CPMinPerc" hidden="1">#REF!</definedName>
    <definedName name="Import.CR" hidden="1">#REF!</definedName>
    <definedName name="Import.CRONOPLE" hidden="1">OFFSET(#REF!,1,1):OFFSET(#REF!,-1,-1)</definedName>
    <definedName name="Import.CTEF" hidden="1">#REF!</definedName>
    <definedName name="Import.CustoUnitário" hidden="1">OFFSET(#REF!,1,0):OFFSET(#REF!,-1,0)</definedName>
    <definedName name="Import.DataBase" hidden="1">OFFSET(#REF!,0,-1)</definedName>
    <definedName name="Import.DataBaseLicit" hidden="1">OFFSET(#REF!,0,-1)</definedName>
    <definedName name="Import.DataFechaRRE" hidden="1">#REF!</definedName>
    <definedName name="Import.DataInicioObra" hidden="1">#REF!</definedName>
    <definedName name="Import.DataPreenchimento" hidden="1">OFFSET(#REF!,0,-1)</definedName>
    <definedName name="Import.DescLote" hidden="1">#REF!</definedName>
    <definedName name="Import.Descrição" hidden="1">OFFSET(#REF!,1,0):OFFSET(#REF!,-1,0)</definedName>
    <definedName name="Import.Desoneracao" hidden="1">OFFSET(#REF!,0,-1)</definedName>
    <definedName name="Import.empresa" hidden="1">#REF!</definedName>
    <definedName name="Import.EventoAdmLocal" hidden="1">#REF!</definedName>
    <definedName name="Import.Eventos.Nível" hidden="1">#REF!</definedName>
    <definedName name="Import.Eventos.Nomes" hidden="1">OFFSET(#REF!,1,0):OFFSET(#REF!,-1,0)</definedName>
    <definedName name="Import.Fonte" hidden="1">OFFSET(#REF!,1,0):OFFSET(#REF!,-1,0)</definedName>
    <definedName name="Import.FrenteDeObra" hidden="1">#REF!:OFFSET(#REF!,0,-1)</definedName>
    <definedName name="Import.MacrosserviçoAdmLocal" hidden="1">#REF!</definedName>
    <definedName name="Import.Município" hidden="1">#REF!</definedName>
    <definedName name="Import.Nível" hidden="1">OFFSET(#REF!,1,0):OFFSET(#REF!,-1,0)</definedName>
    <definedName name="Import.Ofício.Num" hidden="1">#REF!</definedName>
    <definedName name="Import.OpcaoBDI" hidden="1">OFFSET(#REF!,1,0):OFFSET(#REF!,-1,0)</definedName>
    <definedName name="Import.ORÇAMENTO.DivRecurso" hidden="1">OFFSET(#REF!,1,0):OFFSET(#REF!,-1,0)</definedName>
    <definedName name="Import.PLE" hidden="1">OFFSET(#REF!,1,1):OFFSET(#REF!,-1,-1)</definedName>
    <definedName name="Import.PLQ" hidden="1">OFFSET(#REF!,1,1):OFFSET(#REF!,-1,-1)</definedName>
    <definedName name="Import.PLQ.MemCalc" hidden="1">OFFSET(#REF!,1,0):OFFSET(#REF!,-1,0)</definedName>
    <definedName name="Import.PLQ.nAgrupEvent" hidden="1">OFFSET(#REF!,1,0):OFFSET(#REF!,-1,0)</definedName>
    <definedName name="Import.Proponente" hidden="1">#REF!</definedName>
    <definedName name="Import.QCI.Divisao" hidden="1">OFFSET(#REF!,1,0):OFFSET(#REF!,-1,0)</definedName>
    <definedName name="Import.QCI.ItemInv" hidden="1">OFFSET(#REF!,1,0):OFFSET(#REF!,-1,0)</definedName>
    <definedName name="Import.QCI.Qtde" hidden="1">OFFSET(#REF!,1,0):OFFSET(#REF!,-1,0)</definedName>
    <definedName name="Import.QCI.Situacao" hidden="1">OFFSET(#REF!,1,0):OFFSET(#REF!,-1,0)</definedName>
    <definedName name="Import.QCI.SubItemInv" hidden="1">OFFSET(#REF!,1,0):OFFSET(#REF!,-1,0)</definedName>
    <definedName name="Import.QCICP" hidden="1">OFFSET(#REF!,1,0):OFFSET(#REF!,-1,0)</definedName>
    <definedName name="Import.QCIDesc" hidden="1">OFFSET(#REF!,1,0):OFFSET(#REF!,-1,0)</definedName>
    <definedName name="Import.QCIInv" hidden="1">OFFSET(#REF!,1,0):OFFSET(#REF!,-1,0)</definedName>
    <definedName name="Import.QCILote" hidden="1">OFFSET(#REF!,1,0):OFFSET(#REF!,-1,0)</definedName>
    <definedName name="Import.QCIOutros" hidden="1">OFFSET(#REF!,1,0):OFFSET(#REF!,-1,0)</definedName>
    <definedName name="Import.Quantidade" hidden="1">OFFSET(#REF!,1,0):OFFSET(#REF!,-1,0)</definedName>
    <definedName name="import.recurso" hidden="1">#REF!</definedName>
    <definedName name="Import.RegimeExecução" hidden="1">OFFSET(#REF!,0,-1)</definedName>
    <definedName name="Import.Repasse" hidden="1">#REF!</definedName>
    <definedName name="Import.RespFiscalização" hidden="1">#REF!</definedName>
    <definedName name="Import.RespOrçamento" hidden="1">#REF!</definedName>
    <definedName name="Import.SICONV" hidden="1">#REF!</definedName>
    <definedName name="Import.TipoArredondamento" hidden="1">#REF!</definedName>
    <definedName name="Import.TransfereGOV" hidden="1">#REF!</definedName>
    <definedName name="Import.Unidade" hidden="1">OFFSET(#REF!,1,0):OFFSET(#REF!,-1,0)</definedName>
    <definedName name="Import.UnitarioLicitado" hidden="1">OFFSET(#REF!,1,0):OFFSET(#REF!,-1,0)</definedName>
    <definedName name="ListaTgov.Unidades" hidden="1">#REF!</definedName>
    <definedName name="MENU.CRONO" hidden="1">OFFSET(#REF!,1,0)</definedName>
    <definedName name="MENU.Import.Form.PLQ" hidden="1">#REF!</definedName>
    <definedName name="MENU.Import.Form.PreçoUnit" hidden="1">#REF!</definedName>
    <definedName name="NumEventos" hidden="1">COUNT(OFFSET(Eventos,0,0,,1))</definedName>
    <definedName name="Objeto" hidden="1">#REF!</definedName>
    <definedName name="ORÇAMENTO.BancoRef" hidden="1">#REF!</definedName>
    <definedName name="ORÇAMENTO.CodBarra" hidden="1">IF(ORÇAMENTO.Fonte="Sinapi",SUBSTITUTE(SUBSTITUTE(ORÇAMENTO.Codigo,"/00","/"),"/0","/"),ORÇAMENTO.Codigo)</definedName>
    <definedName name="ORÇAMENTO.Codigo" hidden="1">#REF!</definedName>
    <definedName name="ORÇAMENTO.CustoUnitario" hidden="1">ROUND(#REF!,15-13*#REF!)</definedName>
    <definedName name="ORÇAMENTO.Descricao" hidden="1">#REF!</definedName>
    <definedName name="ORÇAMENTO.Fonte" hidden="1">#REF!</definedName>
    <definedName name="ORÇAMENTO.Lista.BDI" hidden="1">#REF!</definedName>
    <definedName name="ORÇAMENTO.Lista.Fonte" hidden="1">#REF!</definedName>
    <definedName name="ORÇAMENTO.Lista.Nível" hidden="1">#REF!</definedName>
    <definedName name="ORÇAMENTO.Lista.Recurso" hidden="1">#REF!</definedName>
    <definedName name="ORÇAMENTO.ListaCrono" hidden="1">OFFSET(#REF!,1,0):OFFSET(#REF!,-1,0)</definedName>
    <definedName name="ORÇAMENTO.MáximoListaCrono" hidden="1">MAX(ORÇAMENTO.ListaCrono)</definedName>
    <definedName name="ORÇAMENTO.Nivel" hidden="1">#REF!</definedName>
    <definedName name="ORÇAMENTO.OpcaoBDI" hidden="1">#REF!</definedName>
    <definedName name="ORÇAMENTO.PasteFormat1" hidden="1">OFFSET(#REF!,1,0):OFFSET(#REF!,-1,0)</definedName>
    <definedName name="ORÇAMENTO.PasteFormat2" hidden="1">OFFSET(#REF!,1,0):OFFSET(#REF!,-1,0)</definedName>
    <definedName name="ORÇAMENTO.PrecoUnitarioLicitado" hidden="1">#REF!</definedName>
    <definedName name="ORÇAMENTO.RangeQuant" hidden="1">OFFSET(#REF!,1,0):OFFSET(#REF!,-1,0)</definedName>
    <definedName name="ORÇAMENTO.SumCPMANUAL" hidden="1">SUMIF(#REF!,"CP",#REF!)</definedName>
    <definedName name="ORÇAMENTO.SumINVMANUAL" hidden="1">SUMIF(#REF!,"RP",#REF!)+SUMIF(#REF!,"CP",#REF!)+SUMIF(#REF!,"OU",#REF!)</definedName>
    <definedName name="ORÇAMENTO.SumOUTROSMANUAL" hidden="1">SUMIF(#REF!,"OU",#REF!)</definedName>
    <definedName name="ORÇAMENTO.SumREPASSEMANUAL" hidden="1">ORÇAMENTO.SumINVMANUAL-ORÇAMENTO.SumCPMANUAL-ORÇAMENTO.SumOUTROSMANUAL</definedName>
    <definedName name="ORÇAMENTO.Unidade" hidden="1">#REF!</definedName>
    <definedName name="PLE.firstrow" hidden="1">#REF!</definedName>
    <definedName name="PLE.lastrow" hidden="1">#REF!</definedName>
    <definedName name="PLE.Medicao" hidden="1">#REF!</definedName>
    <definedName name="PLE.ValorDoEvento" hidden="1">SUMIF(#REF!,#REF!,OFFSET(#REF!,0,#REF!))</definedName>
    <definedName name="PO.ValoresBDI" hidden="1">OFFSET(#REF!,1,0):OFFSET(#REF!,-1,0)</definedName>
    <definedName name="QCI.CPManual" hidden="1">ROUND(#REF!,2)</definedName>
    <definedName name="QCI.DescManual" hidden="1">#REF!</definedName>
    <definedName name="QCI.Divisao" hidden="1">#REF!</definedName>
    <definedName name="QCI.ExisteManual" hidden="1">(COUNTIF(#REF!,"Manual")+COUNTIF(#REF!,"SemiAuto"))&gt;0</definedName>
    <definedName name="QCI.InvManual" hidden="1">ROUND(#REF!,2)</definedName>
    <definedName name="QCI.ItemInvestimento" hidden="1">OFFSET(#REF!,1,0,COUNTA(#REF!)-1,1)</definedName>
    <definedName name="QCI.Lista.DivisãoInvest" hidden="1">#REF!</definedName>
    <definedName name="QCI.Lista.Situação" hidden="1">#REF!</definedName>
    <definedName name="QCI.LoteManual" hidden="1">#REF!</definedName>
    <definedName name="QCI.MaxCPManual" hidden="1">#REF!-#REF!</definedName>
    <definedName name="QCI.MaxOUManual" hidden="1">#REF!-#REF!</definedName>
    <definedName name="QCI.OutrosManual" hidden="1">ROUND(#REF!,2)</definedName>
    <definedName name="QCI.SubItemInvestimento" hidden="1">OFFSET(#REF!,1,MATCH(#REF!,#REF!,0)-1,INDEX(#REF!,MATCH(#REF!,#REF!,0)+1))</definedName>
    <definedName name="QCI.SumCPMANUAL" hidden="1">SUMIF(#REF!,"Manual",#REF!)</definedName>
    <definedName name="QCI.SumINVMANUAL" hidden="1">SUMIF(#REF!,"Manual",#REF!)</definedName>
    <definedName name="QCI.SumOUTROSMANUAL" hidden="1">SUMIF(#REF!,"Manual",#REF!)</definedName>
    <definedName name="QCI.SumREPASSEMANUAL" hidden="1">QCI.SumINVMANUAL-QCI.CPManual-QCI.OutrosManual</definedName>
    <definedName name="REFERENCIA.Descricao" hidden="1">IF(ISNUMBER(#REF!),OFFSET(INDIRECT(_xlfn.SINGLE(ORÇAMENTO.BancoRef)),#REF!-1,3,1),#REF!)</definedName>
    <definedName name="REFERENCIA.Desonerado" hidden="1">IF(ISNUMBER(#REF!),VALUE(OFFSET(INDIRECT(ORÇAMENTO.BancoRef),#REF!-1,5,1)),0)</definedName>
    <definedName name="REFERENCIA.NaoDesonerado" hidden="1">IF(ISNUMBER(#REF!),VALUE(OFFSET(INDIRECT(ORÇAMENTO.BancoRef),#REF!-1,6,1)),0)</definedName>
    <definedName name="REFERENCIA.Unidade" hidden="1">IF(ISNUMBER(#REF!),OFFSET(INDIRECT(ORÇAMENTO.BancoRef),#REF!-1,4,1),"-")</definedName>
    <definedName name="RegimeExecucao" hidden="1">IF(OR(Import.RegimeExecução="",Import.RegimeExecução="Empreitada por Preço Global",Import.RegimeExecução="Empreitada Integral"),"Global","Unitário")</definedName>
    <definedName name="RRE.MaxCPAcum" hidden="1">#REF!</definedName>
    <definedName name="RRE.MaxCPAnt" hidden="1">#REF!</definedName>
    <definedName name="RRE.MaxOUAcum" hidden="1">#REF!</definedName>
    <definedName name="RRE.MaxOUAnt" hidden="1">#REF!</definedName>
    <definedName name="RRE.Numero" hidden="1">OFFSET(#REF!,0,1)</definedName>
    <definedName name="RRE.VIMeta" hidden="1">#REF!</definedName>
    <definedName name="SENHAGT" hidden="1">"PM3CAIXA"</definedName>
    <definedName name="SomaAgrup" hidden="1">SUMIF(OFFSET(#REF!,1,0,#REF!),"S",OFFSET(#REF!,1,0,#REF!))</definedName>
    <definedName name="SomaAgrupBM" hidden="1">SUMIF(OFFSET(#REF!,1,0,#REF!),"S",OFFSET(#REF!,1,0,#REF!))</definedName>
    <definedName name="TIPOORCAMENTO" hidden="1">IF(VALUE(#REF!)=2,"Licitado","Proposto")</definedName>
    <definedName name="Versao" hidden="1">#REF!</definedName>
    <definedName name="VTOTAL1" hidden="1">ROUND(#REF!*#REF!,15-13*#REF!)</definedName>
    <definedName name="VTOTALBM" hidden="1">IF(#REF!=0,0,CHOOSE(MATCH(RegimeExecucao,{"Global","Unitário"},0),ROUND(ROUND(#REF!,15-13*#REF!)/100*#REF!,15-13*#REF!),ROUND(ROUND(#REF!,15-13*#REF!)*ROUND(#REF!,15-13*#REF!),15-13*#REF!)))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83" i="1" l="1"/>
  <c r="G86" i="1"/>
  <c r="G84" i="1"/>
  <c r="G82" i="1"/>
  <c r="G81" i="1"/>
  <c r="G80" i="1"/>
  <c r="G79" i="1"/>
  <c r="G78" i="1"/>
  <c r="G77" i="1"/>
  <c r="G76" i="1"/>
  <c r="G75" i="1"/>
  <c r="G74" i="1"/>
  <c r="G73" i="1"/>
  <c r="G72" i="1"/>
  <c r="G71" i="1"/>
  <c r="G70" i="1"/>
  <c r="G69" i="1"/>
  <c r="G68" i="1"/>
  <c r="G66" i="1"/>
  <c r="G65" i="1"/>
  <c r="G64" i="1"/>
  <c r="G63" i="1"/>
  <c r="G61" i="1"/>
  <c r="G60" i="1"/>
  <c r="G59" i="1"/>
  <c r="G58" i="1"/>
  <c r="G57" i="1"/>
  <c r="G56" i="1"/>
  <c r="G55" i="1"/>
  <c r="G54" i="1"/>
  <c r="G53" i="1"/>
  <c r="G52" i="1"/>
  <c r="G51" i="1"/>
  <c r="G49" i="1"/>
  <c r="G48" i="1"/>
  <c r="G47" i="1"/>
  <c r="G46" i="1"/>
  <c r="G45" i="1"/>
  <c r="G44" i="1"/>
  <c r="G43" i="1"/>
  <c r="G42" i="1"/>
  <c r="G41" i="1"/>
  <c r="G40" i="1"/>
  <c r="G39" i="1"/>
  <c r="G38" i="1"/>
  <c r="G37" i="1"/>
  <c r="G36" i="1"/>
  <c r="G35" i="1"/>
  <c r="G33" i="1"/>
  <c r="G32" i="1"/>
  <c r="G31" i="1"/>
  <c r="G30" i="1"/>
  <c r="G28" i="1"/>
  <c r="G27" i="1"/>
  <c r="G26" i="1"/>
  <c r="G25" i="1"/>
  <c r="G24" i="1"/>
  <c r="G23" i="1"/>
  <c r="G22" i="1"/>
  <c r="G21" i="1"/>
  <c r="G20" i="1"/>
  <c r="G19" i="1"/>
  <c r="G17" i="1"/>
  <c r="G16" i="1"/>
  <c r="G15" i="1"/>
  <c r="G14" i="1"/>
  <c r="G7" i="1"/>
  <c r="G8" i="1"/>
  <c r="G9" i="1"/>
  <c r="G10" i="1"/>
  <c r="G11" i="1"/>
  <c r="G12" i="1"/>
  <c r="G6" i="1"/>
  <c r="C86" i="1" l="1"/>
  <c r="H86" i="1" s="1"/>
  <c r="H85" i="1" s="1"/>
  <c r="C84" i="1"/>
  <c r="H84" i="1" s="1"/>
  <c r="C83" i="1"/>
  <c r="H83" i="1" s="1"/>
  <c r="C82" i="1"/>
  <c r="H82" i="1" s="1"/>
  <c r="C81" i="1"/>
  <c r="H81" i="1" s="1"/>
  <c r="C80" i="1"/>
  <c r="H80" i="1" s="1"/>
  <c r="C79" i="1"/>
  <c r="H79" i="1" s="1"/>
  <c r="C78" i="1"/>
  <c r="H78" i="1" s="1"/>
  <c r="C77" i="1"/>
  <c r="H77" i="1" s="1"/>
  <c r="C76" i="1"/>
  <c r="H76" i="1" s="1"/>
  <c r="C75" i="1"/>
  <c r="H75" i="1" s="1"/>
  <c r="C74" i="1"/>
  <c r="H74" i="1" s="1"/>
  <c r="C73" i="1"/>
  <c r="H73" i="1" s="1"/>
  <c r="C72" i="1"/>
  <c r="H72" i="1" s="1"/>
  <c r="C71" i="1"/>
  <c r="H71" i="1" s="1"/>
  <c r="C70" i="1"/>
  <c r="H70" i="1" s="1"/>
  <c r="C69" i="1"/>
  <c r="H69" i="1" s="1"/>
  <c r="C68" i="1"/>
  <c r="C66" i="1"/>
  <c r="H66" i="1" s="1"/>
  <c r="C65" i="1"/>
  <c r="H65" i="1" s="1"/>
  <c r="C64" i="1"/>
  <c r="H64" i="1" s="1"/>
  <c r="C63" i="1"/>
  <c r="H63" i="1" s="1"/>
  <c r="C61" i="1"/>
  <c r="H61" i="1" s="1"/>
  <c r="C60" i="1"/>
  <c r="H60" i="1" s="1"/>
  <c r="C59" i="1"/>
  <c r="H59" i="1" s="1"/>
  <c r="C58" i="1"/>
  <c r="H58" i="1" s="1"/>
  <c r="C57" i="1"/>
  <c r="H57" i="1" s="1"/>
  <c r="C56" i="1"/>
  <c r="H56" i="1" s="1"/>
  <c r="C55" i="1"/>
  <c r="H55" i="1" s="1"/>
  <c r="C54" i="1"/>
  <c r="H54" i="1" s="1"/>
  <c r="C53" i="1"/>
  <c r="H53" i="1" s="1"/>
  <c r="C52" i="1"/>
  <c r="H52" i="1" s="1"/>
  <c r="C51" i="1"/>
  <c r="H51" i="1" s="1"/>
  <c r="H50" i="1" s="1"/>
  <c r="C49" i="1"/>
  <c r="H49" i="1" s="1"/>
  <c r="C48" i="1"/>
  <c r="H48" i="1" s="1"/>
  <c r="C47" i="1"/>
  <c r="H47" i="1" s="1"/>
  <c r="C46" i="1"/>
  <c r="H46" i="1" s="1"/>
  <c r="C45" i="1"/>
  <c r="H45" i="1" s="1"/>
  <c r="C44" i="1"/>
  <c r="H44" i="1" s="1"/>
  <c r="C43" i="1"/>
  <c r="H43" i="1" s="1"/>
  <c r="C42" i="1"/>
  <c r="H42" i="1" s="1"/>
  <c r="C41" i="1"/>
  <c r="H41" i="1" s="1"/>
  <c r="C40" i="1"/>
  <c r="H40" i="1" s="1"/>
  <c r="C39" i="1"/>
  <c r="H39" i="1" s="1"/>
  <c r="C38" i="1"/>
  <c r="H38" i="1" s="1"/>
  <c r="C37" i="1"/>
  <c r="H37" i="1" s="1"/>
  <c r="C36" i="1"/>
  <c r="H36" i="1" s="1"/>
  <c r="C35" i="1"/>
  <c r="H35" i="1" s="1"/>
  <c r="C33" i="1"/>
  <c r="H33" i="1" s="1"/>
  <c r="C32" i="1"/>
  <c r="H32" i="1" s="1"/>
  <c r="C31" i="1"/>
  <c r="H31" i="1" s="1"/>
  <c r="C30" i="1"/>
  <c r="H30" i="1" s="1"/>
  <c r="H29" i="1" s="1"/>
  <c r="C28" i="1"/>
  <c r="H28" i="1" s="1"/>
  <c r="C27" i="1"/>
  <c r="H27" i="1" s="1"/>
  <c r="C26" i="1"/>
  <c r="H26" i="1" s="1"/>
  <c r="C25" i="1"/>
  <c r="H25" i="1" s="1"/>
  <c r="C24" i="1"/>
  <c r="H24" i="1" s="1"/>
  <c r="C23" i="1"/>
  <c r="H23" i="1" s="1"/>
  <c r="C22" i="1"/>
  <c r="H22" i="1" s="1"/>
  <c r="C21" i="1"/>
  <c r="H21" i="1" s="1"/>
  <c r="C20" i="1"/>
  <c r="H20" i="1" s="1"/>
  <c r="C19" i="1"/>
  <c r="H19" i="1" s="1"/>
  <c r="C17" i="1"/>
  <c r="H17" i="1" s="1"/>
  <c r="C16" i="1"/>
  <c r="H16" i="1" s="1"/>
  <c r="C15" i="1"/>
  <c r="H15" i="1" s="1"/>
  <c r="C14" i="1"/>
  <c r="H14" i="1" s="1"/>
  <c r="C12" i="1"/>
  <c r="H12" i="1" s="1"/>
  <c r="C11" i="1"/>
  <c r="H11" i="1" s="1"/>
  <c r="C10" i="1"/>
  <c r="H10" i="1" s="1"/>
  <c r="C9" i="1"/>
  <c r="H9" i="1" s="1"/>
  <c r="C8" i="1"/>
  <c r="H8" i="1" s="1"/>
  <c r="C7" i="1"/>
  <c r="H7" i="1" s="1"/>
  <c r="C6" i="1"/>
  <c r="H6" i="1" s="1"/>
  <c r="H5" i="1" s="1"/>
  <c r="H13" i="1" l="1"/>
  <c r="H68" i="1"/>
  <c r="H67" i="1" s="1"/>
  <c r="H18" i="1"/>
  <c r="H62" i="1"/>
  <c r="H34" i="1"/>
  <c r="H87" i="1" l="1"/>
</calcChain>
</file>

<file path=xl/metadata.xml><?xml version="1.0" encoding="utf-8"?>
<metadata xmlns="http://schemas.openxmlformats.org/spreadsheetml/2006/main" xmlns:xlrd="http://schemas.microsoft.com/office/spreadsheetml/2017/richdata">
  <metadataTypes count="1">
    <metadataType name="XLRICHVALUE" minSupportedVersion="120000" copy="1" pasteAll="1" pasteValues="1" merge="1" splitFirst="1" rowColShift="1" clearFormats="1" clearComments="1" assign="1" coerce="1"/>
  </metadataTypes>
  <futureMetadata name="XLRICHVALUE" count="1">
    <bk>
      <extLst>
        <ext uri="{3e2802c4-a4d2-4d8b-9148-e3be6c30e623}">
          <xlrd:rvb i="0"/>
        </ext>
      </extLst>
    </bk>
  </futureMetadata>
  <valueMetadata count="1">
    <bk>
      <rc t="1" v="0"/>
    </bk>
  </valueMetadata>
</metadata>
</file>

<file path=xl/sharedStrings.xml><?xml version="1.0" encoding="utf-8"?>
<sst xmlns="http://schemas.openxmlformats.org/spreadsheetml/2006/main" count="253" uniqueCount="171">
  <si>
    <t>Descrição Macrosserviço / Serviço</t>
  </si>
  <si>
    <t>Qtd. (valor calculado)</t>
  </si>
  <si>
    <t>Und.</t>
  </si>
  <si>
    <t>Custo Unitário</t>
  </si>
  <si>
    <t>BDI</t>
  </si>
  <si>
    <t>Preço Unitário (valor calculado)</t>
  </si>
  <si>
    <t>Preço Total (valor calculado)</t>
  </si>
  <si>
    <t>1</t>
  </si>
  <si>
    <t>SERVIÇOS PRELIMINARES</t>
  </si>
  <si>
    <t>1.1</t>
  </si>
  <si>
    <t>FORNECIMENTO E INSTALAÇÃO DE PLACA DE OBRA COM CHAPA GALVANIZADA E ESTRUTURA DE MADEIRA. AF_03/2022_PS</t>
  </si>
  <si>
    <t>M2</t>
  </si>
  <si>
    <t>1.2</t>
  </si>
  <si>
    <t>LOCACAO DE CONTAINER 2,30 X 6,00 M, ALT. 2,50 M, COM 1 SANITARIO, PARA ESCRITORIO, COMPLETO, SEM DIVISORIAS INTERNAS (NAO INCLUI MOBILIZACAO/DESMOBILIZACAO)</t>
  </si>
  <si>
    <t>MES</t>
  </si>
  <si>
    <t>1.3</t>
  </si>
  <si>
    <t>LIMPEZA MANUAL DE VEGETAÇÃO EM TERRENO COM ENXADA. AF_03/2024</t>
  </si>
  <si>
    <t>1.4</t>
  </si>
  <si>
    <t>CORTE RASO E RECORTE DE ÁRVORE COM DIÂMETRO DE TRONCO MAIOR OU IGUAL A 0,40 M E MENOR QUE 0,60 M. AF_03/2024</t>
  </si>
  <si>
    <t>UN</t>
  </si>
  <si>
    <t>1.5</t>
  </si>
  <si>
    <t>REMOÇÃO DE RAÍZES REMANESCENTES DE TRONCO DE ÁRVORE COM DIÂMETRO MAIOR OU IGUAL A 0,40 M E MENOR QUE 0,60 M. AF_03/2024</t>
  </si>
  <si>
    <t>1.6</t>
  </si>
  <si>
    <t>CARGA, MANOBRA E DESCARGA DE ENTULHO EM CAMINHÃO BASCULANTE 10 M³ - CARGA COM ESCAVADEIRA HIDRÁULICA (CAÇAMBA DE 0,80 M³ / 111 HP) E DESCARGA LIVRE (UNIDADE: M3). AF_07/2020</t>
  </si>
  <si>
    <t>M3</t>
  </si>
  <si>
    <t>1.7</t>
  </si>
  <si>
    <t>INSTALAÇÃO DE GAMBIARRAS PARA SINALIZAÇÃO E BLOQUEO DE ESPAÇO DE VIAS, PARA IMPEDIR CIRCULAÇÃO E  ESTACIONAMENTO AO LADO DA OBRA  (item 3.6 memorial). Ref. SINAPI_ 97052</t>
  </si>
  <si>
    <t>2</t>
  </si>
  <si>
    <t>TERRAPLANAGEM, MEIO-FIOS E NIVELAMENTO</t>
  </si>
  <si>
    <t>2.1</t>
  </si>
  <si>
    <t>ESCAVAÇÃO MANUAL DE VALA. AF_09/2024</t>
  </si>
  <si>
    <t>2.2</t>
  </si>
  <si>
    <t>ASSENTAMENTO DE GUIA (MEIO-FIO) EM TRECHO RETO, CONFECCIONADA EM CONCRETO PRÉ-FABRICADO, DIMENSÕES 100X15X13X30 CM (COMPRIMENTO X BASE INFERIOR X BASE SUPERIOR X ALTURA). AF_01/2024</t>
  </si>
  <si>
    <t>M</t>
  </si>
  <si>
    <t>2.3</t>
  </si>
  <si>
    <t>ESCAVAÇÃO HORIZONTAL, INCLUINDO CARGA, DESCARGA E TRANSPORTE EM SOLO DE 1A CATEGORIA COM TRATOR DE ESTEIRAS (125HP/LÂMINA: 2,70M3) E CAMINHÃO BASCULANTE DE 10M3, DMT ATÉ 200M. AF_07/2020</t>
  </si>
  <si>
    <t>2.4</t>
  </si>
  <si>
    <t>EXECUÇÃO E COMPACTAÇÃO DE CORPO DE ATERRO DE ATERRO (95% DE ENERGIA DO PROCTOR NORMAL) COM SOLO PREDOMINANTEMENTE ARENOSO, EM CAMADAS COM ESPESSURA DE 10 CM - EXCLUSIVE ESCAVAÇÃO, CARGA E TRANSPORTE E SOLO. AF_09/2024</t>
  </si>
  <si>
    <t>3</t>
  </si>
  <si>
    <t>EXECUÇÃO DE PASSEIOS</t>
  </si>
  <si>
    <t>3.1</t>
  </si>
  <si>
    <t>LASTRO COM MATERIAL GRANULAR (PEDRA BRITADA N.3), APLICADO EM PISOS OU LAJES SOBRE SOLO, ESPESSURA DE *10 CM*. AF_01/2024</t>
  </si>
  <si>
    <t>3.2</t>
  </si>
  <si>
    <t>EXECUÇÃO DE PASSEIO (CALÇADA) OU PISO DE CONCRETO COM CONCRETO MOLDADO IN LOCO, FEITO EM OBRA, ACABAMENTO CONVENCIONAL, ESPESSURA 8 CM, ARMADO, SEM FORMAS. -Ref. 94994</t>
  </si>
  <si>
    <t>3.3</t>
  </si>
  <si>
    <t>EXECUÇÃO DE JUNTAS DE CONTRAÇÃO PARA PAVIMENTOS DE CONCRETO. AF_04/2022</t>
  </si>
  <si>
    <t>3.4</t>
  </si>
  <si>
    <t>COLOCAÇÃO DE MATERIAL SELANTE EM JUNTAS CORTADAS EM PISO DE CONCRETO DE 1 X 1 CM NA COR CINZA. REF. 97114.</t>
  </si>
  <si>
    <t>3.5</t>
  </si>
  <si>
    <t>MURO DE ARRIMO COM BLOCOS DE CONCRETO ESTRUTURAL, ATÉ 1,6 M DE ALTURA (EXCETO FUNDAÇÃO). AF_11/2024 REF. 100350</t>
  </si>
  <si>
    <t>3.6</t>
  </si>
  <si>
    <t>3.7</t>
  </si>
  <si>
    <t>3.8</t>
  </si>
  <si>
    <t>PINTURA DE DEMARCAÇÃO DE QUADRA POLIESPORTIVA COM TINTA EPÓXI, E = 5 CM, APLICAÇÃO MANUAL. AF_05/2021</t>
  </si>
  <si>
    <t>3.9</t>
  </si>
  <si>
    <t>3.10</t>
  </si>
  <si>
    <t>4</t>
  </si>
  <si>
    <t>REMOÇÃO DE CERCA E FECHAMENTO DO CAMPO JUNTO A PRAÇA</t>
  </si>
  <si>
    <t>4.1</t>
  </si>
  <si>
    <t>REMOÇÃO DE TELA DE ARAME GALVANIZADO DE ALAMBRADOS PARA QUADRAS POLIESPORTIVAS, DE FORMA MANUAL, SEM REMOÇÃO DA ESTRUTURA DE SUSTENTAÇÃO, SEM REAPROVEITAMENTO. AF_09/2023</t>
  </si>
  <si>
    <t>4.2</t>
  </si>
  <si>
    <t>REMOÇÃO DE CERCAS E MOURÕES, DE FORMA MANUAL, SEM REAPROVEITAMENTO. AF_09/2023</t>
  </si>
  <si>
    <t>4.3</t>
  </si>
  <si>
    <t>ALAMBRADO PARA QUADRA POLIESPORTIVA, ESTRUTURADO POR TUBOS DE ACO GALVANIZADO, (MONTANTES COM DIAMETRO 2", TRAVESSAS E ESCORAS COM DIÂMETRO 1 ¼"), COM TELA DE ARAME GALVANIZADO, FIO 14 BWG E MALHA QUADRADA 5X5CM (EXCETO MURETA). AF_03/2021</t>
  </si>
  <si>
    <t>4.4</t>
  </si>
  <si>
    <t>PORTA DE FERRO, DE ABRIR, TIPO GRADE COM CHAPA, COM GUARNIÇÕES. AF_10/2025</t>
  </si>
  <si>
    <t>5</t>
  </si>
  <si>
    <t>ACADEMIA AO AR LIVRE</t>
  </si>
  <si>
    <t>5.1</t>
  </si>
  <si>
    <t>LASTRO COM MATERIAL GRANULAR (PEDRA BRITADA N.2), APLICADO EM PISOS OU LAJES SOBRE SOLO, ESPESSURA DE *10 CM*. AF_01/2024</t>
  </si>
  <si>
    <t>5.2</t>
  </si>
  <si>
    <t>ESCAVAÇÃO MANUAL DE VIGA DE BORDA PARA RADIER. AF_09/2021</t>
  </si>
  <si>
    <t>5.3</t>
  </si>
  <si>
    <t>COMPACTAÇÃO MECÂNICA DE SOLO PARA EXECUÇÃO DE RADIER, PISO DE CONCRETO OU LAJE SOBRE SOLO, COM COMPACTADOR DE SOLOS A PERCUSSÃO. AF_09/2021</t>
  </si>
  <si>
    <t>5.4</t>
  </si>
  <si>
    <t>FABRICAÇÃO, MONTAGEM E DESMONTAGEM DE FORMA PARA RADIER, PISO DE CONCRETO OU LAJE SOBRE SOLO, EM MADEIRA SERRADA, 4 UTILIZAÇÕES. AF_09/2021</t>
  </si>
  <si>
    <t>5.5</t>
  </si>
  <si>
    <t>CAMADA SEPARADORA PARA EXECUÇÃO DE RADIER, PISO DE CONCRETO OU LAJE SOBRE SOLO, EM LONA PLÁSTICA. AF_09/2021</t>
  </si>
  <si>
    <t>5.6</t>
  </si>
  <si>
    <t>ARMAÇÃO PARA EXECUÇÃO DE RADIER, PISO DE CONCRETO OU LAJE SOBRE SOLO, COM USO DE TELA Q-113. AF_09/2021</t>
  </si>
  <si>
    <t>KG</t>
  </si>
  <si>
    <t>5.7</t>
  </si>
  <si>
    <t>CONCRETAGEM DE RADIER, PISO DE CONCRETO OU LAJE SOBRE SOLO, FCK 30 MPA - LANÇAMENTO, ADENSAMENTO E ACABAMENTO. AF_09/2021</t>
  </si>
  <si>
    <t>5.8</t>
  </si>
  <si>
    <t>ACABAMENTO POLIDO PARA PISO DE CONCRETO ARMADO OU LAJE SOBRE SOLO DE ALTA RESISTÊNCIA. AF_09/2021</t>
  </si>
  <si>
    <t>5.9</t>
  </si>
  <si>
    <t>5.10</t>
  </si>
  <si>
    <t>5.11</t>
  </si>
  <si>
    <t>INSTALAÇÃO DE PLACA ORIENTATIVA SOBRE EXERCÍCIOS, 2,00M X 1,00M, EM TUBO DE AÇO CARBONO - PARA ACADEMIA AO AR LIVRE / ACADEMIA DA TERCEIRA IDADE - ATI, INSTALADO SOBRE PISO DE CONCRETO EXISTENTE. AF_10/2021</t>
  </si>
  <si>
    <t>5.12</t>
  </si>
  <si>
    <t>INSTALAÇÃO DE SIMULADOR DE CAVALGADA TRIPLO, EM TUBO DE AÇO CARBONO - EQUIPAMENTO DE GINÁSTICA PARA ACADEMIA AO AR LIVRE / ACADEMIA DA TERCEIRA IDADE - ATI, INSTALADO SOBRE PISO DE CONCRETO EXISTENTE. AF_10/2021</t>
  </si>
  <si>
    <t>5.13</t>
  </si>
  <si>
    <t>INSTALAÇÃO DE ESQUI TRIPLO, EM TUBO DE AÇO CARBONO - EQUIPAMENTO DE GINÁSTICA PARA ACADEMIA AO AR LIVRE / ACADEMIA DA TERCEIRA IDADE - ATI, INSTALADO SOBRE PISO DE CONCRETO EXISTENTE. AF_10/2021</t>
  </si>
  <si>
    <t>5.14</t>
  </si>
  <si>
    <t>INSTALAÇÃO DE ROTAÇÃO DIAGONAL DUPLA, APARELHO TRIPLO, EM TUBO DE AÇO CARBONO - EQUIPAMENTO DE GINÁSTICA PARA ACADEMIA AO AR LIVRE / ACADEMIA DA TERCEIRA IDADE - ATI, INSTALADO SOBRE PISO DE CONCRETO EXISTENTE. AF_10/2021</t>
  </si>
  <si>
    <t>5.15</t>
  </si>
  <si>
    <t>INSTALAÇÃO DE SIMULADOR DE CAMINHADA TRIPLO, EM TUBO DE AÇO CARBONO - EQUIPAMENTO DE GINÁSTICA PARA ACADEMIA AO AR LIVRE / ACADEMIA DA TERCEIRA IDADE - ATI, INSTALADO SOBRE PISO DE CONCRETO EXISTENTE. AF_10/2021</t>
  </si>
  <si>
    <t>6</t>
  </si>
  <si>
    <t>PLAYGROUND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</si>
  <si>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</si>
  <si>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</si>
  <si>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</si>
  <si>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</si>
  <si>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</si>
  <si>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</si>
  <si>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</si>
  <si>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</si>
  <si>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</si>
  <si>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</si>
  <si>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SELANTE ELÁSTICO PARA JUNTA DE DILATAÇÃO EM PISOS DE CONCRETA, EM BISNAGA , COM CONSUMO APROXIMADO DE 4 METROS LINEARES  (para juntas de 1 x 1 cm). COR CINZA</t>
  </si>
  <si>
    <t>6.11</t>
  </si>
  <si>
    <t>PLAYGROUND INSTALADO NO TERRENO, CONFORME DESCRITO NO MEMORIAL DESCRITIVO.</t>
  </si>
  <si>
    <t>7</t>
  </si>
  <si>
    <t>COMPLEMENTARES</t>
  </si>
  <si>
    <t>7.1</t>
  </si>
  <si>
    <t>PLANTIO DE GRAMA ESMERALDA OU SÃO CARLOS OU CURITIBANA, EM PLACAS. AF_07/2024</t>
  </si>
  <si>
    <t>7.2</t>
  </si>
  <si>
    <t>PLANTIO DE ÁRVORE ORNAMENTAL COM ALTURA DE MUDA MENOR OU IGUAL A 2,00 M . AF_07/2024</t>
  </si>
  <si>
    <t>7.3</t>
  </si>
  <si>
    <t>INSTALAÇÃO DE LIXEIRA METÁLICA DUPLA, CAPACIDADE DE 60 L, EM TUBO DE AÇO CARBONO E CESTOS EM CHAPA DE AÇO COM PINTURA ELETROSTÁTICA, SOBRE PISO DE CONCRETO EXISTENTE. AF_11/2021</t>
  </si>
  <si>
    <t>7.4</t>
  </si>
  <si>
    <t>INSTALAÇÃO DE BANCO DE PRAÇA, ESTRUTURA EM FERRO COM ASSENTO E ENCONTO EM RIPAS DE  MADEIRA, CONFORME MEMORIAL</t>
  </si>
  <si>
    <t>8</t>
  </si>
  <si>
    <t>INSTALAÇÕES ELÉTRICAS</t>
  </si>
  <si>
    <t>8.1</t>
  </si>
  <si>
    <t>INSTALAÇÃO NA PRAÇA DE POSTE METABOLIC 5 M  NA PRAÇA CONFORME PROJETO</t>
  </si>
  <si>
    <t>8.2</t>
  </si>
  <si>
    <t>INSTALAÇÃO DO SUPORTE PETÁLAS PARA DUAS LUMINÁRIAS NOS POSTES CONFORME PROJETO</t>
  </si>
  <si>
    <t>8.3</t>
  </si>
  <si>
    <t>9</t>
  </si>
  <si>
    <t>INSTALAÇÃO DAS LUMINÁRIAS VIÁRIAS DE 50 W NAS PETÁLAS INSTALADAS NOS POSTES NA PRAÇA CONFORME PORJETO</t>
  </si>
  <si>
    <t>8.4</t>
  </si>
  <si>
    <t>EXECUÇÃO DE CAIXA DE PASSAGEM EM ALVENARIA DE TIJOLO MACIÇO DE 0,40 X 0,40 X 0,75 M COM TAMPA CONCRETO ARMADO, FUNDO EM BRITA  N1 E 2</t>
  </si>
  <si>
    <t>8.5</t>
  </si>
  <si>
    <t>HASTE DE ATERRAMENTO, DIÂMETRO 3/4", COM 3 METROS - FORNECIMENTO E INSTALAÇÃO. AF_08/2023</t>
  </si>
  <si>
    <t>8.6</t>
  </si>
  <si>
    <t>ESCAVAÇÃO MECANIZADA DE VALA COM PROF. ATÉ 1,5 M (MÉDIA MONTANTE E JUSANTE/UMA COMPOSIÇÃO POR TRECHO), RETROESCAV. (0,26 M3), LARGURA MENOR QUE 0,8 M, EM SOLO DE 2A CATEGORIA, EM LOCAIS COM BAIXO NÍVEL DE INTERFERÊNCIA. AF_09/2024</t>
  </si>
  <si>
    <t>8.7</t>
  </si>
  <si>
    <t>ELETRODUTO FLEXÍVEL CORRUGADO, PEAD, DN 50 (1 1/2"), PARA REDE ENTERRADA DE DISTRIBUIÇÃO DE ENERGIA ELÉTRICA - FORNECIMENTO E INSTALAÇÃO. AF_12/2021</t>
  </si>
  <si>
    <t>8.8</t>
  </si>
  <si>
    <t>ELETRODUTO FLEXÍVEL CORRUGADO, PEAD, DN 63 (2"), PARA REDE ENTERRADA DE DISTRIBUIÇÃO DE ENERGIA ELÉTRICA - FORNECIMENTO E INSTALAÇÃO. AF_12/2021</t>
  </si>
  <si>
    <t>8.9</t>
  </si>
  <si>
    <t>ELETRODUTO GALVANIZADO 1" - FORNECIMENTO E INSTALAÇÃO</t>
  </si>
  <si>
    <t>8.10</t>
  </si>
  <si>
    <t>ELETRODUTO GALVANIZADO 2" - FORNECIMENTO E INSTALAÇÃO</t>
  </si>
  <si>
    <t>8.11</t>
  </si>
  <si>
    <t>ATERRO MANUAL  DE VALA COM AREIA DE ATERRO, COM COLOCAÇÃO DE FITA DE ADVERTÊNCIA  SUBTERRANEA, INFORMANDO REDE ELETRICA ABAIXO</t>
  </si>
  <si>
    <t>8.12</t>
  </si>
  <si>
    <t>CABO DE COBRE FLEXÍVEL ISOLADO, 2,5 MM², ANTI-CHAMA 0,6/1,0 KV, PARA CIRCUITOS TERMINAIS - FORNECIMENTO E INSTALAÇÃO. AF_03/2023</t>
  </si>
  <si>
    <t>8.13</t>
  </si>
  <si>
    <t>CABO DE COBRE FLEXÍVEL ISOLADO, 4 MM², ANTI-CHAMA 0,6/1,0 KV, PARA CIRCUITOS TERMINAIS - FORNECIMENTO E INSTALAÇÃO. AF_03/2023</t>
  </si>
  <si>
    <t>8.14</t>
  </si>
  <si>
    <t>CABO DE COBRE FLEXÍVEL ISOLADO, 16 MM², ANTI-CHAMA 0,6/1,0 KV, PARA CIRCUITOS TERMINAIS - FORNECIMENTO E INSTALAÇÃO. AF_03/2023</t>
  </si>
  <si>
    <t>8.15</t>
  </si>
  <si>
    <t>QUADRO DE TOMADAS CONFORME PROJETO - FORNECIMENTO E INSTALAÇÃO</t>
  </si>
  <si>
    <t>8.16</t>
  </si>
  <si>
    <t>QUADRO DE COMANDO CONFORME PROJETO - FORNECIMENTO E INSTALAÇÃO</t>
  </si>
  <si>
    <t>8.17</t>
  </si>
  <si>
    <t>ENTRADA DE ENERGIA PADRÃO RGE GED18334 - CAT 83(2 X 63A - FORNECIMENTO E ISTALAÇÃO</t>
  </si>
  <si>
    <t>LIMPEZA FINAL DA OBRA</t>
  </si>
  <si>
    <t>9.1</t>
  </si>
  <si>
    <t>LIMPEZA DE CONTRAPISO COM VASSOURA A SECO. AF_10/2025</t>
  </si>
  <si>
    <t>T O T A L   D O   O R Ç A M E N T O</t>
  </si>
  <si>
    <t>ITEM</t>
  </si>
  <si>
    <t>PREFEITURA MUNICIPAL DE PASSO FUNDO - RS</t>
  </si>
  <si>
    <r>
      <t xml:space="preserve">OBRA: </t>
    </r>
    <r>
      <rPr>
        <b/>
        <sz val="12"/>
        <color rgb="FF000000"/>
        <rFont val="Arial"/>
        <family val="2"/>
      </rPr>
      <t>REFORMA DO CAMPO E PASSEIOS PAVIMENTADOS NO PARQUE FARROUPILHA</t>
    </r>
  </si>
  <si>
    <r>
      <rPr>
        <b/>
        <sz val="16"/>
        <color rgb="FF000000"/>
        <rFont val="Arial"/>
        <family val="2"/>
      </rPr>
      <t xml:space="preserve">ENDEREÇO: </t>
    </r>
    <r>
      <rPr>
        <sz val="12"/>
        <color rgb="FF000000"/>
        <rFont val="Arial"/>
        <family val="2"/>
      </rPr>
      <t>Quarteirão entre ruas Sinimbu, Tamoios, São Judas Tadeu e Diacuí ,o Parque Farroupilha Passo Fundo/RS.</t>
    </r>
  </si>
  <si>
    <t>Empresa:</t>
  </si>
  <si>
    <t>Responsável  pelo Orçamento</t>
  </si>
  <si>
    <t>ORÇAMENTO  DA  EMPRESA</t>
  </si>
  <si>
    <r>
      <rPr>
        <b/>
        <sz val="16"/>
        <color rgb="FF000000"/>
        <rFont val="Arial"/>
        <family val="2"/>
      </rPr>
      <t xml:space="preserve">DATA: </t>
    </r>
    <r>
      <rPr>
        <sz val="11"/>
        <color indexed="8"/>
        <rFont val="Calibri"/>
        <family val="2"/>
        <scheme val="minor"/>
      </rPr>
      <t>____  /____  / _________.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</si>
</sst>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\R\$\ #,##0.00"/>
    <numFmt numFmtId="166" formatCode="&quot;R$&quot;\ #,##0.00"/>
  </numFmts>
  <fonts count="1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name val="Arial"/>
      <family val="2"/>
    </font>
    <font>
      <b/>
      <sz val="16"/>
      <color rgb="FF000000"/>
      <name val="Calibri"/>
      <family val="2"/>
      <scheme val="minor"/>
    </font>
    <font>
      <b/>
      <sz val="16"/>
      <color rgb="FF000000"/>
      <name val="Arial"/>
      <family val="2"/>
    </font>
    <font>
      <b/>
      <sz val="12"/>
      <color rgb="FF000000"/>
      <name val="Arial"/>
      <family val="2"/>
    </font>
    <font>
      <sz val="12"/>
      <color rgb="FF000000"/>
      <name val="Arial"/>
      <family val="2"/>
    </font>
    <font>
      <sz val="12"/>
      <color indexed="8"/>
      <name val="Arial"/>
      <family val="2"/>
    </font>
    <font>
      <b/>
      <sz val="20"/>
      <color indexed="8"/>
      <name val="Arial"/>
      <family val="2"/>
    </font>
    <font>
      <sz val="9"/>
      <name val="Arial"/>
      <family val="2"/>
    </font>
    <font>
      <sz val="9"/>
      <color indexed="8"/>
      <name val="Calibri"/>
      <family val="2"/>
      <scheme val="minor"/>
    </font>
    <font>
      <b/>
      <sz val="14"/>
      <color indexed="8"/>
      <name val="Arial"/>
      <family val="2"/>
    </font>
    <font>
      <b/>
      <sz val="9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2" tint="-0.249977111117893"/>
        <bgColor indexed="49"/>
      </patternFill>
    </fill>
    <fill>
      <patternFill patternType="solid">
        <fgColor theme="2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ck">
        <color indexed="64"/>
      </right>
      <top/>
      <bottom/>
      <diagonal/>
    </border>
    <border>
      <left/>
      <right style="thick">
        <color indexed="64"/>
      </right>
      <top/>
      <bottom style="medium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auto="1"/>
      </bottom>
      <diagonal/>
    </border>
    <border>
      <left style="thin">
        <color indexed="64"/>
      </left>
      <right style="medium">
        <color indexed="64"/>
      </right>
      <top/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medium">
        <color indexed="64"/>
      </right>
      <top style="thin">
        <color auto="1"/>
      </top>
      <bottom/>
      <diagonal/>
    </border>
  </borders>
  <cellStyleXfs count="2">
    <xf numFmtId="0" fontId="0" fillId="0" borderId="0"/>
    <xf numFmtId="0" fontId="1" fillId="0" borderId="0"/>
  </cellStyleXfs>
  <cellXfs count="55">
    <xf numFmtId="0" fontId="0" fillId="0" borderId="0" xfId="0"/>
    <xf numFmtId="0" fontId="1" fillId="0" borderId="0" xfId="1"/>
    <xf numFmtId="0" fontId="1" fillId="0" borderId="2" xfId="1" applyBorder="1" applyAlignment="1">
      <alignment horizontal="center"/>
    </xf>
    <xf numFmtId="0" fontId="1" fillId="0" borderId="0" xfId="1" applyAlignment="1">
      <alignment horizontal="left"/>
    </xf>
    <xf numFmtId="0" fontId="1" fillId="0" borderId="5" xfId="1" applyBorder="1"/>
    <xf numFmtId="0" fontId="1" fillId="0" borderId="0" xfId="1" applyBorder="1"/>
    <xf numFmtId="0" fontId="1" fillId="0" borderId="8" xfId="1" applyBorder="1"/>
    <xf numFmtId="0" fontId="7" fillId="0" borderId="10" xfId="1" applyFont="1" applyBorder="1"/>
    <xf numFmtId="0" fontId="1" fillId="0" borderId="4" xfId="1" applyBorder="1"/>
    <xf numFmtId="0" fontId="1" fillId="0" borderId="5" xfId="1" applyBorder="1" applyAlignment="1">
      <alignment horizontal="left"/>
    </xf>
    <xf numFmtId="0" fontId="1" fillId="0" borderId="7" xfId="1" applyBorder="1"/>
    <xf numFmtId="0" fontId="1" fillId="0" borderId="0" xfId="1" applyBorder="1" applyAlignment="1">
      <alignment horizontal="left"/>
    </xf>
    <xf numFmtId="0" fontId="1" fillId="0" borderId="9" xfId="1" applyBorder="1"/>
    <xf numFmtId="0" fontId="1" fillId="0" borderId="10" xfId="1" applyBorder="1" applyAlignment="1">
      <alignment horizontal="left"/>
    </xf>
    <xf numFmtId="0" fontId="1" fillId="0" borderId="10" xfId="1" applyBorder="1"/>
    <xf numFmtId="0" fontId="1" fillId="0" borderId="4" xfId="1" applyBorder="1" applyAlignment="1">
      <alignment horizontal="center" vertical="center"/>
    </xf>
    <xf numFmtId="0" fontId="1" fillId="0" borderId="7" xfId="1" applyBorder="1" applyAlignment="1">
      <alignment horizontal="center" vertical="center"/>
    </xf>
    <xf numFmtId="0" fontId="1" fillId="0" borderId="9" xfId="1" applyBorder="1" applyAlignment="1">
      <alignment horizontal="center" vertical="center"/>
    </xf>
    <xf numFmtId="0" fontId="6" fillId="0" borderId="10" xfId="1" applyFont="1" applyBorder="1" applyAlignment="1">
      <alignment horizontal="left" vertical="center"/>
    </xf>
    <xf numFmtId="0" fontId="7" fillId="0" borderId="10" xfId="1" applyFont="1" applyBorder="1" applyAlignment="1">
      <alignment vertical="center"/>
    </xf>
    <xf numFmtId="0" fontId="4" fillId="0" borderId="10" xfId="1" applyFont="1" applyBorder="1" applyAlignment="1">
      <alignment horizontal="left" vertical="center"/>
    </xf>
    <xf numFmtId="0" fontId="7" fillId="0" borderId="10" xfId="1" applyFont="1" applyBorder="1" applyAlignment="1">
      <alignment horizontal="left" vertical="center"/>
    </xf>
    <xf numFmtId="0" fontId="7" fillId="0" borderId="11" xfId="1" applyFont="1" applyBorder="1" applyAlignment="1">
      <alignment horizontal="left" vertical="center"/>
    </xf>
    <xf numFmtId="0" fontId="3" fillId="0" borderId="0" xfId="1" applyFont="1" applyBorder="1" applyAlignment="1">
      <alignment horizontal="left" vertical="center"/>
    </xf>
    <xf numFmtId="0" fontId="4" fillId="0" borderId="5" xfId="1" applyFont="1" applyBorder="1" applyAlignment="1">
      <alignment horizontal="left" vertical="center"/>
    </xf>
    <xf numFmtId="0" fontId="8" fillId="0" borderId="5" xfId="1" applyFont="1" applyBorder="1" applyAlignment="1">
      <alignment horizontal="center" vertical="center"/>
    </xf>
    <xf numFmtId="0" fontId="1" fillId="0" borderId="5" xfId="1" applyBorder="1" applyAlignment="1">
      <alignment vertical="center"/>
    </xf>
    <xf numFmtId="0" fontId="1" fillId="0" borderId="6" xfId="1" applyBorder="1" applyAlignment="1">
      <alignment vertical="center"/>
    </xf>
    <xf numFmtId="0" fontId="1" fillId="0" borderId="13" xfId="1" applyBorder="1" applyAlignment="1">
      <alignment horizontal="center"/>
    </xf>
    <xf numFmtId="49" fontId="9" fillId="0" borderId="1" xfId="1" applyNumberFormat="1" applyFont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/>
    </xf>
    <xf numFmtId="2" fontId="9" fillId="0" borderId="1" xfId="1" applyNumberFormat="1" applyFont="1" applyBorder="1" applyAlignment="1">
      <alignment horizontal="center" vertical="center"/>
    </xf>
    <xf numFmtId="49" fontId="9" fillId="3" borderId="1" xfId="1" applyNumberFormat="1" applyFont="1" applyFill="1" applyBorder="1" applyAlignment="1">
      <alignment horizontal="left" vertical="center" wrapText="1"/>
    </xf>
    <xf numFmtId="4" fontId="9" fillId="3" borderId="1" xfId="1" applyNumberFormat="1" applyFont="1" applyFill="1" applyBorder="1" applyAlignment="1">
      <alignment horizontal="center" vertical="center"/>
    </xf>
    <xf numFmtId="49" fontId="9" fillId="3" borderId="1" xfId="1" applyNumberFormat="1" applyFont="1" applyFill="1" applyBorder="1" applyAlignment="1">
      <alignment horizontal="center" vertical="center" wrapText="1"/>
    </xf>
    <xf numFmtId="164" fontId="9" fillId="3" borderId="1" xfId="1" applyNumberFormat="1" applyFont="1" applyFill="1" applyBorder="1" applyAlignment="1">
      <alignment horizontal="center" vertical="center"/>
    </xf>
    <xf numFmtId="2" fontId="9" fillId="3" borderId="1" xfId="1" applyNumberFormat="1" applyFont="1" applyFill="1" applyBorder="1" applyAlignment="1">
      <alignment horizontal="center" vertical="center"/>
    </xf>
    <xf numFmtId="0" fontId="10" fillId="0" borderId="1" xfId="1" applyFont="1" applyBorder="1"/>
    <xf numFmtId="0" fontId="7" fillId="0" borderId="9" xfId="1" applyFont="1" applyBorder="1"/>
    <xf numFmtId="0" fontId="5" fillId="0" borderId="10" xfId="1" applyFont="1" applyBorder="1" applyAlignment="1">
      <alignment horizontal="left" vertical="center"/>
    </xf>
    <xf numFmtId="0" fontId="7" fillId="0" borderId="11" xfId="1" applyFont="1" applyBorder="1"/>
    <xf numFmtId="0" fontId="2" fillId="2" borderId="12" xfId="1" applyFont="1" applyFill="1" applyBorder="1" applyAlignment="1">
      <alignment horizontal="center" vertical="center"/>
    </xf>
    <xf numFmtId="0" fontId="2" fillId="2" borderId="12" xfId="1" applyFont="1" applyFill="1" applyBorder="1" applyAlignment="1">
      <alignment horizontal="left" vertical="center"/>
    </xf>
    <xf numFmtId="0" fontId="1" fillId="0" borderId="14" xfId="1" applyBorder="1"/>
    <xf numFmtId="0" fontId="2" fillId="2" borderId="17" xfId="1" applyFont="1" applyFill="1" applyBorder="1" applyAlignment="1">
      <alignment horizontal="center" vertical="center"/>
    </xf>
    <xf numFmtId="0" fontId="2" fillId="2" borderId="18" xfId="1" applyFont="1" applyFill="1" applyBorder="1" applyAlignment="1">
      <alignment horizontal="center" vertical="center"/>
    </xf>
    <xf numFmtId="2" fontId="9" fillId="0" borderId="20" xfId="1" applyNumberFormat="1" applyFont="1" applyBorder="1" applyAlignment="1">
      <alignment horizontal="center" vertical="center"/>
    </xf>
    <xf numFmtId="49" fontId="9" fillId="3" borderId="19" xfId="1" quotePrefix="1" applyNumberFormat="1" applyFont="1" applyFill="1" applyBorder="1" applyAlignment="1">
      <alignment horizontal="center" vertical="center" wrapText="1"/>
    </xf>
    <xf numFmtId="164" fontId="9" fillId="3" borderId="20" xfId="1" applyNumberFormat="1" applyFont="1" applyFill="1" applyBorder="1" applyAlignment="1">
      <alignment horizontal="center" vertical="center" wrapText="1"/>
    </xf>
    <xf numFmtId="164" fontId="9" fillId="3" borderId="21" xfId="1" applyNumberFormat="1" applyFont="1" applyFill="1" applyBorder="1" applyAlignment="1">
      <alignment horizontal="center" vertical="center" wrapText="1"/>
    </xf>
    <xf numFmtId="166" fontId="11" fillId="0" borderId="3" xfId="1" applyNumberFormat="1" applyFont="1" applyBorder="1" applyAlignment="1">
      <alignment horizontal="center" vertical="center"/>
    </xf>
    <xf numFmtId="49" fontId="12" fillId="0" borderId="19" xfId="1" quotePrefix="1" applyNumberFormat="1" applyFont="1" applyBorder="1" applyAlignment="1">
      <alignment horizontal="center" vertical="center" wrapText="1"/>
    </xf>
    <xf numFmtId="49" fontId="12" fillId="0" borderId="1" xfId="1" applyNumberFormat="1" applyFont="1" applyBorder="1" applyAlignment="1">
      <alignment horizontal="left" vertical="center" wrapText="1"/>
    </xf>
    <xf numFmtId="0" fontId="1" fillId="0" borderId="16" xfId="1" applyBorder="1"/>
    <xf numFmtId="0" fontId="1" fillId="0" borderId="15" xfId="1" applyBorder="1"/>
  </cellXfs>
  <cellStyles count="2">
    <cellStyle name="Normal" xfId="0" builtinId="0"/>
    <cellStyle name="Normal 4" xfId="1" xr:uid="{44109BAD-8D68-4084-8659-42EA0A5BFBE9}"/>
  </cellStyles>
  <dxfs count="4">
    <dxf>
      <fill>
        <patternFill>
          <bgColor rgb="FFFF0000"/>
        </patternFill>
      </fill>
    </dxf>
    <dxf>
      <fill>
        <patternFill>
          <bgColor rgb="FFFF0000"/>
        </patternFill>
      </fill>
    </dxf>
    <dxf>
      <font>
        <b/>
        <i val="0"/>
      </font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microsoft.com/office/2017/06/relationships/rdRichValueStructure" Target="richData/rdrichvaluestructure.xml"/><Relationship Id="rId3" Type="http://schemas.openxmlformats.org/officeDocument/2006/relationships/styles" Target="styles.xml"/><Relationship Id="rId7" Type="http://schemas.microsoft.com/office/2017/06/relationships/rdRichValue" Target="richData/rdrichvalue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microsoft.com/office/2022/10/relationships/richValueRel" Target="richData/richValueRel.xml"/><Relationship Id="rId5" Type="http://schemas.openxmlformats.org/officeDocument/2006/relationships/sheetMetadata" Target="metadata.xml"/><Relationship Id="rId10" Type="http://schemas.openxmlformats.org/officeDocument/2006/relationships/calcChain" Target="calcChain.xml"/><Relationship Id="rId4" Type="http://schemas.openxmlformats.org/officeDocument/2006/relationships/sharedStrings" Target="sharedStrings.xml"/><Relationship Id="rId9" Type="http://schemas.microsoft.com/office/2017/06/relationships/rdRichValueTypes" Target="richData/rdRichValueTypes.xml"/></Relationships>
</file>

<file path=xl/richData/_rels/richValueRel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">
  <rv s="0">
    <v>0</v>
    <v>5</v>
  </rv>
</rvData>
</file>

<file path=xl/richData/rdrichvaluestructure.xml><?xml version="1.0" encoding="utf-8"?>
<rvStructures xmlns="http://schemas.microsoft.com/office/spreadsheetml/2017/richdata" count="1">
  <s t="_localImage">
    <k n="_rvRel:LocalImageIdentifier" t="i"/>
    <k n="CalcOrigin" t="i"/>
  </s>
</rvStructures>
</file>

<file path=xl/richData/richValueRel.xml><?xml version="1.0" encoding="utf-8"?>
<richValueRels xmlns="http://schemas.microsoft.com/office/spreadsheetml/2022/richvaluerel" xmlns:r="http://schemas.openxmlformats.org/officeDocument/2006/relationships">
  <rel r:id="rId1"/>
</richValueRel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Escritório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DDD47E-538C-49A6-9912-563F11DCC1C3}">
  <sheetPr codeName="Planilha1">
    <pageSetUpPr fitToPage="1"/>
  </sheetPr>
  <dimension ref="A1:J92"/>
  <sheetViews>
    <sheetView tabSelected="1" zoomScale="93" zoomScaleNormal="93" workbookViewId="0">
      <pane ySplit="4" topLeftCell="A83" activePane="bottomLeft" state="frozen"/>
      <selection pane="bottomLeft" activeCell="B101" sqref="B101"/>
    </sheetView>
  </sheetViews>
  <sheetFormatPr defaultColWidth="9.140625" defaultRowHeight="15" x14ac:dyDescent="0.25"/>
  <cols>
    <col min="1" max="1" width="18" style="1" customWidth="1"/>
    <col min="2" max="2" width="121" style="3" customWidth="1"/>
    <col min="3" max="3" width="20" style="1" customWidth="1"/>
    <col min="4" max="4" width="10" style="1" customWidth="1"/>
    <col min="5" max="5" width="16.140625" style="1" customWidth="1"/>
    <col min="6" max="6" width="14.28515625" style="1" customWidth="1"/>
    <col min="7" max="8" width="35" style="1" customWidth="1"/>
    <col min="9" max="16384" width="9.140625" style="1"/>
  </cols>
  <sheetData>
    <row r="1" spans="1:9" ht="54" customHeight="1" x14ac:dyDescent="0.25">
      <c r="A1" s="15" t="e" vm="1">
        <v>#VALUE!</v>
      </c>
      <c r="B1" s="24" t="s">
        <v>164</v>
      </c>
      <c r="C1" s="25" t="s">
        <v>169</v>
      </c>
      <c r="D1" s="25"/>
      <c r="E1" s="25"/>
      <c r="F1" s="25"/>
      <c r="G1" s="26"/>
      <c r="H1" s="27" t="s">
        <v>170</v>
      </c>
      <c r="I1" s="5"/>
    </row>
    <row r="2" spans="1:9" ht="45.75" customHeight="1" x14ac:dyDescent="0.25">
      <c r="A2" s="16"/>
      <c r="B2" s="23" t="s">
        <v>165</v>
      </c>
      <c r="C2" s="5"/>
      <c r="D2" s="5"/>
      <c r="E2" s="5"/>
      <c r="F2" s="5"/>
      <c r="G2" s="5"/>
      <c r="H2" s="6"/>
      <c r="I2" s="5"/>
    </row>
    <row r="3" spans="1:9" ht="60" customHeight="1" thickBot="1" x14ac:dyDescent="0.3">
      <c r="A3" s="17"/>
      <c r="B3" s="18" t="s">
        <v>166</v>
      </c>
      <c r="C3" s="19"/>
      <c r="D3" s="20" t="s">
        <v>167</v>
      </c>
      <c r="E3" s="21"/>
      <c r="F3" s="21"/>
      <c r="G3" s="21"/>
      <c r="H3" s="22"/>
      <c r="I3" s="5"/>
    </row>
    <row r="4" spans="1:9" ht="20.25" customHeight="1" x14ac:dyDescent="0.25">
      <c r="A4" s="44" t="s">
        <v>163</v>
      </c>
      <c r="B4" s="42" t="s">
        <v>0</v>
      </c>
      <c r="C4" s="41" t="s">
        <v>1</v>
      </c>
      <c r="D4" s="41" t="s">
        <v>2</v>
      </c>
      <c r="E4" s="41" t="s">
        <v>3</v>
      </c>
      <c r="F4" s="41" t="s">
        <v>4</v>
      </c>
      <c r="G4" s="41" t="s">
        <v>5</v>
      </c>
      <c r="H4" s="45" t="s">
        <v>6</v>
      </c>
      <c r="I4" s="5"/>
    </row>
    <row r="5" spans="1:9" ht="30" customHeight="1" x14ac:dyDescent="0.25">
      <c r="A5" s="51" t="s">
        <v>7</v>
      </c>
      <c r="B5" s="52" t="s">
        <v>8</v>
      </c>
      <c r="C5" s="29"/>
      <c r="D5" s="29"/>
      <c r="E5" s="30"/>
      <c r="F5" s="31"/>
      <c r="G5" s="31"/>
      <c r="H5" s="46">
        <f>H6+H7+H8+H9+H10+H11+H12</f>
        <v>0</v>
      </c>
      <c r="I5" s="5"/>
    </row>
    <row r="6" spans="1:9" ht="30" customHeight="1" x14ac:dyDescent="0.25">
      <c r="A6" s="47" t="s">
        <v>9</v>
      </c>
      <c r="B6" s="32" t="s">
        <v>10</v>
      </c>
      <c r="C6" s="33">
        <f>2.5</f>
        <v>2.5</v>
      </c>
      <c r="D6" s="34" t="s">
        <v>11</v>
      </c>
      <c r="E6" s="35"/>
      <c r="F6" s="36"/>
      <c r="G6" s="35">
        <f>E6*F6</f>
        <v>0</v>
      </c>
      <c r="H6" s="48">
        <f>C6*G6</f>
        <v>0</v>
      </c>
      <c r="I6" s="5"/>
    </row>
    <row r="7" spans="1:9" ht="30" customHeight="1" x14ac:dyDescent="0.25">
      <c r="A7" s="47" t="s">
        <v>12</v>
      </c>
      <c r="B7" s="32" t="s">
        <v>13</v>
      </c>
      <c r="C7" s="33">
        <f>4</f>
        <v>4</v>
      </c>
      <c r="D7" s="34" t="s">
        <v>14</v>
      </c>
      <c r="E7" s="35"/>
      <c r="F7" s="36"/>
      <c r="G7" s="35">
        <f t="shared" ref="G7:G12" si="0">E7*F7</f>
        <v>0</v>
      </c>
      <c r="H7" s="48">
        <f t="shared" ref="H7:H70" si="1">C7*G7</f>
        <v>0</v>
      </c>
      <c r="I7" s="5"/>
    </row>
    <row r="8" spans="1:9" ht="30" customHeight="1" x14ac:dyDescent="0.25">
      <c r="A8" s="47" t="s">
        <v>15</v>
      </c>
      <c r="B8" s="32" t="s">
        <v>16</v>
      </c>
      <c r="C8" s="33">
        <f>213.1</f>
        <v>213.1</v>
      </c>
      <c r="D8" s="34" t="s">
        <v>11</v>
      </c>
      <c r="E8" s="35"/>
      <c r="F8" s="36"/>
      <c r="G8" s="35">
        <f t="shared" si="0"/>
        <v>0</v>
      </c>
      <c r="H8" s="48">
        <f t="shared" si="1"/>
        <v>0</v>
      </c>
      <c r="I8" s="5"/>
    </row>
    <row r="9" spans="1:9" ht="30" customHeight="1" x14ac:dyDescent="0.25">
      <c r="A9" s="47" t="s">
        <v>17</v>
      </c>
      <c r="B9" s="32" t="s">
        <v>18</v>
      </c>
      <c r="C9" s="33">
        <f>5</f>
        <v>5</v>
      </c>
      <c r="D9" s="34" t="s">
        <v>19</v>
      </c>
      <c r="E9" s="35"/>
      <c r="F9" s="36"/>
      <c r="G9" s="35">
        <f t="shared" si="0"/>
        <v>0</v>
      </c>
      <c r="H9" s="48">
        <f t="shared" si="1"/>
        <v>0</v>
      </c>
      <c r="I9" s="5"/>
    </row>
    <row r="10" spans="1:9" ht="30" customHeight="1" x14ac:dyDescent="0.25">
      <c r="A10" s="47" t="s">
        <v>20</v>
      </c>
      <c r="B10" s="32" t="s">
        <v>21</v>
      </c>
      <c r="C10" s="33">
        <f>5</f>
        <v>5</v>
      </c>
      <c r="D10" s="34" t="s">
        <v>19</v>
      </c>
      <c r="E10" s="35"/>
      <c r="F10" s="36"/>
      <c r="G10" s="35">
        <f t="shared" si="0"/>
        <v>0</v>
      </c>
      <c r="H10" s="48">
        <f t="shared" si="1"/>
        <v>0</v>
      </c>
      <c r="I10" s="5"/>
    </row>
    <row r="11" spans="1:9" ht="30" customHeight="1" x14ac:dyDescent="0.25">
      <c r="A11" s="47" t="s">
        <v>22</v>
      </c>
      <c r="B11" s="32" t="s">
        <v>23</v>
      </c>
      <c r="C11" s="33">
        <f>15.98</f>
        <v>15.98</v>
      </c>
      <c r="D11" s="34" t="s">
        <v>24</v>
      </c>
      <c r="E11" s="35"/>
      <c r="F11" s="36"/>
      <c r="G11" s="35">
        <f t="shared" si="0"/>
        <v>0</v>
      </c>
      <c r="H11" s="48">
        <f t="shared" si="1"/>
        <v>0</v>
      </c>
      <c r="I11" s="5"/>
    </row>
    <row r="12" spans="1:9" ht="30" customHeight="1" x14ac:dyDescent="0.25">
      <c r="A12" s="47" t="s">
        <v>25</v>
      </c>
      <c r="B12" s="32" t="s">
        <v>26</v>
      </c>
      <c r="C12" s="33">
        <f>12</f>
        <v>12</v>
      </c>
      <c r="D12" s="34" t="s">
        <v>19</v>
      </c>
      <c r="E12" s="35"/>
      <c r="F12" s="36"/>
      <c r="G12" s="35">
        <f t="shared" si="0"/>
        <v>0</v>
      </c>
      <c r="H12" s="48">
        <f t="shared" si="1"/>
        <v>0</v>
      </c>
      <c r="I12" s="5"/>
    </row>
    <row r="13" spans="1:9" ht="30" customHeight="1" x14ac:dyDescent="0.25">
      <c r="A13" s="51" t="s">
        <v>27</v>
      </c>
      <c r="B13" s="52" t="s">
        <v>28</v>
      </c>
      <c r="C13" s="29"/>
      <c r="D13" s="29"/>
      <c r="E13" s="30"/>
      <c r="F13" s="31"/>
      <c r="G13" s="31"/>
      <c r="H13" s="46">
        <f>H14+H15+H16+H17</f>
        <v>0</v>
      </c>
      <c r="I13" s="5"/>
    </row>
    <row r="14" spans="1:9" ht="30" customHeight="1" x14ac:dyDescent="0.25">
      <c r="A14" s="47" t="s">
        <v>29</v>
      </c>
      <c r="B14" s="32" t="s">
        <v>30</v>
      </c>
      <c r="C14" s="33">
        <f>11.39</f>
        <v>11.39</v>
      </c>
      <c r="D14" s="34" t="s">
        <v>24</v>
      </c>
      <c r="E14" s="35"/>
      <c r="F14" s="36"/>
      <c r="G14" s="35">
        <f>E14*F14</f>
        <v>0</v>
      </c>
      <c r="H14" s="48">
        <f t="shared" si="1"/>
        <v>0</v>
      </c>
      <c r="I14" s="5"/>
    </row>
    <row r="15" spans="1:9" ht="30" customHeight="1" x14ac:dyDescent="0.25">
      <c r="A15" s="47" t="s">
        <v>31</v>
      </c>
      <c r="B15" s="32" t="s">
        <v>32</v>
      </c>
      <c r="C15" s="33">
        <f>506</f>
        <v>506</v>
      </c>
      <c r="D15" s="34" t="s">
        <v>33</v>
      </c>
      <c r="E15" s="35"/>
      <c r="F15" s="36"/>
      <c r="G15" s="35">
        <f t="shared" ref="G15:G78" si="2">E15*F15</f>
        <v>0</v>
      </c>
      <c r="H15" s="48">
        <f t="shared" si="1"/>
        <v>0</v>
      </c>
      <c r="I15" s="5"/>
    </row>
    <row r="16" spans="1:9" ht="30" customHeight="1" x14ac:dyDescent="0.25">
      <c r="A16" s="47" t="s">
        <v>34</v>
      </c>
      <c r="B16" s="32" t="s">
        <v>35</v>
      </c>
      <c r="C16" s="33">
        <f>136.6</f>
        <v>136.6</v>
      </c>
      <c r="D16" s="34" t="s">
        <v>24</v>
      </c>
      <c r="E16" s="35"/>
      <c r="F16" s="36"/>
      <c r="G16" s="35">
        <f t="shared" si="2"/>
        <v>0</v>
      </c>
      <c r="H16" s="48">
        <f t="shared" si="1"/>
        <v>0</v>
      </c>
      <c r="I16" s="5"/>
    </row>
    <row r="17" spans="1:9" ht="44.25" customHeight="1" x14ac:dyDescent="0.25">
      <c r="A17" s="47" t="s">
        <v>36</v>
      </c>
      <c r="B17" s="32" t="s">
        <v>37</v>
      </c>
      <c r="C17" s="33">
        <f>188.83</f>
        <v>188.83</v>
      </c>
      <c r="D17" s="34" t="s">
        <v>24</v>
      </c>
      <c r="E17" s="35"/>
      <c r="F17" s="36"/>
      <c r="G17" s="35">
        <f t="shared" si="2"/>
        <v>0</v>
      </c>
      <c r="H17" s="48">
        <f t="shared" si="1"/>
        <v>0</v>
      </c>
      <c r="I17" s="5"/>
    </row>
    <row r="18" spans="1:9" ht="30" customHeight="1" x14ac:dyDescent="0.25">
      <c r="A18" s="51" t="s">
        <v>38</v>
      </c>
      <c r="B18" s="52" t="s">
        <v>39</v>
      </c>
      <c r="C18" s="29"/>
      <c r="D18" s="29"/>
      <c r="E18" s="30"/>
      <c r="F18" s="31"/>
      <c r="G18" s="31"/>
      <c r="H18" s="46">
        <f>H19+H20+H21+H22+H23+H24+H25+H26+H27+H28</f>
        <v>0</v>
      </c>
      <c r="I18" s="5"/>
    </row>
    <row r="19" spans="1:9" ht="30" customHeight="1" x14ac:dyDescent="0.25">
      <c r="A19" s="47" t="s">
        <v>40</v>
      </c>
      <c r="B19" s="32" t="s">
        <v>41</v>
      </c>
      <c r="C19" s="33">
        <f>30.4</f>
        <v>30.4</v>
      </c>
      <c r="D19" s="34" t="s">
        <v>24</v>
      </c>
      <c r="E19" s="35"/>
      <c r="F19" s="36"/>
      <c r="G19" s="35">
        <f t="shared" si="2"/>
        <v>0</v>
      </c>
      <c r="H19" s="48">
        <f t="shared" si="1"/>
        <v>0</v>
      </c>
      <c r="I19" s="5"/>
    </row>
    <row r="20" spans="1:9" ht="30" customHeight="1" x14ac:dyDescent="0.25">
      <c r="A20" s="47" t="s">
        <v>42</v>
      </c>
      <c r="B20" s="32" t="s">
        <v>43</v>
      </c>
      <c r="C20" s="33">
        <f>304</f>
        <v>304</v>
      </c>
      <c r="D20" s="34" t="s">
        <v>11</v>
      </c>
      <c r="E20" s="35"/>
      <c r="F20" s="36"/>
      <c r="G20" s="35">
        <f t="shared" si="2"/>
        <v>0</v>
      </c>
      <c r="H20" s="48">
        <f t="shared" si="1"/>
        <v>0</v>
      </c>
      <c r="I20" s="5"/>
    </row>
    <row r="21" spans="1:9" ht="30" customHeight="1" x14ac:dyDescent="0.25">
      <c r="A21" s="47" t="s">
        <v>44</v>
      </c>
      <c r="B21" s="32" t="s">
        <v>45</v>
      </c>
      <c r="C21" s="33">
        <f>126.17</f>
        <v>126.17</v>
      </c>
      <c r="D21" s="34" t="s">
        <v>33</v>
      </c>
      <c r="E21" s="35"/>
      <c r="F21" s="36"/>
      <c r="G21" s="35">
        <f t="shared" si="2"/>
        <v>0</v>
      </c>
      <c r="H21" s="48">
        <f t="shared" si="1"/>
        <v>0</v>
      </c>
      <c r="I21" s="5"/>
    </row>
    <row r="22" spans="1:9" ht="30" customHeight="1" x14ac:dyDescent="0.25">
      <c r="A22" s="47" t="s">
        <v>46</v>
      </c>
      <c r="B22" s="32" t="s">
        <v>47</v>
      </c>
      <c r="C22" s="33">
        <f>126.17</f>
        <v>126.17</v>
      </c>
      <c r="D22" s="34" t="s">
        <v>33</v>
      </c>
      <c r="E22" s="35"/>
      <c r="F22" s="36"/>
      <c r="G22" s="35">
        <f t="shared" si="2"/>
        <v>0</v>
      </c>
      <c r="H22" s="48">
        <f t="shared" si="1"/>
        <v>0</v>
      </c>
      <c r="I22" s="5"/>
    </row>
    <row r="23" spans="1:9" ht="30" customHeight="1" x14ac:dyDescent="0.25">
      <c r="A23" s="47" t="s">
        <v>48</v>
      </c>
      <c r="B23" s="32" t="s">
        <v>49</v>
      </c>
      <c r="C23" s="33">
        <f>35</f>
        <v>35</v>
      </c>
      <c r="D23" s="34" t="s">
        <v>11</v>
      </c>
      <c r="E23" s="35"/>
      <c r="F23" s="36"/>
      <c r="G23" s="35">
        <f t="shared" si="2"/>
        <v>0</v>
      </c>
      <c r="H23" s="48">
        <f t="shared" si="1"/>
        <v>0</v>
      </c>
      <c r="I23" s="5"/>
    </row>
    <row r="24" spans="1:9" ht="30" customHeight="1" x14ac:dyDescent="0.25">
      <c r="A24" s="47" t="s">
        <v>50</v>
      </c>
      <c r="B24" s="32" t="s">
        <v>41</v>
      </c>
      <c r="C24" s="33">
        <f>30.3</f>
        <v>30.3</v>
      </c>
      <c r="D24" s="34" t="s">
        <v>24</v>
      </c>
      <c r="E24" s="35"/>
      <c r="F24" s="36"/>
      <c r="G24" s="35">
        <f t="shared" si="2"/>
        <v>0</v>
      </c>
      <c r="H24" s="48">
        <f t="shared" si="1"/>
        <v>0</v>
      </c>
      <c r="I24" s="5"/>
    </row>
    <row r="25" spans="1:9" ht="30" customHeight="1" x14ac:dyDescent="0.25">
      <c r="A25" s="47" t="s">
        <v>51</v>
      </c>
      <c r="B25" s="32" t="s">
        <v>43</v>
      </c>
      <c r="C25" s="33">
        <f>303</f>
        <v>303</v>
      </c>
      <c r="D25" s="34" t="s">
        <v>11</v>
      </c>
      <c r="E25" s="35"/>
      <c r="F25" s="36"/>
      <c r="G25" s="35">
        <f t="shared" si="2"/>
        <v>0</v>
      </c>
      <c r="H25" s="48">
        <f t="shared" si="1"/>
        <v>0</v>
      </c>
      <c r="I25" s="5"/>
    </row>
    <row r="26" spans="1:9" ht="30" customHeight="1" x14ac:dyDescent="0.25">
      <c r="A26" s="47" t="s">
        <v>52</v>
      </c>
      <c r="B26" s="32" t="s">
        <v>53</v>
      </c>
      <c r="C26" s="33">
        <f>202</f>
        <v>202</v>
      </c>
      <c r="D26" s="34" t="s">
        <v>33</v>
      </c>
      <c r="E26" s="35"/>
      <c r="F26" s="36"/>
      <c r="G26" s="35">
        <f t="shared" si="2"/>
        <v>0</v>
      </c>
      <c r="H26" s="48">
        <f t="shared" si="1"/>
        <v>0</v>
      </c>
      <c r="I26" s="5"/>
    </row>
    <row r="27" spans="1:9" ht="30" customHeight="1" x14ac:dyDescent="0.25">
      <c r="A27" s="47" t="s">
        <v>54</v>
      </c>
      <c r="B27" s="32" t="s">
        <v>45</v>
      </c>
      <c r="C27" s="33">
        <f>101</f>
        <v>101</v>
      </c>
      <c r="D27" s="34" t="s">
        <v>33</v>
      </c>
      <c r="E27" s="35"/>
      <c r="F27" s="36"/>
      <c r="G27" s="35">
        <f t="shared" si="2"/>
        <v>0</v>
      </c>
      <c r="H27" s="48">
        <f t="shared" si="1"/>
        <v>0</v>
      </c>
      <c r="I27" s="5"/>
    </row>
    <row r="28" spans="1:9" ht="30" customHeight="1" x14ac:dyDescent="0.25">
      <c r="A28" s="47" t="s">
        <v>55</v>
      </c>
      <c r="B28" s="32" t="s">
        <v>47</v>
      </c>
      <c r="C28" s="33">
        <f>101</f>
        <v>101</v>
      </c>
      <c r="D28" s="34" t="s">
        <v>33</v>
      </c>
      <c r="E28" s="35"/>
      <c r="F28" s="36"/>
      <c r="G28" s="35">
        <f t="shared" si="2"/>
        <v>0</v>
      </c>
      <c r="H28" s="48">
        <f t="shared" si="1"/>
        <v>0</v>
      </c>
      <c r="I28" s="5"/>
    </row>
    <row r="29" spans="1:9" ht="30" customHeight="1" x14ac:dyDescent="0.25">
      <c r="A29" s="51" t="s">
        <v>56</v>
      </c>
      <c r="B29" s="52" t="s">
        <v>57</v>
      </c>
      <c r="C29" s="29"/>
      <c r="D29" s="37"/>
      <c r="E29" s="30"/>
      <c r="F29" s="31"/>
      <c r="G29" s="31"/>
      <c r="H29" s="46">
        <f>H30+H31+H32+H33</f>
        <v>0</v>
      </c>
      <c r="I29" s="5"/>
    </row>
    <row r="30" spans="1:9" ht="30" customHeight="1" x14ac:dyDescent="0.25">
      <c r="A30" s="47" t="s">
        <v>58</v>
      </c>
      <c r="B30" s="32" t="s">
        <v>59</v>
      </c>
      <c r="C30" s="33">
        <f>198</f>
        <v>198</v>
      </c>
      <c r="D30" s="34" t="s">
        <v>11</v>
      </c>
      <c r="E30" s="35"/>
      <c r="F30" s="36"/>
      <c r="G30" s="35">
        <f t="shared" si="2"/>
        <v>0</v>
      </c>
      <c r="H30" s="48">
        <f t="shared" si="1"/>
        <v>0</v>
      </c>
      <c r="I30" s="5"/>
    </row>
    <row r="31" spans="1:9" ht="30" customHeight="1" x14ac:dyDescent="0.25">
      <c r="A31" s="47" t="s">
        <v>60</v>
      </c>
      <c r="B31" s="32" t="s">
        <v>61</v>
      </c>
      <c r="C31" s="33">
        <f>198</f>
        <v>198</v>
      </c>
      <c r="D31" s="34" t="s">
        <v>33</v>
      </c>
      <c r="E31" s="35"/>
      <c r="F31" s="36"/>
      <c r="G31" s="35">
        <f t="shared" si="2"/>
        <v>0</v>
      </c>
      <c r="H31" s="48">
        <f t="shared" si="1"/>
        <v>0</v>
      </c>
      <c r="I31" s="5"/>
    </row>
    <row r="32" spans="1:9" ht="39.75" customHeight="1" x14ac:dyDescent="0.25">
      <c r="A32" s="47" t="s">
        <v>62</v>
      </c>
      <c r="B32" s="32" t="s">
        <v>63</v>
      </c>
      <c r="C32" s="33">
        <f>193.4</f>
        <v>193.4</v>
      </c>
      <c r="D32" s="34" t="s">
        <v>11</v>
      </c>
      <c r="E32" s="35"/>
      <c r="F32" s="36"/>
      <c r="G32" s="35">
        <f t="shared" si="2"/>
        <v>0</v>
      </c>
      <c r="H32" s="48">
        <f t="shared" si="1"/>
        <v>0</v>
      </c>
      <c r="I32" s="5"/>
    </row>
    <row r="33" spans="1:9" ht="30" customHeight="1" x14ac:dyDescent="0.25">
      <c r="A33" s="47" t="s">
        <v>64</v>
      </c>
      <c r="B33" s="32" t="s">
        <v>65</v>
      </c>
      <c r="C33" s="33">
        <f>3.6</f>
        <v>3.6</v>
      </c>
      <c r="D33" s="34" t="s">
        <v>11</v>
      </c>
      <c r="E33" s="35"/>
      <c r="F33" s="36"/>
      <c r="G33" s="35">
        <f t="shared" si="2"/>
        <v>0</v>
      </c>
      <c r="H33" s="48">
        <f t="shared" si="1"/>
        <v>0</v>
      </c>
      <c r="I33" s="5"/>
    </row>
    <row r="34" spans="1:9" ht="30" customHeight="1" x14ac:dyDescent="0.25">
      <c r="A34" s="51" t="s">
        <v>66</v>
      </c>
      <c r="B34" s="52" t="s">
        <v>67</v>
      </c>
      <c r="C34" s="29"/>
      <c r="D34" s="37"/>
      <c r="E34" s="30"/>
      <c r="F34" s="31"/>
      <c r="G34" s="31"/>
      <c r="H34" s="46">
        <f>H35+H36+H37+H38+H39+H40+H41+H42+H43+H44+H45+H46+H47+H48+H49</f>
        <v>0</v>
      </c>
      <c r="I34" s="5"/>
    </row>
    <row r="35" spans="1:9" ht="30" customHeight="1" x14ac:dyDescent="0.25">
      <c r="A35" s="47" t="s">
        <v>68</v>
      </c>
      <c r="B35" s="32" t="s">
        <v>69</v>
      </c>
      <c r="C35" s="33">
        <f>4</f>
        <v>4</v>
      </c>
      <c r="D35" s="34" t="s">
        <v>24</v>
      </c>
      <c r="E35" s="35"/>
      <c r="F35" s="36"/>
      <c r="G35" s="35">
        <f t="shared" si="2"/>
        <v>0</v>
      </c>
      <c r="H35" s="48">
        <f t="shared" si="1"/>
        <v>0</v>
      </c>
      <c r="I35" s="5"/>
    </row>
    <row r="36" spans="1:9" ht="30" customHeight="1" x14ac:dyDescent="0.25">
      <c r="A36" s="47" t="s">
        <v>70</v>
      </c>
      <c r="B36" s="32" t="s">
        <v>71</v>
      </c>
      <c r="C36" s="33">
        <f>0.52</f>
        <v>0.52</v>
      </c>
      <c r="D36" s="34" t="s">
        <v>24</v>
      </c>
      <c r="E36" s="35"/>
      <c r="F36" s="36"/>
      <c r="G36" s="35">
        <f t="shared" si="2"/>
        <v>0</v>
      </c>
      <c r="H36" s="48">
        <f t="shared" si="1"/>
        <v>0</v>
      </c>
      <c r="I36" s="5"/>
    </row>
    <row r="37" spans="1:9" ht="30" customHeight="1" x14ac:dyDescent="0.25">
      <c r="A37" s="47" t="s">
        <v>72</v>
      </c>
      <c r="B37" s="32" t="s">
        <v>73</v>
      </c>
      <c r="C37" s="33">
        <f>40</f>
        <v>40</v>
      </c>
      <c r="D37" s="34" t="s">
        <v>11</v>
      </c>
      <c r="E37" s="35"/>
      <c r="F37" s="36"/>
      <c r="G37" s="35">
        <f t="shared" si="2"/>
        <v>0</v>
      </c>
      <c r="H37" s="48">
        <f t="shared" si="1"/>
        <v>0</v>
      </c>
      <c r="I37" s="5"/>
    </row>
    <row r="38" spans="1:9" ht="30" customHeight="1" x14ac:dyDescent="0.25">
      <c r="A38" s="47" t="s">
        <v>74</v>
      </c>
      <c r="B38" s="32" t="s">
        <v>75</v>
      </c>
      <c r="C38" s="33">
        <f>2.6</f>
        <v>2.6</v>
      </c>
      <c r="D38" s="34" t="s">
        <v>11</v>
      </c>
      <c r="E38" s="35"/>
      <c r="F38" s="36"/>
      <c r="G38" s="35">
        <f t="shared" si="2"/>
        <v>0</v>
      </c>
      <c r="H38" s="48">
        <f t="shared" si="1"/>
        <v>0</v>
      </c>
      <c r="I38" s="5"/>
    </row>
    <row r="39" spans="1:9" ht="30" customHeight="1" x14ac:dyDescent="0.25">
      <c r="A39" s="47" t="s">
        <v>76</v>
      </c>
      <c r="B39" s="32" t="s">
        <v>77</v>
      </c>
      <c r="C39" s="33">
        <f>40</f>
        <v>40</v>
      </c>
      <c r="D39" s="34" t="s">
        <v>11</v>
      </c>
      <c r="E39" s="35"/>
      <c r="F39" s="36"/>
      <c r="G39" s="35">
        <f t="shared" si="2"/>
        <v>0</v>
      </c>
      <c r="H39" s="48">
        <f t="shared" si="1"/>
        <v>0</v>
      </c>
      <c r="I39" s="5"/>
    </row>
    <row r="40" spans="1:9" ht="30" customHeight="1" x14ac:dyDescent="0.25">
      <c r="A40" s="47" t="s">
        <v>78</v>
      </c>
      <c r="B40" s="32" t="s">
        <v>79</v>
      </c>
      <c r="C40" s="33">
        <f>72</f>
        <v>72</v>
      </c>
      <c r="D40" s="34" t="s">
        <v>80</v>
      </c>
      <c r="E40" s="35"/>
      <c r="F40" s="36"/>
      <c r="G40" s="35">
        <f t="shared" si="2"/>
        <v>0</v>
      </c>
      <c r="H40" s="48">
        <f t="shared" si="1"/>
        <v>0</v>
      </c>
      <c r="I40" s="5"/>
    </row>
    <row r="41" spans="1:9" ht="30" customHeight="1" x14ac:dyDescent="0.25">
      <c r="A41" s="47" t="s">
        <v>81</v>
      </c>
      <c r="B41" s="32" t="s">
        <v>82</v>
      </c>
      <c r="C41" s="33">
        <f>4</f>
        <v>4</v>
      </c>
      <c r="D41" s="34" t="s">
        <v>24</v>
      </c>
      <c r="E41" s="35"/>
      <c r="F41" s="36"/>
      <c r="G41" s="35">
        <f t="shared" si="2"/>
        <v>0</v>
      </c>
      <c r="H41" s="48">
        <f t="shared" si="1"/>
        <v>0</v>
      </c>
      <c r="I41" s="5"/>
    </row>
    <row r="42" spans="1:9" ht="30" customHeight="1" x14ac:dyDescent="0.25">
      <c r="A42" s="47" t="s">
        <v>83</v>
      </c>
      <c r="B42" s="32" t="s">
        <v>84</v>
      </c>
      <c r="C42" s="33">
        <f>40</f>
        <v>40</v>
      </c>
      <c r="D42" s="34" t="s">
        <v>11</v>
      </c>
      <c r="E42" s="35"/>
      <c r="F42" s="36"/>
      <c r="G42" s="35">
        <f t="shared" si="2"/>
        <v>0</v>
      </c>
      <c r="H42" s="48">
        <f t="shared" si="1"/>
        <v>0</v>
      </c>
      <c r="I42" s="5"/>
    </row>
    <row r="43" spans="1:9" ht="30" customHeight="1" x14ac:dyDescent="0.25">
      <c r="A43" s="47" t="s">
        <v>85</v>
      </c>
      <c r="B43" s="32" t="s">
        <v>45</v>
      </c>
      <c r="C43" s="33">
        <f>18</f>
        <v>18</v>
      </c>
      <c r="D43" s="34" t="s">
        <v>33</v>
      </c>
      <c r="E43" s="35"/>
      <c r="F43" s="36"/>
      <c r="G43" s="35">
        <f t="shared" si="2"/>
        <v>0</v>
      </c>
      <c r="H43" s="48">
        <f t="shared" si="1"/>
        <v>0</v>
      </c>
      <c r="I43" s="5"/>
    </row>
    <row r="44" spans="1:9" ht="30" customHeight="1" x14ac:dyDescent="0.25">
      <c r="A44" s="47" t="s">
        <v>86</v>
      </c>
      <c r="B44" s="32" t="s">
        <v>47</v>
      </c>
      <c r="C44" s="33">
        <f>18</f>
        <v>18</v>
      </c>
      <c r="D44" s="34" t="s">
        <v>33</v>
      </c>
      <c r="E44" s="35"/>
      <c r="F44" s="36"/>
      <c r="G44" s="35">
        <f t="shared" si="2"/>
        <v>0</v>
      </c>
      <c r="H44" s="48">
        <f t="shared" si="1"/>
        <v>0</v>
      </c>
      <c r="I44" s="5"/>
    </row>
    <row r="45" spans="1:9" ht="30" customHeight="1" x14ac:dyDescent="0.25">
      <c r="A45" s="47" t="s">
        <v>87</v>
      </c>
      <c r="B45" s="32" t="s">
        <v>88</v>
      </c>
      <c r="C45" s="33">
        <f>1</f>
        <v>1</v>
      </c>
      <c r="D45" s="34" t="s">
        <v>19</v>
      </c>
      <c r="E45" s="35"/>
      <c r="F45" s="36"/>
      <c r="G45" s="35">
        <f t="shared" si="2"/>
        <v>0</v>
      </c>
      <c r="H45" s="48">
        <f t="shared" si="1"/>
        <v>0</v>
      </c>
      <c r="I45" s="5"/>
    </row>
    <row r="46" spans="1:9" ht="30" customHeight="1" x14ac:dyDescent="0.25">
      <c r="A46" s="47" t="s">
        <v>89</v>
      </c>
      <c r="B46" s="32" t="s">
        <v>90</v>
      </c>
      <c r="C46" s="33">
        <f>1</f>
        <v>1</v>
      </c>
      <c r="D46" s="34" t="s">
        <v>19</v>
      </c>
      <c r="E46" s="35"/>
      <c r="F46" s="36"/>
      <c r="G46" s="35">
        <f t="shared" si="2"/>
        <v>0</v>
      </c>
      <c r="H46" s="48">
        <f t="shared" si="1"/>
        <v>0</v>
      </c>
      <c r="I46" s="5"/>
    </row>
    <row r="47" spans="1:9" ht="30" customHeight="1" x14ac:dyDescent="0.25">
      <c r="A47" s="47" t="s">
        <v>91</v>
      </c>
      <c r="B47" s="32" t="s">
        <v>92</v>
      </c>
      <c r="C47" s="33">
        <f>1</f>
        <v>1</v>
      </c>
      <c r="D47" s="34" t="s">
        <v>19</v>
      </c>
      <c r="E47" s="35"/>
      <c r="F47" s="36"/>
      <c r="G47" s="35">
        <f t="shared" si="2"/>
        <v>0</v>
      </c>
      <c r="H47" s="48">
        <f t="shared" si="1"/>
        <v>0</v>
      </c>
      <c r="I47" s="5"/>
    </row>
    <row r="48" spans="1:9" ht="40.5" customHeight="1" x14ac:dyDescent="0.25">
      <c r="A48" s="47" t="s">
        <v>93</v>
      </c>
      <c r="B48" s="32" t="s">
        <v>94</v>
      </c>
      <c r="C48" s="33">
        <f>1</f>
        <v>1</v>
      </c>
      <c r="D48" s="34" t="s">
        <v>19</v>
      </c>
      <c r="E48" s="35"/>
      <c r="F48" s="36"/>
      <c r="G48" s="35">
        <f t="shared" si="2"/>
        <v>0</v>
      </c>
      <c r="H48" s="48">
        <f t="shared" si="1"/>
        <v>0</v>
      </c>
      <c r="I48" s="5"/>
    </row>
    <row r="49" spans="1:9" ht="30" customHeight="1" x14ac:dyDescent="0.25">
      <c r="A49" s="47" t="s">
        <v>95</v>
      </c>
      <c r="B49" s="32" t="s">
        <v>96</v>
      </c>
      <c r="C49" s="33">
        <f>1</f>
        <v>1</v>
      </c>
      <c r="D49" s="34" t="s">
        <v>19</v>
      </c>
      <c r="E49" s="35"/>
      <c r="F49" s="36"/>
      <c r="G49" s="35">
        <f t="shared" si="2"/>
        <v>0</v>
      </c>
      <c r="H49" s="48">
        <f t="shared" si="1"/>
        <v>0</v>
      </c>
      <c r="I49" s="5"/>
    </row>
    <row r="50" spans="1:9" ht="30" customHeight="1" x14ac:dyDescent="0.25">
      <c r="A50" s="51" t="s">
        <v>97</v>
      </c>
      <c r="B50" s="52" t="s">
        <v>98</v>
      </c>
      <c r="C50" s="29"/>
      <c r="D50" s="29"/>
      <c r="E50" s="30"/>
      <c r="F50" s="31"/>
      <c r="G50" s="31"/>
      <c r="H50" s="46">
        <f>H51+H52+H53+H54+H55+H56+H57+H58+H59+H60+H61</f>
        <v>0</v>
      </c>
      <c r="I50" s="5"/>
    </row>
    <row r="51" spans="1:9" ht="30" customHeight="1" x14ac:dyDescent="0.25">
      <c r="A51" s="47" t="s">
        <v>99</v>
      </c>
      <c r="B51" s="32" t="s">
        <v>69</v>
      </c>
      <c r="C51" s="33">
        <f>18</f>
        <v>18</v>
      </c>
      <c r="D51" s="34" t="s">
        <v>24</v>
      </c>
      <c r="E51" s="35"/>
      <c r="F51" s="36"/>
      <c r="G51" s="35">
        <f t="shared" si="2"/>
        <v>0</v>
      </c>
      <c r="H51" s="48">
        <f t="shared" si="1"/>
        <v>0</v>
      </c>
      <c r="I51" s="5"/>
    </row>
    <row r="52" spans="1:9" ht="30" customHeight="1" x14ac:dyDescent="0.25">
      <c r="A52" s="47" t="s">
        <v>100</v>
      </c>
      <c r="B52" s="32" t="s">
        <v>71</v>
      </c>
      <c r="C52" s="33">
        <f>1.08</f>
        <v>1.08</v>
      </c>
      <c r="D52" s="34" t="s">
        <v>24</v>
      </c>
      <c r="E52" s="35"/>
      <c r="F52" s="36"/>
      <c r="G52" s="35">
        <f t="shared" si="2"/>
        <v>0</v>
      </c>
      <c r="H52" s="48">
        <f t="shared" si="1"/>
        <v>0</v>
      </c>
      <c r="I52" s="5"/>
    </row>
    <row r="53" spans="1:9" ht="30" customHeight="1" x14ac:dyDescent="0.25">
      <c r="A53" s="47" t="s">
        <v>101</v>
      </c>
      <c r="B53" s="32" t="s">
        <v>73</v>
      </c>
      <c r="C53" s="33">
        <f>180</f>
        <v>180</v>
      </c>
      <c r="D53" s="34" t="s">
        <v>11</v>
      </c>
      <c r="E53" s="35"/>
      <c r="F53" s="36"/>
      <c r="G53" s="35">
        <f t="shared" si="2"/>
        <v>0</v>
      </c>
      <c r="H53" s="48">
        <f t="shared" si="1"/>
        <v>0</v>
      </c>
      <c r="I53" s="5"/>
    </row>
    <row r="54" spans="1:9" ht="30" customHeight="1" x14ac:dyDescent="0.25">
      <c r="A54" s="47" t="s">
        <v>102</v>
      </c>
      <c r="B54" s="32" t="s">
        <v>75</v>
      </c>
      <c r="C54" s="33">
        <f>5.4</f>
        <v>5.4</v>
      </c>
      <c r="D54" s="34" t="s">
        <v>11</v>
      </c>
      <c r="E54" s="35"/>
      <c r="F54" s="36"/>
      <c r="G54" s="35">
        <f t="shared" si="2"/>
        <v>0</v>
      </c>
      <c r="H54" s="48">
        <f t="shared" si="1"/>
        <v>0</v>
      </c>
      <c r="I54" s="5"/>
    </row>
    <row r="55" spans="1:9" ht="30" customHeight="1" x14ac:dyDescent="0.25">
      <c r="A55" s="47" t="s">
        <v>103</v>
      </c>
      <c r="B55" s="32" t="s">
        <v>77</v>
      </c>
      <c r="C55" s="33">
        <f>180</f>
        <v>180</v>
      </c>
      <c r="D55" s="34" t="s">
        <v>11</v>
      </c>
      <c r="E55" s="35"/>
      <c r="F55" s="36"/>
      <c r="G55" s="35">
        <f t="shared" si="2"/>
        <v>0</v>
      </c>
      <c r="H55" s="48">
        <f t="shared" si="1"/>
        <v>0</v>
      </c>
      <c r="I55" s="5"/>
    </row>
    <row r="56" spans="1:9" ht="30" customHeight="1" x14ac:dyDescent="0.25">
      <c r="A56" s="47" t="s">
        <v>104</v>
      </c>
      <c r="B56" s="32" t="s">
        <v>79</v>
      </c>
      <c r="C56" s="33">
        <f>324</f>
        <v>324</v>
      </c>
      <c r="D56" s="34" t="s">
        <v>80</v>
      </c>
      <c r="E56" s="35"/>
      <c r="F56" s="36"/>
      <c r="G56" s="35">
        <f t="shared" si="2"/>
        <v>0</v>
      </c>
      <c r="H56" s="48">
        <f t="shared" si="1"/>
        <v>0</v>
      </c>
      <c r="I56" s="5"/>
    </row>
    <row r="57" spans="1:9" ht="30" customHeight="1" x14ac:dyDescent="0.25">
      <c r="A57" s="47" t="s">
        <v>105</v>
      </c>
      <c r="B57" s="32" t="s">
        <v>82</v>
      </c>
      <c r="C57" s="33">
        <f>18</f>
        <v>18</v>
      </c>
      <c r="D57" s="34" t="s">
        <v>24</v>
      </c>
      <c r="E57" s="35"/>
      <c r="F57" s="36"/>
      <c r="G57" s="35">
        <f t="shared" si="2"/>
        <v>0</v>
      </c>
      <c r="H57" s="48">
        <f t="shared" si="1"/>
        <v>0</v>
      </c>
      <c r="I57" s="5"/>
    </row>
    <row r="58" spans="1:9" ht="30" customHeight="1" x14ac:dyDescent="0.25">
      <c r="A58" s="47" t="s">
        <v>106</v>
      </c>
      <c r="B58" s="32" t="s">
        <v>84</v>
      </c>
      <c r="C58" s="33">
        <f>180</f>
        <v>180</v>
      </c>
      <c r="D58" s="34" t="s">
        <v>11</v>
      </c>
      <c r="E58" s="35"/>
      <c r="F58" s="36"/>
      <c r="G58" s="35">
        <f t="shared" si="2"/>
        <v>0</v>
      </c>
      <c r="H58" s="48">
        <f t="shared" si="1"/>
        <v>0</v>
      </c>
      <c r="I58" s="5"/>
    </row>
    <row r="59" spans="1:9" ht="30" customHeight="1" x14ac:dyDescent="0.25">
      <c r="A59" s="47" t="s">
        <v>107</v>
      </c>
      <c r="B59" s="32" t="s">
        <v>45</v>
      </c>
      <c r="C59" s="33">
        <f>93</f>
        <v>93</v>
      </c>
      <c r="D59" s="34" t="s">
        <v>33</v>
      </c>
      <c r="E59" s="35"/>
      <c r="F59" s="36"/>
      <c r="G59" s="35">
        <f t="shared" si="2"/>
        <v>0</v>
      </c>
      <c r="H59" s="48">
        <f t="shared" si="1"/>
        <v>0</v>
      </c>
      <c r="I59" s="5"/>
    </row>
    <row r="60" spans="1:9" ht="30" customHeight="1" x14ac:dyDescent="0.25">
      <c r="A60" s="47" t="s">
        <v>108</v>
      </c>
      <c r="B60" s="32" t="s">
        <v>109</v>
      </c>
      <c r="C60" s="33">
        <f>93</f>
        <v>93</v>
      </c>
      <c r="D60" s="34" t="s">
        <v>33</v>
      </c>
      <c r="E60" s="35"/>
      <c r="F60" s="36"/>
      <c r="G60" s="35">
        <f t="shared" si="2"/>
        <v>0</v>
      </c>
      <c r="H60" s="48">
        <f t="shared" si="1"/>
        <v>0</v>
      </c>
      <c r="I60" s="5"/>
    </row>
    <row r="61" spans="1:9" ht="30" customHeight="1" x14ac:dyDescent="0.25">
      <c r="A61" s="47" t="s">
        <v>110</v>
      </c>
      <c r="B61" s="32" t="s">
        <v>111</v>
      </c>
      <c r="C61" s="33">
        <f>1</f>
        <v>1</v>
      </c>
      <c r="D61" s="34" t="s">
        <v>19</v>
      </c>
      <c r="E61" s="35"/>
      <c r="F61" s="36"/>
      <c r="G61" s="35">
        <f t="shared" si="2"/>
        <v>0</v>
      </c>
      <c r="H61" s="48">
        <f t="shared" si="1"/>
        <v>0</v>
      </c>
      <c r="I61" s="5"/>
    </row>
    <row r="62" spans="1:9" ht="30" customHeight="1" x14ac:dyDescent="0.25">
      <c r="A62" s="51" t="s">
        <v>112</v>
      </c>
      <c r="B62" s="52" t="s">
        <v>113</v>
      </c>
      <c r="C62" s="29"/>
      <c r="D62" s="37"/>
      <c r="E62" s="30"/>
      <c r="F62" s="31"/>
      <c r="G62" s="31"/>
      <c r="H62" s="46">
        <f>H63+H64+H65+H66</f>
        <v>0</v>
      </c>
      <c r="I62" s="5"/>
    </row>
    <row r="63" spans="1:9" ht="30" customHeight="1" x14ac:dyDescent="0.25">
      <c r="A63" s="47" t="s">
        <v>114</v>
      </c>
      <c r="B63" s="32" t="s">
        <v>115</v>
      </c>
      <c r="C63" s="33">
        <f>100</f>
        <v>100</v>
      </c>
      <c r="D63" s="34" t="s">
        <v>11</v>
      </c>
      <c r="E63" s="35"/>
      <c r="F63" s="36"/>
      <c r="G63" s="35">
        <f t="shared" si="2"/>
        <v>0</v>
      </c>
      <c r="H63" s="48">
        <f t="shared" si="1"/>
        <v>0</v>
      </c>
      <c r="I63" s="5"/>
    </row>
    <row r="64" spans="1:9" ht="30" customHeight="1" x14ac:dyDescent="0.25">
      <c r="A64" s="47" t="s">
        <v>116</v>
      </c>
      <c r="B64" s="32" t="s">
        <v>117</v>
      </c>
      <c r="C64" s="33">
        <f>12</f>
        <v>12</v>
      </c>
      <c r="D64" s="34" t="s">
        <v>19</v>
      </c>
      <c r="E64" s="35"/>
      <c r="F64" s="36"/>
      <c r="G64" s="35">
        <f t="shared" si="2"/>
        <v>0</v>
      </c>
      <c r="H64" s="48">
        <f t="shared" si="1"/>
        <v>0</v>
      </c>
      <c r="I64" s="5"/>
    </row>
    <row r="65" spans="1:9" ht="30" customHeight="1" x14ac:dyDescent="0.25">
      <c r="A65" s="47" t="s">
        <v>118</v>
      </c>
      <c r="B65" s="32" t="s">
        <v>119</v>
      </c>
      <c r="C65" s="33">
        <f>2</f>
        <v>2</v>
      </c>
      <c r="D65" s="34" t="s">
        <v>19</v>
      </c>
      <c r="E65" s="35"/>
      <c r="F65" s="36"/>
      <c r="G65" s="35">
        <f t="shared" si="2"/>
        <v>0</v>
      </c>
      <c r="H65" s="48">
        <f t="shared" si="1"/>
        <v>0</v>
      </c>
      <c r="I65" s="5"/>
    </row>
    <row r="66" spans="1:9" ht="30" customHeight="1" x14ac:dyDescent="0.25">
      <c r="A66" s="47" t="s">
        <v>120</v>
      </c>
      <c r="B66" s="32" t="s">
        <v>121</v>
      </c>
      <c r="C66" s="33">
        <f>6</f>
        <v>6</v>
      </c>
      <c r="D66" s="34" t="s">
        <v>19</v>
      </c>
      <c r="E66" s="35"/>
      <c r="F66" s="36"/>
      <c r="G66" s="35">
        <f t="shared" si="2"/>
        <v>0</v>
      </c>
      <c r="H66" s="48">
        <f t="shared" si="1"/>
        <v>0</v>
      </c>
      <c r="I66" s="5"/>
    </row>
    <row r="67" spans="1:9" ht="30" customHeight="1" x14ac:dyDescent="0.25">
      <c r="A67" s="51" t="s">
        <v>122</v>
      </c>
      <c r="B67" s="52" t="s">
        <v>123</v>
      </c>
      <c r="C67" s="29"/>
      <c r="D67" s="29"/>
      <c r="E67" s="30"/>
      <c r="F67" s="31"/>
      <c r="G67" s="31"/>
      <c r="H67" s="46">
        <f>H68+H69+H70+H71+H72+H73+H74+H75+H76+H77+H78+H79+H80+H81+H82+H83+H84</f>
        <v>0</v>
      </c>
      <c r="I67" s="5"/>
    </row>
    <row r="68" spans="1:9" ht="30" customHeight="1" x14ac:dyDescent="0.25">
      <c r="A68" s="47" t="s">
        <v>124</v>
      </c>
      <c r="B68" s="32" t="s">
        <v>125</v>
      </c>
      <c r="C68" s="33">
        <f>13</f>
        <v>13</v>
      </c>
      <c r="D68" s="34" t="s">
        <v>19</v>
      </c>
      <c r="E68" s="35"/>
      <c r="F68" s="36"/>
      <c r="G68" s="35">
        <f t="shared" si="2"/>
        <v>0</v>
      </c>
      <c r="H68" s="48">
        <f>H69+H70+H71+H72+H73+H74+H75+H76+H77+H78+H79+H80+H81+H82+H83+H84</f>
        <v>0</v>
      </c>
      <c r="I68" s="5"/>
    </row>
    <row r="69" spans="1:9" ht="30" customHeight="1" x14ac:dyDescent="0.25">
      <c r="A69" s="47" t="s">
        <v>126</v>
      </c>
      <c r="B69" s="32" t="s">
        <v>127</v>
      </c>
      <c r="C69" s="33">
        <f>13</f>
        <v>13</v>
      </c>
      <c r="D69" s="34" t="s">
        <v>19</v>
      </c>
      <c r="E69" s="35"/>
      <c r="F69" s="36"/>
      <c r="G69" s="35">
        <f t="shared" si="2"/>
        <v>0</v>
      </c>
      <c r="H69" s="48">
        <f t="shared" si="1"/>
        <v>0</v>
      </c>
      <c r="I69" s="5"/>
    </row>
    <row r="70" spans="1:9" ht="30" customHeight="1" x14ac:dyDescent="0.25">
      <c r="A70" s="47" t="s">
        <v>128</v>
      </c>
      <c r="B70" s="32" t="s">
        <v>130</v>
      </c>
      <c r="C70" s="33">
        <f>26</f>
        <v>26</v>
      </c>
      <c r="D70" s="34" t="s">
        <v>19</v>
      </c>
      <c r="E70" s="35"/>
      <c r="F70" s="36"/>
      <c r="G70" s="35">
        <f t="shared" si="2"/>
        <v>0</v>
      </c>
      <c r="H70" s="48">
        <f t="shared" si="1"/>
        <v>0</v>
      </c>
      <c r="I70" s="5"/>
    </row>
    <row r="71" spans="1:9" ht="30" customHeight="1" x14ac:dyDescent="0.25">
      <c r="A71" s="47" t="s">
        <v>131</v>
      </c>
      <c r="B71" s="32" t="s">
        <v>132</v>
      </c>
      <c r="C71" s="33">
        <f>14</f>
        <v>14</v>
      </c>
      <c r="D71" s="34" t="s">
        <v>19</v>
      </c>
      <c r="E71" s="35"/>
      <c r="F71" s="36"/>
      <c r="G71" s="35">
        <f t="shared" si="2"/>
        <v>0</v>
      </c>
      <c r="H71" s="48">
        <f t="shared" ref="H71:H86" si="3">C71*G71</f>
        <v>0</v>
      </c>
      <c r="I71" s="5"/>
    </row>
    <row r="72" spans="1:9" ht="30" customHeight="1" x14ac:dyDescent="0.25">
      <c r="A72" s="47" t="s">
        <v>133</v>
      </c>
      <c r="B72" s="32" t="s">
        <v>134</v>
      </c>
      <c r="C72" s="33">
        <f>14</f>
        <v>14</v>
      </c>
      <c r="D72" s="34" t="s">
        <v>19</v>
      </c>
      <c r="E72" s="35"/>
      <c r="F72" s="36"/>
      <c r="G72" s="35">
        <f t="shared" si="2"/>
        <v>0</v>
      </c>
      <c r="H72" s="48">
        <f t="shared" si="3"/>
        <v>0</v>
      </c>
      <c r="I72" s="5"/>
    </row>
    <row r="73" spans="1:9" ht="30" customHeight="1" x14ac:dyDescent="0.25">
      <c r="A73" s="47" t="s">
        <v>135</v>
      </c>
      <c r="B73" s="32" t="s">
        <v>136</v>
      </c>
      <c r="C73" s="33">
        <f>22.64</f>
        <v>22.64</v>
      </c>
      <c r="D73" s="34" t="s">
        <v>24</v>
      </c>
      <c r="E73" s="35"/>
      <c r="F73" s="36"/>
      <c r="G73" s="35">
        <f t="shared" si="2"/>
        <v>0</v>
      </c>
      <c r="H73" s="48">
        <f t="shared" si="3"/>
        <v>0</v>
      </c>
      <c r="I73" s="5"/>
    </row>
    <row r="74" spans="1:9" ht="30" customHeight="1" x14ac:dyDescent="0.25">
      <c r="A74" s="47" t="s">
        <v>137</v>
      </c>
      <c r="B74" s="32" t="s">
        <v>138</v>
      </c>
      <c r="C74" s="33">
        <f>100</f>
        <v>100</v>
      </c>
      <c r="D74" s="34" t="s">
        <v>33</v>
      </c>
      <c r="E74" s="35"/>
      <c r="F74" s="36"/>
      <c r="G74" s="35">
        <f t="shared" si="2"/>
        <v>0</v>
      </c>
      <c r="H74" s="48">
        <f t="shared" si="3"/>
        <v>0</v>
      </c>
      <c r="I74" s="5"/>
    </row>
    <row r="75" spans="1:9" ht="30" customHeight="1" x14ac:dyDescent="0.25">
      <c r="A75" s="47" t="s">
        <v>139</v>
      </c>
      <c r="B75" s="32" t="s">
        <v>140</v>
      </c>
      <c r="C75" s="33">
        <f>200</f>
        <v>200</v>
      </c>
      <c r="D75" s="34" t="s">
        <v>33</v>
      </c>
      <c r="E75" s="35"/>
      <c r="F75" s="36"/>
      <c r="G75" s="35">
        <f t="shared" si="2"/>
        <v>0</v>
      </c>
      <c r="H75" s="48">
        <f t="shared" si="3"/>
        <v>0</v>
      </c>
      <c r="I75" s="5"/>
    </row>
    <row r="76" spans="1:9" ht="30" customHeight="1" x14ac:dyDescent="0.25">
      <c r="A76" s="47" t="s">
        <v>141</v>
      </c>
      <c r="B76" s="32" t="s">
        <v>142</v>
      </c>
      <c r="C76" s="33">
        <f>12</f>
        <v>12</v>
      </c>
      <c r="D76" s="34" t="s">
        <v>33</v>
      </c>
      <c r="E76" s="35"/>
      <c r="F76" s="36"/>
      <c r="G76" s="35">
        <f t="shared" si="2"/>
        <v>0</v>
      </c>
      <c r="H76" s="48">
        <f t="shared" si="3"/>
        <v>0</v>
      </c>
      <c r="I76" s="5"/>
    </row>
    <row r="77" spans="1:9" ht="30" customHeight="1" x14ac:dyDescent="0.25">
      <c r="A77" s="47" t="s">
        <v>143</v>
      </c>
      <c r="B77" s="32" t="s">
        <v>144</v>
      </c>
      <c r="C77" s="33">
        <f>12</f>
        <v>12</v>
      </c>
      <c r="D77" s="34" t="s">
        <v>33</v>
      </c>
      <c r="E77" s="35"/>
      <c r="F77" s="36"/>
      <c r="G77" s="35">
        <f t="shared" si="2"/>
        <v>0</v>
      </c>
      <c r="H77" s="48">
        <f t="shared" si="3"/>
        <v>0</v>
      </c>
      <c r="I77" s="5"/>
    </row>
    <row r="78" spans="1:9" ht="30" customHeight="1" x14ac:dyDescent="0.25">
      <c r="A78" s="47" t="s">
        <v>145</v>
      </c>
      <c r="B78" s="32" t="s">
        <v>146</v>
      </c>
      <c r="C78" s="33">
        <f>25.36</f>
        <v>25.36</v>
      </c>
      <c r="D78" s="34" t="s">
        <v>24</v>
      </c>
      <c r="E78" s="35"/>
      <c r="F78" s="36"/>
      <c r="G78" s="35">
        <f t="shared" si="2"/>
        <v>0</v>
      </c>
      <c r="H78" s="48">
        <f t="shared" si="3"/>
        <v>0</v>
      </c>
      <c r="I78" s="5"/>
    </row>
    <row r="79" spans="1:9" ht="30" customHeight="1" x14ac:dyDescent="0.25">
      <c r="A79" s="47" t="s">
        <v>147</v>
      </c>
      <c r="B79" s="32" t="s">
        <v>148</v>
      </c>
      <c r="C79" s="33">
        <f>850</f>
        <v>850</v>
      </c>
      <c r="D79" s="34" t="s">
        <v>33</v>
      </c>
      <c r="E79" s="35"/>
      <c r="F79" s="36"/>
      <c r="G79" s="35">
        <f t="shared" ref="G79:G86" si="4">E79*F79</f>
        <v>0</v>
      </c>
      <c r="H79" s="48">
        <f t="shared" si="3"/>
        <v>0</v>
      </c>
      <c r="I79" s="5"/>
    </row>
    <row r="80" spans="1:9" ht="30" customHeight="1" x14ac:dyDescent="0.25">
      <c r="A80" s="47" t="s">
        <v>149</v>
      </c>
      <c r="B80" s="32" t="s">
        <v>150</v>
      </c>
      <c r="C80" s="33">
        <f>135</f>
        <v>135</v>
      </c>
      <c r="D80" s="34" t="s">
        <v>33</v>
      </c>
      <c r="E80" s="35"/>
      <c r="F80" s="36"/>
      <c r="G80" s="35">
        <f t="shared" si="4"/>
        <v>0</v>
      </c>
      <c r="H80" s="48">
        <f t="shared" si="3"/>
        <v>0</v>
      </c>
      <c r="I80" s="5"/>
    </row>
    <row r="81" spans="1:10" ht="30" customHeight="1" x14ac:dyDescent="0.25">
      <c r="A81" s="47" t="s">
        <v>151</v>
      </c>
      <c r="B81" s="32" t="s">
        <v>152</v>
      </c>
      <c r="C81" s="33">
        <f>15</f>
        <v>15</v>
      </c>
      <c r="D81" s="34" t="s">
        <v>33</v>
      </c>
      <c r="E81" s="35"/>
      <c r="F81" s="36"/>
      <c r="G81" s="35">
        <f t="shared" si="4"/>
        <v>0</v>
      </c>
      <c r="H81" s="48">
        <f t="shared" si="3"/>
        <v>0</v>
      </c>
      <c r="I81" s="5"/>
    </row>
    <row r="82" spans="1:10" ht="30" customHeight="1" x14ac:dyDescent="0.25">
      <c r="A82" s="47" t="s">
        <v>153</v>
      </c>
      <c r="B82" s="32" t="s">
        <v>154</v>
      </c>
      <c r="C82" s="33">
        <f>1</f>
        <v>1</v>
      </c>
      <c r="D82" s="34" t="s">
        <v>19</v>
      </c>
      <c r="E82" s="35"/>
      <c r="F82" s="36"/>
      <c r="G82" s="35">
        <f t="shared" si="4"/>
        <v>0</v>
      </c>
      <c r="H82" s="48">
        <f t="shared" si="3"/>
        <v>0</v>
      </c>
      <c r="I82" s="5"/>
    </row>
    <row r="83" spans="1:10" ht="30" customHeight="1" x14ac:dyDescent="0.25">
      <c r="A83" s="47" t="s">
        <v>155</v>
      </c>
      <c r="B83" s="32" t="s">
        <v>156</v>
      </c>
      <c r="C83" s="33">
        <f>1</f>
        <v>1</v>
      </c>
      <c r="D83" s="34" t="s">
        <v>19</v>
      </c>
      <c r="E83" s="35"/>
      <c r="F83" s="36"/>
      <c r="G83" s="35">
        <f>E83*F83</f>
        <v>0</v>
      </c>
      <c r="H83" s="48">
        <f t="shared" si="3"/>
        <v>0</v>
      </c>
      <c r="I83" s="5"/>
    </row>
    <row r="84" spans="1:10" ht="30" customHeight="1" x14ac:dyDescent="0.25">
      <c r="A84" s="47" t="s">
        <v>157</v>
      </c>
      <c r="B84" s="32" t="s">
        <v>158</v>
      </c>
      <c r="C84" s="33">
        <f>1</f>
        <v>1</v>
      </c>
      <c r="D84" s="34" t="s">
        <v>19</v>
      </c>
      <c r="E84" s="35"/>
      <c r="F84" s="36"/>
      <c r="G84" s="35">
        <f t="shared" si="4"/>
        <v>0</v>
      </c>
      <c r="H84" s="48">
        <f t="shared" si="3"/>
        <v>0</v>
      </c>
      <c r="I84" s="5"/>
    </row>
    <row r="85" spans="1:10" ht="30" customHeight="1" x14ac:dyDescent="0.25">
      <c r="A85" s="51" t="s">
        <v>129</v>
      </c>
      <c r="B85" s="52" t="s">
        <v>159</v>
      </c>
      <c r="C85" s="29"/>
      <c r="D85" s="37"/>
      <c r="E85" s="30"/>
      <c r="F85" s="31"/>
      <c r="G85" s="31"/>
      <c r="H85" s="46">
        <f>H86+0</f>
        <v>0</v>
      </c>
      <c r="I85" s="5"/>
    </row>
    <row r="86" spans="1:10" ht="30" customHeight="1" thickBot="1" x14ac:dyDescent="0.3">
      <c r="A86" s="47" t="s">
        <v>160</v>
      </c>
      <c r="B86" s="32" t="s">
        <v>161</v>
      </c>
      <c r="C86" s="33">
        <f>813</f>
        <v>813</v>
      </c>
      <c r="D86" s="34" t="s">
        <v>11</v>
      </c>
      <c r="E86" s="35"/>
      <c r="F86" s="36"/>
      <c r="G86" s="35">
        <f t="shared" si="4"/>
        <v>0</v>
      </c>
      <c r="H86" s="49">
        <f t="shared" si="3"/>
        <v>0</v>
      </c>
      <c r="I86" s="5"/>
    </row>
    <row r="87" spans="1:10" ht="31.5" customHeight="1" thickBot="1" x14ac:dyDescent="0.3">
      <c r="A87" s="38"/>
      <c r="B87" s="39" t="s">
        <v>162</v>
      </c>
      <c r="C87" s="21"/>
      <c r="D87" s="21"/>
      <c r="E87" s="21"/>
      <c r="F87" s="7"/>
      <c r="G87" s="40"/>
      <c r="H87" s="50">
        <f>H5+H13+H18+H29+H34+H50+H62+H67+H85</f>
        <v>0</v>
      </c>
      <c r="I87" s="5"/>
    </row>
    <row r="88" spans="1:10" x14ac:dyDescent="0.25">
      <c r="A88" s="8"/>
      <c r="B88" s="9"/>
      <c r="C88" s="4"/>
      <c r="D88" s="4"/>
      <c r="E88" s="4"/>
      <c r="F88" s="4"/>
      <c r="G88" s="4"/>
      <c r="H88" s="53"/>
      <c r="I88" s="5"/>
    </row>
    <row r="89" spans="1:10" ht="43.5" customHeight="1" x14ac:dyDescent="0.25">
      <c r="A89" s="10"/>
      <c r="B89" s="11"/>
      <c r="C89" s="5"/>
      <c r="D89" s="5"/>
      <c r="E89" s="5"/>
      <c r="F89" s="5"/>
      <c r="G89" s="5"/>
      <c r="H89" s="43"/>
      <c r="I89" s="5"/>
    </row>
    <row r="90" spans="1:10" x14ac:dyDescent="0.25">
      <c r="A90" s="10"/>
      <c r="B90" s="11"/>
      <c r="C90" s="5"/>
      <c r="D90" s="5"/>
      <c r="E90" s="5"/>
      <c r="F90" s="28"/>
      <c r="G90" s="28"/>
      <c r="H90" s="43"/>
      <c r="I90" s="5"/>
      <c r="J90" s="5"/>
    </row>
    <row r="91" spans="1:10" x14ac:dyDescent="0.25">
      <c r="A91" s="10"/>
      <c r="B91" s="11"/>
      <c r="C91" s="5"/>
      <c r="D91" s="5"/>
      <c r="E91" s="5"/>
      <c r="F91" s="2" t="s">
        <v>168</v>
      </c>
      <c r="G91" s="2"/>
      <c r="H91" s="43"/>
      <c r="I91" s="5"/>
    </row>
    <row r="92" spans="1:10" ht="15.75" thickBot="1" x14ac:dyDescent="0.3">
      <c r="A92" s="12"/>
      <c r="B92" s="13"/>
      <c r="C92" s="14"/>
      <c r="D92" s="14"/>
      <c r="E92" s="14"/>
      <c r="F92" s="14"/>
      <c r="G92" s="14"/>
      <c r="H92" s="54"/>
      <c r="I92" s="5"/>
    </row>
  </sheetData>
  <mergeCells count="6">
    <mergeCell ref="B87:E87"/>
    <mergeCell ref="A1:A3"/>
    <mergeCell ref="D3:H3"/>
    <mergeCell ref="F91:G91"/>
    <mergeCell ref="C1:F1"/>
    <mergeCell ref="F90:G90"/>
  </mergeCells>
  <conditionalFormatting sqref="F5:F86 G85:H85 G67:H67 G62:H62 G50:H50 G34:H34 G29:H29 G18:H18 G13:H13 G5:H5">
    <cfRule type="expression" dxfId="3" priority="7">
      <formula>IF(#REF!="Serviço",OR(NOT(ISNUMBER(VALUE(F5))),VALUE(F5)&lt;&gt;ROUND(VALUE(F5),4),VALUE(F5)&lt;=0,VALUE(F5)&gt;100%),F5&lt;&gt;"")</formula>
    </cfRule>
  </conditionalFormatting>
  <conditionalFormatting sqref="A5:H28 E29:H29 A29:C29 A30:H33 E34:H34 A34:C34 A35:H61 E62:H62 A62:C62 A63:H84 A86:H86 E85:H85 A85:C85">
    <cfRule type="expression" dxfId="2" priority="16">
      <formula>#REF!="Macrosserviço"</formula>
    </cfRule>
  </conditionalFormatting>
  <conditionalFormatting sqref="B5:B86">
    <cfRule type="expression" dxfId="1" priority="18">
      <formula>IF(#REF!="Macrosserviço",LEN($B5)&gt;100,LEN($B5)&gt;500)</formula>
    </cfRule>
  </conditionalFormatting>
  <conditionalFormatting sqref="E5:E86">
    <cfRule type="expression" dxfId="0" priority="20">
      <formula>IF(#REF!="Serviço",OR(NOT(ISNUMBER(E5)),E5&lt;&gt;ROUND(E5,2),E5&lt;=0,E5&gt;9999999999.99,AND(E5&gt;#REF!,#REF!&gt;0)),E5&lt;&gt;"")</formula>
    </cfRule>
  </conditionalFormatting>
  <printOptions horizontalCentered="1" verticalCentered="1"/>
  <pageMargins left="0.23622047244094491" right="0.23622047244094491" top="0.55118110236220474" bottom="0.35433070866141736" header="0.31496062992125984" footer="0.19685039370078741"/>
  <pageSetup paperSize="9" scale="54" fitToHeight="0" orientation="landscape" r:id="rId1"/>
  <headerFooter>
    <oddHeader>&amp;L_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PO-PLE</vt:lpstr>
      <vt:lpstr>'PO-PLE'!Area_de_impressao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Vlademir André Piovesan</dc:creator>
  <cp:lastModifiedBy>Vlademir André Piovesan</cp:lastModifiedBy>
  <cp:lastPrinted>2026-03-03T13:14:36Z</cp:lastPrinted>
  <dcterms:created xsi:type="dcterms:W3CDTF">2026-01-29T12:41:55Z</dcterms:created>
  <dcterms:modified xsi:type="dcterms:W3CDTF">2026-03-03T13:20:48Z</dcterms:modified>
</cp:coreProperties>
</file>