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_rels/sheet2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base PO 2026" sheetId="1" state="visible" r:id="rId3"/>
    <sheet name=" BDI " sheetId="2" state="visible" r:id="rId4"/>
    <sheet name="LOCAIS" sheetId="3" state="visible" r:id="rId5"/>
    <sheet name="cronograma" sheetId="4" state="visible" r:id="rId6"/>
    <sheet name="ORÇAMENTO" sheetId="5" state="visible" r:id="rId7"/>
    <sheet name="Plan1" sheetId="6" state="hidden" r:id="rId8"/>
  </sheets>
  <definedNames>
    <definedName function="false" hidden="false" localSheetId="1" name="_xlnm.Print_Area" vbProcedure="false">' BDI '!$A$1:$D$30</definedName>
    <definedName function="false" hidden="false" localSheetId="0" name="_xlnm.Print_Area" vbProcedure="false">'base PO 2026'!$C$3:$I$71</definedName>
    <definedName function="false" hidden="false" localSheetId="3" name="_xlnm.Print_Area" vbProcedure="false">cronograma!$A$1:$I$24</definedName>
    <definedName function="false" hidden="false" localSheetId="2" name="_xlnm.Print_Area" vbProcedure="false">LOCAIS!$A$1:$B$22</definedName>
    <definedName function="false" hidden="false" localSheetId="4" name="_xlnm.Print_Area" vbProcedure="false">ORÇAMENTO!$A$1:$J$16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<sst xmlns="http://schemas.openxmlformats.org/spreadsheetml/2006/main" count="156" uniqueCount="137">
  <si>
    <t xml:space="preserve">PREFEITURA MUNICIPAL DE CAMPO BOM/RS</t>
  </si>
  <si>
    <t xml:space="preserve">ESTIMATIVA DE PREÇO R$/METRO</t>
  </si>
  <si>
    <t xml:space="preserve"> 1 OBJETO: Prestação de serviços, em caráter de serviços continuados, para execução de limpeza e desassoreamento mecânico e manual com fornecimento de equipamentos, mão de obra e responsabilidade técnica em valos, arroios e córregos localizados em diversos locais no Município de Campo Bom.</t>
  </si>
  <si>
    <t xml:space="preserve">Item</t>
  </si>
  <si>
    <t xml:space="preserve">referência SINAPI 03/2026</t>
  </si>
  <si>
    <t xml:space="preserve">Descrição dos Serviços</t>
  </si>
  <si>
    <t xml:space="preserve">und.</t>
  </si>
  <si>
    <t xml:space="preserve">Quant.</t>
  </si>
  <si>
    <t xml:space="preserve">CUSTO (R$)</t>
  </si>
  <si>
    <t xml:space="preserve">Und./h</t>
  </si>
  <si>
    <t xml:space="preserve">Total/h</t>
  </si>
  <si>
    <t xml:space="preserve">OBS: incluso todos os encargos complementares, epis,seguros,ferramentas,alimentação-insalubridade</t>
  </si>
  <si>
    <t xml:space="preserve">MÃO DE OBRA</t>
  </si>
  <si>
    <t xml:space="preserve">1.1</t>
  </si>
  <si>
    <t xml:space="preserve">S-88297</t>
  </si>
  <si>
    <t xml:space="preserve">OPERADOR/ENCARREGADO</t>
  </si>
  <si>
    <t xml:space="preserve">h</t>
  </si>
  <si>
    <t xml:space="preserve">1.2</t>
  </si>
  <si>
    <t xml:space="preserve">S-88316</t>
  </si>
  <si>
    <t xml:space="preserve">SERVIDORES</t>
  </si>
  <si>
    <t xml:space="preserve">1.3</t>
  </si>
  <si>
    <t xml:space="preserve">S-90777</t>
  </si>
  <si>
    <t xml:space="preserve">RESPONSÁVEL TÉCNICO</t>
  </si>
  <si>
    <t xml:space="preserve">Total mão de obra</t>
  </si>
  <si>
    <t xml:space="preserve">* RESP. TÉCNICO: 8 HORAS SEMANAIS</t>
  </si>
  <si>
    <t xml:space="preserve">EQUIPAMENTOS</t>
  </si>
  <si>
    <t xml:space="preserve">OBS: incluso todos os custos diretos de operação dos equipamentos: combustível, manutenção, licenciamento, depreciação,transporte, logistica, seguros entre outros.</t>
  </si>
  <si>
    <t xml:space="preserve">2.1</t>
  </si>
  <si>
    <t xml:space="preserve">S-5678</t>
  </si>
  <si>
    <t xml:space="preserve">ESCAVADEIRA/ VALETADEIRA ANFÍFIA </t>
  </si>
  <si>
    <t xml:space="preserve">Total Equipamento</t>
  </si>
  <si>
    <t xml:space="preserve">Subtotal (M.O. + Equipamento)</t>
  </si>
  <si>
    <t xml:space="preserve">TOTAL CUSTO EQUIPE/HORA</t>
  </si>
  <si>
    <t xml:space="preserve">BDI</t>
  </si>
  <si>
    <t xml:space="preserve">BDI 26,99%</t>
  </si>
  <si>
    <t xml:space="preserve">TOTAL PREÇO EQUIPE/HORA</t>
  </si>
  <si>
    <t xml:space="preserve">METRAGEM DE LIMPEZA/DESASSOREAMENTO</t>
  </si>
  <si>
    <t xml:space="preserve">m</t>
  </si>
  <si>
    <t xml:space="preserve">TOTAL PREÇO R$/m (preço global/metros totais)</t>
  </si>
  <si>
    <t xml:space="preserve">R$/m</t>
  </si>
  <si>
    <t xml:space="preserve">mão de obra desonerada</t>
  </si>
  <si>
    <t xml:space="preserve">considerando média de 0,19 horas de equipe por metro de limpeza</t>
  </si>
  <si>
    <t xml:space="preserve">SINAPI: 03/2026</t>
  </si>
  <si>
    <t xml:space="preserve">88316 SERVENTE COM ENCARGOS COMPLEMENTARES H CR 13,38</t>
  </si>
  <si>
    <t xml:space="preserve">5824 CAMINHÃO TOCO, PBT 16.000 KG, CARGA ÚTIL MÁX. 10.685 KG, DIST. ENTRE E CHP CR 103,28</t>
  </si>
  <si>
    <t xml:space="preserve">IXOS 4,8 M, POTÊNCIA 189 CV, INCLUSIVE CARROCERIA FIXA ABERTA DE MADEI</t>
  </si>
  <si>
    <t xml:space="preserve">RA P/ TRANSPORTE GERAL DE CARGA SECA, DIMEN. APROX. 2,5 X 7,00 X 0,50</t>
  </si>
  <si>
    <t xml:space="preserve">M - CHP DIURNO. AF_06/2014</t>
  </si>
  <si>
    <t xml:space="preserve">88255 AUXILIAR TÉCNICO DE ENGENHARIA COM ENCARGOS COMPLEMENTARES H CR 25,47</t>
  </si>
  <si>
    <t xml:space="preserve">90777 ENGENHEIRO CIVIL DE OBRA JUNIOR COM ENCARGOS COMPLEMENTARES H CR 67,87</t>
  </si>
  <si>
    <t xml:space="preserve">5928 GUINDAUTO HIDRÁULICO, CAPACIDADE MÁXIMA DE CARGA 6200 KG, MOMENTO MÁXI CHP CR 111,45</t>
  </si>
  <si>
    <t xml:space="preserve">MO DE CARGA 11,7 TM, ALCANCE MÁXIMO HORIZONTAL 9,70 M, INCLUSIVE CAMIN</t>
  </si>
  <si>
    <t xml:space="preserve">HÃO TOCO PBT 16.000 KG, POTÊNCIA DE 189 CV - CHP DIURNO. AF_06/2014</t>
  </si>
  <si>
    <t xml:space="preserve">89876 CAMINHÃO BASCULANTE 14 M3, COM CAVALO MECÂNICO DE CAPACIDADE MÁXIMA DE CHP CR 169,64</t>
  </si>
  <si>
    <t xml:space="preserve">TRAÇÃO COMBINADO DE 36000 KG, POTÊNCIA 286 CV, INCLUSIVE SEMIREBOQUE</t>
  </si>
  <si>
    <t xml:space="preserve">COM CAÇAMBA METÁLICA - CHP DIURNO. AF_12/2014</t>
  </si>
  <si>
    <t xml:space="preserve">89883 CAMINHÃO BASCULANTE 18 M3, COM CAVALO MECÂNICO DE CAPACIDADE MÁXIMA DE CHP CR 186,70</t>
  </si>
  <si>
    <t xml:space="preserve">TRAÇÃO COMBINADO DE 45000 KG, POTÊNCIA 330 CV, INCLUSIVE SEMIREBOQUE</t>
  </si>
  <si>
    <t xml:space="preserve">88309 PEDREIRO COM ENCARGOS COMPLEMENTARES H CR 16,33</t>
  </si>
  <si>
    <t xml:space="preserve">88286 MOTORISTA OPERADOR DE MUNCK COM ENCARGOS COMPLEMENTARES H CR 18,40</t>
  </si>
  <si>
    <t xml:space="preserve">insalubridade 40%</t>
  </si>
  <si>
    <t xml:space="preserve">5680 RETROESCAVADEIRA SOBRE RODAS COM CARREGADEIRA, TRAÇÃO 4X2, POTÊNCIA LÍ CHP CR 91,13</t>
  </si>
  <si>
    <t xml:space="preserve">Q. 79 HP, CAÇAMBA CARREG. CAP. MÍN. 1 M3, CAÇAMBA RETRO CAP. 0,20 M3,</t>
  </si>
  <si>
    <t xml:space="preserve">PESO OPERACIONAL MÍN. 6.570 KG, PROFUNDIDADE ESCAVAÇÃO MÁX. 4,37 M - C</t>
  </si>
  <si>
    <t xml:space="preserve">HP DIURNO. AF_06/2014</t>
  </si>
  <si>
    <t xml:space="preserve">FRANARIM</t>
  </si>
  <si>
    <t xml:space="preserve">COMPOSIÇÃO DE BDI</t>
  </si>
  <si>
    <t xml:space="preserve">
 1 OBJETO: Prestação de serviços, em caráter de serviços continuados, para execução de limpeza e desassoreamento mecânico e manual com fornecimento de equipamentos, mão de obra e responsabilidade técnica em valos, arroios e córregos localizados em diversos locais no Município de Campo Bom.</t>
  </si>
  <si>
    <t xml:space="preserve">DESCRIÇÃO ANALÍTICA</t>
  </si>
  <si>
    <t xml:space="preserve">AC</t>
  </si>
  <si>
    <t xml:space="preserve">Administração central</t>
  </si>
  <si>
    <t xml:space="preserve">S + G</t>
  </si>
  <si>
    <t xml:space="preserve">Seguro Garantia </t>
  </si>
  <si>
    <t xml:space="preserve">R</t>
  </si>
  <si>
    <t xml:space="preserve">Risco</t>
  </si>
  <si>
    <t xml:space="preserve">DF</t>
  </si>
  <si>
    <t xml:space="preserve">Depesas Financeiras</t>
  </si>
  <si>
    <t xml:space="preserve">L</t>
  </si>
  <si>
    <t xml:space="preserve">Lucro</t>
  </si>
  <si>
    <t xml:space="preserve">I</t>
  </si>
  <si>
    <t xml:space="preserve">Taxa Representativa de Tributos (PIS+COFINS+ISSQN)</t>
  </si>
  <si>
    <t xml:space="preserve">6.1</t>
  </si>
  <si>
    <t xml:space="preserve">PIS</t>
  </si>
  <si>
    <t xml:space="preserve">6.2</t>
  </si>
  <si>
    <t xml:space="preserve">COFINS</t>
  </si>
  <si>
    <t xml:space="preserve">6.3</t>
  </si>
  <si>
    <t xml:space="preserve">CPRB</t>
  </si>
  <si>
    <t xml:space="preserve">Contribuição Previdenciária sobre a Receita Bruta</t>
  </si>
  <si>
    <t xml:space="preserve">6.4</t>
  </si>
  <si>
    <t xml:space="preserve">ISSQN</t>
  </si>
  <si>
    <t xml:space="preserve">ISSQN (Alíquota x % Base de cálculo</t>
  </si>
  <si>
    <t xml:space="preserve">Fórmula para o cálculo do B.D.I. ( benefícios e despesas indiretas )</t>
  </si>
  <si>
    <t xml:space="preserve">BDI:</t>
  </si>
  <si>
    <t xml:space="preserve">Alíquota de ISSQN: 2%</t>
  </si>
  <si>
    <t xml:space="preserve">% Mão de Obra em relação ao valor total da obra (0,40%)</t>
  </si>
  <si>
    <t xml:space="preserve">LOCAIS DE EXECUÇÃO</t>
  </si>
  <si>
    <t xml:space="preserve">
 1 OBJETO: Prestação de serviços, em caráter de serviços continuados, para execução de limpeza e desassoreamento mecânico e manual com fornecimento de equipamentos, mão de obra e responsabilidade técnica em valos, arroios e córregos localizados em diversos locais no Município de Campo Bom.</t>
  </si>
  <si>
    <t xml:space="preserve">ITEM</t>
  </si>
  <si>
    <t xml:space="preserve">DESCRIÇÃO DOS LOCAIS</t>
  </si>
  <si>
    <t xml:space="preserve">• Arroio Schmidt;</t>
  </si>
  <si>
    <t xml:space="preserve">• Arroio Weidler (Afluente Schmidt);</t>
  </si>
  <si>
    <t xml:space="preserve">• Arroio Quatro Colônias (Afluente Schmidt);</t>
  </si>
  <si>
    <t xml:space="preserve">• Arroio Weber (Afluente Quatro Colônias);</t>
  </si>
  <si>
    <t xml:space="preserve">• Arroio Leão;</t>
  </si>
  <si>
    <t xml:space="preserve">• Arroio Goethel;</t>
  </si>
  <si>
    <t xml:space="preserve">• Arroio Peri (Afluente Pampa);</t>
  </si>
  <si>
    <t xml:space="preserve">• Arroio Sapiranga (Afluente);</t>
  </si>
  <si>
    <t xml:space="preserve">• Arroio Pampa (Afluente);</t>
  </si>
  <si>
    <t xml:space="preserve">ENTRE OUTROS VALOS E CÓRREGOS DO MUNICÍPIO</t>
  </si>
  <si>
    <t xml:space="preserve">CRONOGRAMA FÍSICO - FINANCEIRO</t>
  </si>
  <si>
    <t xml:space="preserve">MÊS</t>
  </si>
  <si>
    <t xml:space="preserve">FRAÇÃO</t>
  </si>
  <si>
    <t xml:space="preserve">METRAGEM</t>
  </si>
  <si>
    <t xml:space="preserve">JANEIRO</t>
  </si>
  <si>
    <t xml:space="preserve">FEVEREIRO</t>
  </si>
  <si>
    <t xml:space="preserve">MARÇO</t>
  </si>
  <si>
    <t xml:space="preserve">ABRIL</t>
  </si>
  <si>
    <t xml:space="preserve">MAIO</t>
  </si>
  <si>
    <t xml:space="preserve">JUNHO</t>
  </si>
  <si>
    <t xml:space="preserve">JULHO</t>
  </si>
  <si>
    <t xml:space="preserve">AGOSTO</t>
  </si>
  <si>
    <t xml:space="preserve">SETEMBRO</t>
  </si>
  <si>
    <t xml:space="preserve">OUTUBRO</t>
  </si>
  <si>
    <t xml:space="preserve">NOVEMBRO</t>
  </si>
  <si>
    <t xml:space="preserve">DEZEMBRO</t>
  </si>
  <si>
    <t xml:space="preserve">TOTAL</t>
  </si>
  <si>
    <t xml:space="preserve">OBS: A DEMANDA PODE VARIAR CONFORME NECESSIDADE DO CONTRATANTE</t>
  </si>
  <si>
    <t xml:space="preserve">PLANILHA DE ORÇAMENTO</t>
  </si>
  <si>
    <t xml:space="preserve">
 1 OBJETO: Prestação de serviços, em caráter de serviços continuados, para execução de limpeza e desassoreamento mecânico e manual com fornecimento de equipamentos, mão de obra e responsabilidade técnica em valos, arroios e córregos localizados em diversos locais no Município de Campo Bom.
</t>
  </si>
  <si>
    <t xml:space="preserve">DESCRIÇÃO DOS SERVIÇOS</t>
  </si>
  <si>
    <t xml:space="preserve">QUANTIDADE</t>
  </si>
  <si>
    <t xml:space="preserve">UNIDADE</t>
  </si>
  <si>
    <t xml:space="preserve">MAT/EQUIP</t>
  </si>
  <si>
    <t xml:space="preserve">MO</t>
  </si>
  <si>
    <t xml:space="preserve">LIMPEZA E DESASSOREAMENTO MECÂNICO E MANUAL DE VALOS, ARROIOS E CÓRREGOS</t>
  </si>
  <si>
    <t xml:space="preserve">M</t>
  </si>
  <si>
    <t xml:space="preserve">OBS: BASE SINAPI 03/2026/ ESTIMATIVA DE PREÇO</t>
  </si>
</sst>
</file>

<file path=xl/styles.xml><?xml version="1.0" encoding="utf-8"?>
<styleSheet xmlns="http://schemas.openxmlformats.org/spreadsheetml/2006/main">
  <numFmts count="13">
    <numFmt numFmtId="164" formatCode="General"/>
    <numFmt numFmtId="165" formatCode="_(&quot;R$ &quot;* #,##0.00_);_(&quot;R$ &quot;* \(#,##0.00\);_(&quot;R$ &quot;* \-??_);_(@_)"/>
    <numFmt numFmtId="166" formatCode="_-&quot;R$ &quot;* #,##0.00_-;&quot;-R$ &quot;* #,##0.00_-;_-&quot;R$ &quot;* \-??_-;_-@_-"/>
    <numFmt numFmtId="167" formatCode="0%"/>
    <numFmt numFmtId="168" formatCode="_(* #,##0.00_);_(* \(#,##0.00\);_(* \-??_);_(@_)"/>
    <numFmt numFmtId="169" formatCode="0.00"/>
    <numFmt numFmtId="170" formatCode="_-* #,##0.00_-;\-* #,##0.00_-;_-* \-??_-;_-@_-"/>
    <numFmt numFmtId="171" formatCode="0.00%"/>
    <numFmt numFmtId="172" formatCode="_(* #,##0_);_(* \(#,##0\);_(* \-??_);_(@_)"/>
    <numFmt numFmtId="173" formatCode="_-&quot;R$ &quot;* #,##0_-;&quot;-R$ &quot;* #,##0_-;_-&quot;R$ &quot;* \-_-;_-@_-"/>
    <numFmt numFmtId="174" formatCode="#,##0"/>
    <numFmt numFmtId="175" formatCode="&quot;R$ &quot;#,##0.00_);[RED]&quot;(R$ &quot;#,##0.00\)"/>
    <numFmt numFmtId="176" formatCode="#,##0.00;[RED]#,##0.00"/>
  </numFmts>
  <fonts count="31">
    <font>
      <sz val="10"/>
      <name val="Arial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Calibri"/>
      <family val="0"/>
      <charset val="1"/>
    </font>
    <font>
      <sz val="11"/>
      <name val="Calibri"/>
      <family val="0"/>
      <charset val="1"/>
    </font>
    <font>
      <b val="true"/>
      <sz val="18"/>
      <color theme="1"/>
      <name val="Calibri"/>
      <family val="0"/>
      <charset val="1"/>
    </font>
    <font>
      <sz val="18"/>
      <color theme="1"/>
      <name val="Calibri"/>
      <family val="0"/>
      <charset val="1"/>
    </font>
    <font>
      <b val="true"/>
      <sz val="16"/>
      <color theme="1"/>
      <name val="Calibri"/>
      <family val="0"/>
      <charset val="1"/>
    </font>
    <font>
      <b val="true"/>
      <sz val="11"/>
      <color theme="1"/>
      <name val="Calibri"/>
      <family val="0"/>
      <charset val="1"/>
    </font>
    <font>
      <sz val="11"/>
      <color rgb="FF9C6500"/>
      <name val="Calibri"/>
      <family val="0"/>
      <charset val="1"/>
    </font>
    <font>
      <sz val="11"/>
      <color rgb="FFFF0000"/>
      <name val="Calibri"/>
      <family val="0"/>
      <charset val="1"/>
    </font>
    <font>
      <b val="true"/>
      <sz val="18"/>
      <name val="Times New Roman"/>
      <family val="0"/>
      <charset val="1"/>
    </font>
    <font>
      <b val="true"/>
      <sz val="24"/>
      <name val="Times New Roman"/>
      <family val="0"/>
      <charset val="1"/>
    </font>
    <font>
      <b val="true"/>
      <sz val="14"/>
      <name val="Arial"/>
      <family val="0"/>
      <charset val="1"/>
    </font>
    <font>
      <sz val="18"/>
      <name val="Times New Roman"/>
      <family val="0"/>
      <charset val="1"/>
    </font>
    <font>
      <b val="true"/>
      <sz val="12"/>
      <name val="Arial"/>
      <family val="0"/>
      <charset val="1"/>
    </font>
    <font>
      <sz val="18"/>
      <color theme="1"/>
      <name val="Times New Roman"/>
      <family val="0"/>
      <charset val="1"/>
    </font>
    <font>
      <sz val="11"/>
      <color theme="1"/>
      <name val="Times New Roman"/>
      <family val="0"/>
      <charset val="1"/>
    </font>
    <font>
      <b val="true"/>
      <sz val="11"/>
      <name val="Arial"/>
      <family val="0"/>
      <charset val="1"/>
    </font>
    <font>
      <b val="true"/>
      <sz val="10"/>
      <name val="Arial"/>
      <family val="0"/>
      <charset val="1"/>
    </font>
    <font>
      <sz val="12"/>
      <name val="Arial"/>
      <family val="0"/>
      <charset val="1"/>
    </font>
    <font>
      <b val="true"/>
      <sz val="11"/>
      <color rgb="FF3F3F3F"/>
      <name val="Calibri"/>
      <family val="0"/>
      <charset val="1"/>
    </font>
    <font>
      <b val="true"/>
      <sz val="24"/>
      <name val="Calibri"/>
      <family val="0"/>
      <charset val="1"/>
    </font>
    <font>
      <sz val="18"/>
      <name val="Calibri"/>
      <family val="0"/>
      <charset val="1"/>
    </font>
    <font>
      <b val="true"/>
      <sz val="18"/>
      <name val="Calibri"/>
      <family val="0"/>
      <charset val="1"/>
    </font>
    <font>
      <b val="true"/>
      <sz val="11"/>
      <name val="Calibri"/>
      <family val="0"/>
      <charset val="1"/>
    </font>
    <font>
      <b val="true"/>
      <sz val="24"/>
      <color theme="1"/>
      <name val="Calibri"/>
      <family val="0"/>
      <charset val="1"/>
    </font>
    <font>
      <b val="true"/>
      <sz val="11"/>
      <color theme="1"/>
      <name val="Times New Roman"/>
      <family val="0"/>
      <charset val="1"/>
    </font>
    <font>
      <sz val="14"/>
      <color theme="1"/>
      <name val="Calibri"/>
      <family val="0"/>
      <charset val="1"/>
    </font>
    <font>
      <sz val="12"/>
      <color theme="1"/>
      <name val="Times New Roman"/>
      <family val="0"/>
      <charset val="1"/>
    </font>
  </fonts>
  <fills count="7">
    <fill>
      <patternFill patternType="none"/>
    </fill>
    <fill>
      <patternFill patternType="gray125"/>
    </fill>
    <fill>
      <patternFill patternType="solid">
        <fgColor rgb="FFFFEB9C"/>
        <bgColor rgb="FFFFFFCC"/>
      </patternFill>
    </fill>
    <fill>
      <patternFill patternType="solid">
        <fgColor rgb="FFF2F2F2"/>
        <bgColor rgb="FFFFFFFF"/>
      </patternFill>
    </fill>
    <fill>
      <patternFill patternType="solid">
        <fgColor rgb="FFFFFFCC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rgb="FFF2F2F2"/>
      </patternFill>
    </fill>
  </fills>
  <borders count="34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 style="medium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/>
      <right style="thin"/>
      <top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</borders>
  <cellStyleXfs count="3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2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3" borderId="1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4" borderId="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3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16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5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5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7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8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5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9" fillId="0" borderId="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9" fillId="0" borderId="3" xfId="25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9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5" borderId="3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4" fillId="5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5" borderId="3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4" fillId="0" borderId="3" xfId="25" applyFont="true" applyBorder="true" applyAlignment="true" applyProtection="false">
      <alignment horizontal="left" vertical="center" textRotation="0" wrapText="false" indent="0" shrinkToFit="false"/>
      <protection locked="true" hidden="false"/>
    </xf>
    <xf numFmtId="164" fontId="4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4" fillId="0" borderId="3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3" xfId="3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3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3" xfId="25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8" fontId="4" fillId="5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5" borderId="3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1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5" fillId="0" borderId="3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5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0" borderId="3" xfId="32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6" fontId="5" fillId="0" borderId="3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11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3" xfId="25" applyFont="true" applyBorder="true" applyAlignment="true" applyProtection="false">
      <alignment horizontal="general" vertical="bottom" textRotation="0" wrapText="false" indent="0" shrinkToFit="false"/>
      <protection locked="true" hidden="false"/>
    </xf>
    <xf numFmtId="166" fontId="9" fillId="0" borderId="3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4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4" fillId="0" borderId="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4" fillId="0" borderId="4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5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4" fillId="5" borderId="6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9" fillId="5" borderId="6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5" borderId="7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8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9" fillId="5" borderId="3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5" borderId="9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5" borderId="10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4" fillId="5" borderId="11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9" fillId="5" borderId="11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5" borderId="12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3" xfId="25" applyFont="true" applyBorder="true" applyAlignment="true" applyProtection="false">
      <alignment horizontal="left" vertical="bottom" textRotation="0" wrapText="false" indent="2" shrinkToFit="false"/>
      <protection locked="true" hidden="false"/>
    </xf>
    <xf numFmtId="164" fontId="9" fillId="0" borderId="14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1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3" xfId="32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3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9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5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6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9" fillId="0" borderId="17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1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9" fillId="0" borderId="19" xfId="25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9" fillId="0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9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12" fillId="5" borderId="3" xfId="3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3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4" fillId="0" borderId="0" xfId="25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6" fontId="15" fillId="5" borderId="3" xfId="32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5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6" fillId="0" borderId="0" xfId="25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17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8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2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12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19" fillId="0" borderId="20" xfId="25" applyFont="true" applyBorder="true" applyAlignment="true" applyProtection="true">
      <alignment horizontal="left" vertical="top" textRotation="0" wrapText="true" indent="0" shrinkToFit="false"/>
      <protection locked="false" hidden="false"/>
    </xf>
    <xf numFmtId="164" fontId="20" fillId="0" borderId="21" xfId="2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0" fillId="0" borderId="22" xfId="25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0" xfId="25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0" borderId="23" xfId="25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16" fillId="0" borderId="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3" xfId="2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6" borderId="3" xfId="2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16" fillId="6" borderId="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6" borderId="3" xfId="2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1" fillId="6" borderId="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21" fillId="6" borderId="3" xfId="33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0" borderId="3" xfId="2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1" fillId="0" borderId="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21" fillId="0" borderId="3" xfId="3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21" fillId="0" borderId="22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0" xfId="25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1" fillId="0" borderId="24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71" fontId="21" fillId="0" borderId="23" xfId="3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1" fillId="0" borderId="25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26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0" borderId="19" xfId="2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71" fontId="16" fillId="0" borderId="27" xfId="3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71" fontId="16" fillId="0" borderId="23" xfId="3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1" fillId="6" borderId="22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16" fillId="6" borderId="0" xfId="25" applyFont="true" applyBorder="false" applyAlignment="true" applyProtection="true">
      <alignment horizontal="center" vertical="center" textRotation="0" wrapText="false" indent="0" shrinkToFit="false"/>
      <protection locked="false" hidden="false"/>
    </xf>
    <xf numFmtId="164" fontId="21" fillId="6" borderId="0" xfId="25" applyFont="true" applyBorder="false" applyAlignment="true" applyProtection="true">
      <alignment horizontal="general" vertical="center" textRotation="0" wrapText="false" indent="0" shrinkToFit="false"/>
      <protection locked="false" hidden="false"/>
    </xf>
    <xf numFmtId="164" fontId="21" fillId="6" borderId="2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6" borderId="28" xfId="25" applyFont="true" applyBorder="true" applyAlignment="true" applyProtection="true">
      <alignment horizontal="left" vertical="center" textRotation="0" wrapText="false" indent="0" shrinkToFit="false"/>
      <protection locked="false" hidden="false"/>
    </xf>
    <xf numFmtId="164" fontId="21" fillId="0" borderId="29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0" borderId="30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0" borderId="30" xfId="25" applyFont="true" applyBorder="true" applyAlignment="true" applyProtection="true">
      <alignment horizontal="right" vertical="center" textRotation="0" wrapText="false" indent="0" shrinkToFit="false"/>
      <protection locked="false" hidden="false"/>
    </xf>
    <xf numFmtId="171" fontId="16" fillId="6" borderId="3" xfId="3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71" fontId="16" fillId="6" borderId="23" xfId="3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6" fillId="6" borderId="22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21" fillId="6" borderId="0" xfId="25" applyFont="true" applyBorder="false" applyAlignment="true" applyProtection="true">
      <alignment horizontal="left" vertical="center" textRotation="0" wrapText="false" indent="0" shrinkToFit="false"/>
      <protection locked="false" hidden="false"/>
    </xf>
    <xf numFmtId="171" fontId="16" fillId="6" borderId="23" xfId="25" applyFont="tru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6" borderId="22" xfId="25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6" borderId="0" xfId="25" applyFont="false" applyBorder="false" applyAlignment="false" applyProtection="true">
      <alignment horizontal="general" vertical="bottom" textRotation="0" wrapText="false" indent="0" shrinkToFit="false"/>
      <protection locked="false" hidden="false"/>
    </xf>
    <xf numFmtId="164" fontId="0" fillId="6" borderId="0" xfId="25" applyFont="false" applyBorder="false" applyAlignment="true" applyProtection="true">
      <alignment horizontal="center" vertical="bottom" textRotation="0" wrapText="false" indent="0" shrinkToFit="false"/>
      <protection locked="false" hidden="false"/>
    </xf>
    <xf numFmtId="171" fontId="0" fillId="6" borderId="23" xfId="25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6" borderId="0" xfId="25" applyFont="false" applyBorder="false" applyAlignment="true" applyProtection="true">
      <alignment horizontal="center" vertical="top" textRotation="0" wrapText="false" indent="0" shrinkToFit="false"/>
      <protection locked="false" hidden="false"/>
    </xf>
    <xf numFmtId="164" fontId="0" fillId="6" borderId="23" xfId="25" applyFont="false" applyBorder="true" applyAlignment="true" applyProtection="true">
      <alignment horizontal="general" vertical="center" textRotation="0" wrapText="false" indent="0" shrinkToFit="false"/>
      <protection locked="false" hidden="false"/>
    </xf>
    <xf numFmtId="164" fontId="0" fillId="6" borderId="31" xfId="25" applyFont="tru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6" borderId="32" xfId="25" applyFont="false" applyBorder="true" applyAlignment="false" applyProtection="true">
      <alignment horizontal="general" vertical="bottom" textRotation="0" wrapText="false" indent="0" shrinkToFit="false"/>
      <protection locked="false" hidden="false"/>
    </xf>
    <xf numFmtId="164" fontId="0" fillId="6" borderId="32" xfId="25" applyFont="fals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0" fillId="6" borderId="33" xfId="25" applyFont="true" applyBorder="true" applyAlignment="true" applyProtection="true">
      <alignment horizontal="center" vertical="center" textRotation="0" wrapText="false" indent="0" shrinkToFit="false"/>
      <protection locked="false" hidden="false"/>
    </xf>
    <xf numFmtId="164" fontId="23" fillId="5" borderId="3" xfId="3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4" fillId="5" borderId="3" xfId="3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5" fillId="0" borderId="3" xfId="34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0" borderId="15" xfId="34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5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6" fillId="5" borderId="3" xfId="34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2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0" fillId="0" borderId="3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30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4" fontId="27" fillId="5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6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28" fillId="0" borderId="3" xfId="25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28" fillId="0" borderId="3" xfId="25" applyFont="true" applyBorder="true" applyAlignment="true" applyProtection="false">
      <alignment horizontal="left" vertical="bottom" textRotation="0" wrapText="true" indent="0" shrinkToFit="false"/>
      <protection locked="true" hidden="false"/>
    </xf>
    <xf numFmtId="164" fontId="4" fillId="0" borderId="0" xfId="25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29" fillId="0" borderId="3" xfId="23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2" fontId="29" fillId="0" borderId="3" xfId="3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29" fillId="0" borderId="3" xfId="25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7" fontId="29" fillId="0" borderId="3" xfId="28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0" fontId="29" fillId="0" borderId="3" xfId="31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71" fontId="4" fillId="0" borderId="0" xfId="2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7" fontId="4" fillId="0" borderId="0" xfId="19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4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70" fontId="4" fillId="0" borderId="0" xfId="2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5" fontId="4" fillId="0" borderId="0" xfId="35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30" fillId="0" borderId="0" xfId="25" applyFont="true" applyBorder="false" applyAlignment="true" applyProtection="false">
      <alignment horizontal="center" vertical="top" textRotation="0" wrapText="false" indent="0" shrinkToFit="false"/>
      <protection locked="true" hidden="false"/>
    </xf>
    <xf numFmtId="170" fontId="4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3" xfId="0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25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74" fontId="0" fillId="0" borderId="3" xfId="25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0" fillId="0" borderId="3" xfId="25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75" fontId="0" fillId="0" borderId="3" xfId="25" applyFont="false" applyBorder="true" applyAlignment="true" applyProtection="false">
      <alignment horizontal="center" vertical="center" textRotation="0" wrapText="false" indent="0" shrinkToFit="false"/>
      <protection locked="true" hidden="false"/>
    </xf>
    <xf numFmtId="176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74" fontId="0" fillId="0" borderId="0" xfId="25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0" fillId="0" borderId="0" xfId="25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75" fontId="0" fillId="0" borderId="0" xfId="0" applyFont="false" applyBorder="fals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0" xfId="25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5" applyFont="true" applyBorder="false" applyAlignment="true" applyProtection="false">
      <alignment horizontal="left" vertical="bottom" textRotation="0" wrapText="true" indent="0" shrinkToFit="false"/>
      <protection locked="true" hidden="false"/>
    </xf>
    <xf numFmtId="17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bottom" textRotation="0" wrapText="false" indent="0" shrinkToFit="false"/>
      <protection locked="true" hidden="false"/>
    </xf>
  </cellXfs>
  <cellStyles count="2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Moeda 2" xfId="20"/>
    <cellStyle name="Moeda 2 2" xfId="21"/>
    <cellStyle name="Moeda 3" xfId="22"/>
    <cellStyle name="Moeda 3 2" xfId="23"/>
    <cellStyle name="Normal 2" xfId="24"/>
    <cellStyle name="Normal 2 2" xfId="25"/>
    <cellStyle name="Normal 3" xfId="26"/>
    <cellStyle name="Normal_Plan1" xfId="27"/>
    <cellStyle name="Porcentagem 2" xfId="28"/>
    <cellStyle name="Porcentagem 3" xfId="29"/>
    <cellStyle name="Separador de milhares 2" xfId="30"/>
    <cellStyle name="Vírgula 2" xfId="31"/>
    <cellStyle name="Excel Built-in Neutral" xfId="32"/>
    <cellStyle name="Excel Built-in Output" xfId="33"/>
    <cellStyle name="Excel Built-in Note" xfId="34"/>
    <cellStyle name="Excel Built-in Currency [0]" xfId="3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9C6500"/>
      <rgbColor rgb="FF800080"/>
      <rgbColor rgb="FF008080"/>
      <rgbColor rgb="FFB2B2B2"/>
      <rgbColor rgb="FF808080"/>
      <rgbColor rgb="FF9999FF"/>
      <rgbColor rgb="FF993366"/>
      <rgbColor rgb="FFFFFFCC"/>
      <rgbColor rgb="FFF2F2F2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B9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199440</xdr:colOff>
      <xdr:row>24</xdr:row>
      <xdr:rowOff>113760</xdr:rowOff>
    </xdr:from>
    <xdr:to>
      <xdr:col>2</xdr:col>
      <xdr:colOff>1873080</xdr:colOff>
      <xdr:row>26</xdr:row>
      <xdr:rowOff>103680</xdr:rowOff>
    </xdr:to>
    <xdr:pic>
      <xdr:nvPicPr>
        <xdr:cNvPr id="0" name="Picture 38" descr=""/>
        <xdr:cNvPicPr/>
      </xdr:nvPicPr>
      <xdr:blipFill>
        <a:blip r:embed="rId1"/>
        <a:stretch/>
      </xdr:blipFill>
      <xdr:spPr>
        <a:xfrm>
          <a:off x="199440" y="6029280"/>
          <a:ext cx="3184200" cy="37116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eme Office">
  <a:themeElements>
    <a:clrScheme name="Standard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 pitchFamily="0" charset="1"/>
        <a:ea typeface="Arial" pitchFamily="0" charset="1"/>
        <a:cs typeface="Arial" pitchFamily="0" charset="1"/>
      </a:majorFont>
      <a:minorFont>
        <a:latin typeface="Calibri" pitchFamily="0" charset="1"/>
        <a:ea typeface="Arial" pitchFamily="0" charset="1"/>
        <a:cs typeface="Arial" pitchFamily="0" charset="1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0" t="0" r="0" b="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0" t="0" r="0" b="0"/>
          </a:path>
          <a:tileRect l="0" t="0" r="0" b="0"/>
        </a:gradFill>
      </a:bgFillStyleLst>
    </a:fmtScheme>
  </a:themeElements>
</a:theme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3:N8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C6" activeCellId="0" sqref="C6"/>
    </sheetView>
  </sheetViews>
  <sheetFormatPr defaultColWidth="8.6796875" defaultRowHeight="12.75" zeroHeight="false" outlineLevelRow="0" outlineLevelCol="0"/>
  <cols>
    <col collapsed="false" customWidth="true" hidden="false" outlineLevel="0" max="3" min="3" style="0" width="10.71"/>
    <col collapsed="false" customWidth="true" hidden="false" outlineLevel="0" max="4" min="4" style="0" width="28.57"/>
    <col collapsed="false" customWidth="true" hidden="false" outlineLevel="0" max="5" min="5" style="0" width="50.71"/>
    <col collapsed="false" customWidth="true" hidden="false" outlineLevel="0" max="6" min="6" style="0" width="5.71"/>
    <col collapsed="false" customWidth="true" hidden="false" outlineLevel="0" max="7" min="7" style="0" width="14.71"/>
    <col collapsed="false" customWidth="true" hidden="false" outlineLevel="0" max="8" min="8" style="0" width="11.57"/>
    <col collapsed="false" customWidth="true" hidden="false" outlineLevel="0" max="9" min="9" style="0" width="15.29"/>
    <col collapsed="false" customWidth="true" hidden="false" outlineLevel="0" max="12" min="10" style="0" width="10.57"/>
    <col collapsed="false" customWidth="true" hidden="false" outlineLevel="0" max="13" min="13" style="0" width="9.29"/>
    <col collapsed="false" customWidth="true" hidden="false" outlineLevel="0" max="14" min="14" style="0" width="10.57"/>
  </cols>
  <sheetData>
    <row r="3" customFormat="false" ht="22.05" hidden="false" customHeight="false" outlineLevel="0" collapsed="false">
      <c r="C3" s="1" t="s">
        <v>0</v>
      </c>
      <c r="D3" s="1"/>
      <c r="E3" s="1"/>
      <c r="F3" s="1"/>
      <c r="G3" s="1"/>
      <c r="H3" s="1"/>
      <c r="I3" s="1"/>
    </row>
    <row r="4" customFormat="false" ht="22.05" hidden="false" customHeight="false" outlineLevel="0" collapsed="false">
      <c r="C4" s="2"/>
      <c r="D4" s="2"/>
      <c r="E4" s="2"/>
      <c r="F4" s="2"/>
      <c r="G4" s="2"/>
      <c r="H4" s="2"/>
      <c r="I4" s="2"/>
    </row>
    <row r="5" customFormat="false" ht="22.05" hidden="false" customHeight="false" outlineLevel="0" collapsed="false">
      <c r="C5" s="3"/>
      <c r="D5" s="3"/>
      <c r="E5" s="3"/>
      <c r="F5" s="3"/>
      <c r="G5" s="3"/>
      <c r="H5" s="3"/>
      <c r="I5" s="3"/>
    </row>
    <row r="6" customFormat="false" ht="19.7" hidden="false" customHeight="false" outlineLevel="0" collapsed="false">
      <c r="C6" s="4" t="s">
        <v>1</v>
      </c>
      <c r="D6" s="4"/>
      <c r="E6" s="4"/>
      <c r="F6" s="4"/>
      <c r="G6" s="4"/>
      <c r="H6" s="4"/>
      <c r="I6" s="4"/>
    </row>
    <row r="7" customFormat="false" ht="12.75" hidden="false" customHeight="true" outlineLevel="0" collapsed="false">
      <c r="C7" s="5" t="s">
        <v>2</v>
      </c>
      <c r="D7" s="5"/>
      <c r="E7" s="5"/>
      <c r="F7" s="5"/>
      <c r="G7" s="5"/>
      <c r="H7" s="5"/>
      <c r="I7" s="5"/>
    </row>
    <row r="8" customFormat="false" ht="25.5" hidden="false" customHeight="true" outlineLevel="0" collapsed="false">
      <c r="C8" s="5"/>
      <c r="D8" s="5"/>
      <c r="E8" s="5"/>
      <c r="F8" s="5"/>
      <c r="G8" s="5"/>
      <c r="H8" s="5"/>
      <c r="I8" s="5"/>
    </row>
    <row r="9" customFormat="false" ht="13.8" hidden="false" customHeight="true" outlineLevel="0" collapsed="false">
      <c r="C9" s="6" t="s">
        <v>3</v>
      </c>
      <c r="D9" s="7" t="s">
        <v>4</v>
      </c>
      <c r="E9" s="6" t="s">
        <v>5</v>
      </c>
      <c r="F9" s="6" t="s">
        <v>6</v>
      </c>
      <c r="G9" s="6" t="s">
        <v>7</v>
      </c>
      <c r="H9" s="8" t="s">
        <v>8</v>
      </c>
      <c r="I9" s="8"/>
    </row>
    <row r="10" customFormat="false" ht="13.8" hidden="false" customHeight="false" outlineLevel="0" collapsed="false">
      <c r="C10" s="6"/>
      <c r="D10" s="7"/>
      <c r="E10" s="6"/>
      <c r="F10" s="6"/>
      <c r="G10" s="6"/>
      <c r="H10" s="8" t="s">
        <v>9</v>
      </c>
      <c r="I10" s="8" t="s">
        <v>10</v>
      </c>
    </row>
    <row r="11" customFormat="false" ht="37.5" hidden="false" customHeight="true" outlineLevel="0" collapsed="false">
      <c r="C11" s="9" t="s">
        <v>11</v>
      </c>
      <c r="D11" s="9"/>
      <c r="E11" s="9"/>
      <c r="F11" s="9"/>
      <c r="G11" s="9"/>
      <c r="H11" s="9"/>
      <c r="I11" s="9"/>
    </row>
    <row r="12" customFormat="false" ht="13.8" hidden="false" customHeight="false" outlineLevel="0" collapsed="false">
      <c r="C12" s="10" t="n">
        <v>1</v>
      </c>
      <c r="D12" s="10"/>
      <c r="E12" s="11" t="s">
        <v>12</v>
      </c>
      <c r="F12" s="11"/>
      <c r="G12" s="12"/>
      <c r="H12" s="12"/>
      <c r="I12" s="12"/>
    </row>
    <row r="13" customFormat="false" ht="13.8" hidden="false" customHeight="false" outlineLevel="0" collapsed="false">
      <c r="C13" s="13"/>
      <c r="D13" s="13"/>
      <c r="E13" s="14"/>
      <c r="F13" s="15"/>
      <c r="G13" s="16"/>
      <c r="H13" s="17"/>
      <c r="I13" s="18"/>
    </row>
    <row r="14" customFormat="false" ht="13.8" hidden="false" customHeight="false" outlineLevel="0" collapsed="false">
      <c r="C14" s="13" t="s">
        <v>13</v>
      </c>
      <c r="D14" s="13" t="s">
        <v>14</v>
      </c>
      <c r="E14" s="16" t="s">
        <v>15</v>
      </c>
      <c r="F14" s="15" t="s">
        <v>16</v>
      </c>
      <c r="G14" s="15" t="n">
        <v>1</v>
      </c>
      <c r="H14" s="18" t="n">
        <f aca="false">35.86+35.86*0.4</f>
        <v>50.204</v>
      </c>
      <c r="I14" s="18" t="n">
        <f aca="false">H14*G14</f>
        <v>50.204</v>
      </c>
    </row>
    <row r="15" customFormat="false" ht="13.8" hidden="false" customHeight="false" outlineLevel="0" collapsed="false">
      <c r="C15" s="13" t="s">
        <v>17</v>
      </c>
      <c r="D15" s="13" t="s">
        <v>18</v>
      </c>
      <c r="E15" s="16" t="s">
        <v>19</v>
      </c>
      <c r="F15" s="15" t="s">
        <v>16</v>
      </c>
      <c r="G15" s="15" t="n">
        <v>3</v>
      </c>
      <c r="H15" s="17" t="n">
        <f aca="false">23.48+23.48*0.4</f>
        <v>32.872</v>
      </c>
      <c r="I15" s="18" t="n">
        <f aca="false">H15*G15</f>
        <v>98.616</v>
      </c>
    </row>
    <row r="16" customFormat="false" ht="13.8" hidden="false" customHeight="false" outlineLevel="0" collapsed="false">
      <c r="C16" s="13" t="s">
        <v>20</v>
      </c>
      <c r="D16" s="13" t="s">
        <v>21</v>
      </c>
      <c r="E16" s="16" t="s">
        <v>22</v>
      </c>
      <c r="F16" s="15" t="s">
        <v>16</v>
      </c>
      <c r="G16" s="15" t="n">
        <v>0.2</v>
      </c>
      <c r="H16" s="19" t="n">
        <f aca="false">97.16+97.16*0.4</f>
        <v>136.024</v>
      </c>
      <c r="I16" s="18" t="n">
        <f aca="false">H16*G16</f>
        <v>27.2048</v>
      </c>
    </row>
    <row r="17" customFormat="false" ht="13.8" hidden="false" customHeight="false" outlineLevel="0" collapsed="false">
      <c r="C17" s="20" t="s">
        <v>23</v>
      </c>
      <c r="D17" s="20"/>
      <c r="E17" s="20"/>
      <c r="F17" s="20"/>
      <c r="G17" s="20"/>
      <c r="H17" s="20"/>
      <c r="I17" s="18" t="n">
        <f aca="false">SUM(I14:I16)</f>
        <v>176.0248</v>
      </c>
      <c r="J17" s="21"/>
      <c r="K17" s="22"/>
      <c r="L17" s="22"/>
    </row>
    <row r="18" customFormat="false" ht="13.8" hidden="false" customHeight="false" outlineLevel="0" collapsed="false">
      <c r="C18" s="13" t="s">
        <v>24</v>
      </c>
      <c r="D18" s="13"/>
      <c r="E18" s="16"/>
      <c r="F18" s="15"/>
      <c r="G18" s="16"/>
      <c r="H18" s="19"/>
      <c r="I18" s="18"/>
      <c r="J18" s="22"/>
      <c r="K18" s="22"/>
      <c r="L18" s="22"/>
    </row>
    <row r="19" customFormat="false" ht="13.8" hidden="false" customHeight="false" outlineLevel="0" collapsed="false">
      <c r="C19" s="13"/>
      <c r="D19" s="13"/>
      <c r="E19" s="16"/>
      <c r="F19" s="15"/>
      <c r="G19" s="16"/>
      <c r="H19" s="19"/>
      <c r="I19" s="18"/>
      <c r="J19" s="22"/>
      <c r="K19" s="22"/>
      <c r="L19" s="22"/>
    </row>
    <row r="20" customFormat="false" ht="13.8" hidden="false" customHeight="false" outlineLevel="0" collapsed="false">
      <c r="C20" s="10" t="n">
        <v>2</v>
      </c>
      <c r="D20" s="10"/>
      <c r="E20" s="11" t="s">
        <v>25</v>
      </c>
      <c r="F20" s="11"/>
      <c r="G20" s="12"/>
      <c r="H20" s="23"/>
      <c r="I20" s="24"/>
      <c r="J20" s="22"/>
      <c r="K20" s="22"/>
      <c r="L20" s="22"/>
    </row>
    <row r="21" customFormat="false" ht="36.75" hidden="false" customHeight="true" outlineLevel="0" collapsed="false">
      <c r="C21" s="9" t="s">
        <v>26</v>
      </c>
      <c r="D21" s="9"/>
      <c r="E21" s="9"/>
      <c r="F21" s="9"/>
      <c r="G21" s="9"/>
      <c r="H21" s="9"/>
      <c r="I21" s="9"/>
      <c r="J21" s="22"/>
      <c r="K21" s="22"/>
      <c r="L21" s="21"/>
    </row>
    <row r="22" s="25" customFormat="true" ht="13.8" hidden="false" customHeight="false" outlineLevel="0" collapsed="false">
      <c r="C22" s="26" t="s">
        <v>27</v>
      </c>
      <c r="D22" s="27" t="s">
        <v>28</v>
      </c>
      <c r="E22" s="28" t="s">
        <v>29</v>
      </c>
      <c r="F22" s="29" t="s">
        <v>16</v>
      </c>
      <c r="G22" s="29" t="n">
        <v>1</v>
      </c>
      <c r="H22" s="30" t="n">
        <v>159.45</v>
      </c>
      <c r="I22" s="31" t="n">
        <f aca="false">H22*G22</f>
        <v>159.45</v>
      </c>
      <c r="J22" s="32"/>
    </row>
    <row r="23" customFormat="false" ht="13.8" hidden="false" customHeight="false" outlineLevel="0" collapsed="false">
      <c r="C23" s="26"/>
      <c r="D23" s="16"/>
      <c r="E23" s="33"/>
      <c r="F23" s="15"/>
      <c r="G23" s="16"/>
      <c r="H23" s="18"/>
      <c r="I23" s="31"/>
      <c r="J23" s="22"/>
      <c r="K23" s="22"/>
      <c r="L23" s="22"/>
    </row>
    <row r="24" customFormat="false" ht="13.8" hidden="false" customHeight="false" outlineLevel="0" collapsed="false">
      <c r="C24" s="13"/>
      <c r="D24" s="13"/>
      <c r="E24" s="34"/>
      <c r="F24" s="15"/>
      <c r="G24" s="16"/>
      <c r="H24" s="19"/>
      <c r="I24" s="18"/>
      <c r="J24" s="22"/>
      <c r="K24" s="22"/>
      <c r="L24" s="22"/>
    </row>
    <row r="25" customFormat="false" ht="13.8" hidden="false" customHeight="false" outlineLevel="0" collapsed="false">
      <c r="C25" s="20" t="s">
        <v>30</v>
      </c>
      <c r="D25" s="20"/>
      <c r="E25" s="20"/>
      <c r="F25" s="20"/>
      <c r="G25" s="20"/>
      <c r="H25" s="20"/>
      <c r="I25" s="35" t="n">
        <f aca="false">I22</f>
        <v>159.45</v>
      </c>
      <c r="J25" s="22"/>
      <c r="K25" s="21"/>
      <c r="L25" s="22"/>
      <c r="N25" s="36"/>
    </row>
    <row r="26" customFormat="false" ht="13.8" hidden="false" customHeight="false" outlineLevel="0" collapsed="false">
      <c r="C26" s="13"/>
      <c r="D26" s="13"/>
      <c r="E26" s="16"/>
      <c r="F26" s="15"/>
      <c r="G26" s="16"/>
      <c r="H26" s="19"/>
      <c r="I26" s="18"/>
      <c r="J26" s="22"/>
      <c r="K26" s="22"/>
      <c r="L26" s="22"/>
      <c r="N26" s="36"/>
    </row>
    <row r="27" customFormat="false" ht="13.8" hidden="false" customHeight="false" outlineLevel="0" collapsed="false">
      <c r="C27" s="20" t="s">
        <v>31</v>
      </c>
      <c r="D27" s="20"/>
      <c r="E27" s="20"/>
      <c r="F27" s="20"/>
      <c r="G27" s="20"/>
      <c r="H27" s="20"/>
      <c r="I27" s="35" t="n">
        <f aca="false">I17+I25</f>
        <v>335.4748</v>
      </c>
      <c r="J27" s="22"/>
      <c r="K27" s="22"/>
      <c r="L27" s="22"/>
    </row>
    <row r="28" customFormat="false" ht="13.8" hidden="false" customHeight="false" outlineLevel="0" collapsed="false">
      <c r="C28" s="13"/>
      <c r="D28" s="13"/>
      <c r="E28" s="16"/>
      <c r="F28" s="15"/>
      <c r="G28" s="16"/>
      <c r="H28" s="19"/>
      <c r="I28" s="18"/>
      <c r="J28" s="22"/>
      <c r="K28" s="22"/>
      <c r="L28" s="21"/>
    </row>
    <row r="29" customFormat="false" ht="13.8" hidden="false" customHeight="false" outlineLevel="0" collapsed="false">
      <c r="C29" s="37"/>
      <c r="D29" s="37"/>
      <c r="E29" s="37"/>
      <c r="F29" s="37"/>
      <c r="G29" s="37"/>
      <c r="H29" s="38"/>
      <c r="I29" s="39"/>
      <c r="J29" s="22"/>
      <c r="K29" s="22"/>
      <c r="L29" s="21"/>
    </row>
    <row r="30" customFormat="false" ht="13.8" hidden="false" customHeight="false" outlineLevel="0" collapsed="false">
      <c r="C30" s="40" t="n">
        <v>3</v>
      </c>
      <c r="D30" s="41"/>
      <c r="E30" s="42" t="s">
        <v>32</v>
      </c>
      <c r="F30" s="42"/>
      <c r="G30" s="42"/>
      <c r="H30" s="42"/>
      <c r="I30" s="43" t="n">
        <f aca="false">I27</f>
        <v>335.4748</v>
      </c>
      <c r="J30" s="21"/>
      <c r="K30" s="22"/>
      <c r="L30" s="21"/>
    </row>
    <row r="31" customFormat="false" ht="13.8" hidden="false" customHeight="false" outlineLevel="0" collapsed="false">
      <c r="C31" s="44"/>
      <c r="D31" s="10"/>
      <c r="E31" s="45" t="s">
        <v>33</v>
      </c>
      <c r="F31" s="45"/>
      <c r="G31" s="45"/>
      <c r="H31" s="45" t="s">
        <v>34</v>
      </c>
      <c r="I31" s="46" t="n">
        <f aca="false">I30*0.2699</f>
        <v>90.54464852</v>
      </c>
      <c r="J31" s="21"/>
      <c r="K31" s="22"/>
      <c r="L31" s="22"/>
    </row>
    <row r="32" customFormat="false" ht="13.8" hidden="false" customHeight="false" outlineLevel="0" collapsed="false">
      <c r="C32" s="47"/>
      <c r="D32" s="48"/>
      <c r="E32" s="49" t="s">
        <v>35</v>
      </c>
      <c r="F32" s="49"/>
      <c r="G32" s="49"/>
      <c r="H32" s="49"/>
      <c r="I32" s="50" t="n">
        <f aca="false">I30+I31</f>
        <v>426.01944852</v>
      </c>
      <c r="J32" s="21"/>
      <c r="K32" s="22"/>
      <c r="L32" s="22"/>
    </row>
    <row r="33" customFormat="false" ht="13.8" hidden="false" customHeight="false" outlineLevel="0" collapsed="false">
      <c r="A33" s="22"/>
      <c r="B33" s="22"/>
      <c r="C33" s="51" t="n">
        <v>5</v>
      </c>
      <c r="D33" s="51"/>
      <c r="E33" s="52" t="s">
        <v>36</v>
      </c>
      <c r="F33" s="52" t="s">
        <v>37</v>
      </c>
      <c r="G33" s="53" t="n">
        <v>10000</v>
      </c>
      <c r="H33" s="54"/>
      <c r="I33" s="55"/>
      <c r="J33" s="22"/>
      <c r="K33" s="56"/>
      <c r="L33" s="22"/>
    </row>
    <row r="34" customFormat="false" ht="13.8" hidden="false" customHeight="false" outlineLevel="0" collapsed="false">
      <c r="A34" s="22"/>
      <c r="B34" s="22"/>
      <c r="C34" s="51" t="n">
        <v>6</v>
      </c>
      <c r="D34" s="57"/>
      <c r="E34" s="58" t="s">
        <v>38</v>
      </c>
      <c r="F34" s="59" t="s">
        <v>39</v>
      </c>
      <c r="G34" s="60" t="n">
        <f aca="false">I32*0.19</f>
        <v>80.9436952188</v>
      </c>
      <c r="H34" s="61"/>
      <c r="I34" s="62"/>
      <c r="J34" s="22"/>
      <c r="K34" s="22"/>
      <c r="L34" s="22"/>
    </row>
    <row r="35" customFormat="false" ht="13.8" hidden="false" customHeight="false" outlineLevel="0" collapsed="false">
      <c r="A35" s="22"/>
      <c r="B35" s="22"/>
      <c r="C35" s="22"/>
      <c r="D35" s="22"/>
      <c r="E35" s="22" t="s">
        <v>40</v>
      </c>
      <c r="F35" s="22"/>
      <c r="G35" s="22"/>
      <c r="H35" s="22"/>
      <c r="I35" s="22"/>
      <c r="J35" s="21"/>
      <c r="K35" s="22"/>
      <c r="L35" s="22"/>
    </row>
    <row r="36" customFormat="false" ht="12.75" hidden="false" customHeight="false" outlineLevel="0" collapsed="false">
      <c r="E36" s="63" t="s">
        <v>41</v>
      </c>
    </row>
    <row r="37" customFormat="false" ht="13.8" hidden="false" customHeight="false" outlineLevel="0" collapsed="false">
      <c r="E37" s="22" t="s">
        <v>42</v>
      </c>
    </row>
    <row r="38" customFormat="false" ht="13.8" hidden="true" customHeight="false" outlineLevel="0" collapsed="false">
      <c r="A38" s="22" t="s">
        <v>43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</row>
    <row r="39" customFormat="false" ht="13.8" hidden="true" customHeight="false" outlineLevel="0" collapsed="false"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</row>
    <row r="40" customFormat="false" ht="13.8" hidden="true" customHeight="false" outlineLevel="0" collapsed="false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</row>
    <row r="41" customFormat="false" ht="13.8" hidden="true" customHeight="false" outlineLevel="0" collapsed="false">
      <c r="A41" s="22" t="s">
        <v>44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</row>
    <row r="42" customFormat="false" ht="13.8" hidden="true" customHeight="false" outlineLevel="0" collapsed="false">
      <c r="A42" s="22" t="s">
        <v>45</v>
      </c>
      <c r="B42" s="22"/>
      <c r="C42" s="22"/>
      <c r="D42" s="22"/>
      <c r="E42" s="22"/>
      <c r="F42" s="22"/>
      <c r="G42" s="22"/>
      <c r="H42" s="22"/>
      <c r="I42" s="22"/>
      <c r="J42" s="22"/>
      <c r="K42" s="22"/>
      <c r="L42" s="22"/>
    </row>
    <row r="43" customFormat="false" ht="13.8" hidden="true" customHeight="false" outlineLevel="0" collapsed="false">
      <c r="A43" s="22" t="s">
        <v>46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</row>
    <row r="44" customFormat="false" ht="13.8" hidden="true" customHeight="false" outlineLevel="0" collapsed="false">
      <c r="A44" s="22" t="s">
        <v>47</v>
      </c>
      <c r="B44" s="22"/>
      <c r="C44" s="22"/>
      <c r="D44" s="22"/>
      <c r="E44" s="22"/>
      <c r="F44" s="22"/>
      <c r="G44" s="22"/>
      <c r="H44" s="22"/>
      <c r="I44" s="22"/>
      <c r="J44" s="22"/>
      <c r="K44" s="22"/>
      <c r="L44" s="22"/>
    </row>
    <row r="45" customFormat="false" ht="13.8" hidden="true" customHeight="false" outlineLevel="0" collapsed="false">
      <c r="A45" s="22"/>
      <c r="B45" s="22"/>
      <c r="C45" s="22"/>
      <c r="D45" s="22"/>
      <c r="E45" s="22"/>
      <c r="F45" s="22"/>
      <c r="G45" s="22"/>
      <c r="H45" s="22"/>
      <c r="I45" s="22"/>
      <c r="J45" s="22"/>
      <c r="K45" s="22"/>
      <c r="L45" s="22"/>
    </row>
    <row r="46" customFormat="false" ht="13.8" hidden="true" customHeight="false" outlineLevel="0" collapsed="false">
      <c r="A46" s="22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</row>
    <row r="47" customFormat="false" ht="13.8" hidden="true" customHeight="false" outlineLevel="0" collapsed="false">
      <c r="A47" s="22" t="s">
        <v>48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</row>
    <row r="48" customFormat="false" ht="13.8" hidden="true" customHeight="false" outlineLevel="0" collapsed="false">
      <c r="A48" s="22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</row>
    <row r="49" customFormat="false" ht="13.8" hidden="true" customHeight="false" outlineLevel="0" collapsed="false">
      <c r="A49" s="22" t="s">
        <v>49</v>
      </c>
    </row>
    <row r="50" customFormat="false" ht="13.8" hidden="true" customHeight="false" outlineLevel="0" collapsed="false">
      <c r="A50" s="22"/>
    </row>
    <row r="51" customFormat="false" ht="12.75" hidden="true" customHeight="false" outlineLevel="0" collapsed="false"/>
    <row r="52" customFormat="false" ht="12.75" hidden="true" customHeight="false" outlineLevel="0" collapsed="false">
      <c r="A52" s="0" t="s">
        <v>50</v>
      </c>
    </row>
    <row r="53" customFormat="false" ht="12.75" hidden="true" customHeight="false" outlineLevel="0" collapsed="false">
      <c r="A53" s="0" t="s">
        <v>51</v>
      </c>
    </row>
    <row r="54" customFormat="false" ht="12.75" hidden="true" customHeight="false" outlineLevel="0" collapsed="false">
      <c r="A54" s="0" t="s">
        <v>52</v>
      </c>
    </row>
    <row r="55" customFormat="false" ht="12.75" hidden="true" customHeight="false" outlineLevel="0" collapsed="false"/>
    <row r="56" customFormat="false" ht="12.75" hidden="true" customHeight="false" outlineLevel="0" collapsed="false"/>
    <row r="57" customFormat="false" ht="12.75" hidden="true" customHeight="false" outlineLevel="0" collapsed="false">
      <c r="A57" s="0" t="s">
        <v>53</v>
      </c>
    </row>
    <row r="58" customFormat="false" ht="12.75" hidden="true" customHeight="false" outlineLevel="0" collapsed="false">
      <c r="A58" s="0" t="s">
        <v>54</v>
      </c>
    </row>
    <row r="59" customFormat="false" ht="12.75" hidden="true" customHeight="false" outlineLevel="0" collapsed="false">
      <c r="A59" s="0" t="s">
        <v>55</v>
      </c>
    </row>
    <row r="60" customFormat="false" ht="12.75" hidden="true" customHeight="false" outlineLevel="0" collapsed="false">
      <c r="A60" s="0" t="s">
        <v>56</v>
      </c>
    </row>
    <row r="61" customFormat="false" ht="12.75" hidden="true" customHeight="false" outlineLevel="0" collapsed="false">
      <c r="A61" s="0" t="s">
        <v>57</v>
      </c>
    </row>
    <row r="62" customFormat="false" ht="12.75" hidden="true" customHeight="false" outlineLevel="0" collapsed="false">
      <c r="A62" s="0" t="s">
        <v>55</v>
      </c>
    </row>
    <row r="63" customFormat="false" ht="12.75" hidden="true" customHeight="false" outlineLevel="0" collapsed="false"/>
    <row r="64" customFormat="false" ht="12.75" hidden="true" customHeight="false" outlineLevel="0" collapsed="false"/>
    <row r="65" customFormat="false" ht="12.75" hidden="true" customHeight="false" outlineLevel="0" collapsed="false">
      <c r="A65" s="0" t="s">
        <v>58</v>
      </c>
    </row>
    <row r="66" customFormat="false" ht="12.75" hidden="true" customHeight="false" outlineLevel="0" collapsed="false"/>
    <row r="67" customFormat="false" ht="12.75" hidden="true" customHeight="false" outlineLevel="0" collapsed="false">
      <c r="A67" s="0" t="s">
        <v>43</v>
      </c>
    </row>
    <row r="68" customFormat="false" ht="12.75" hidden="true" customHeight="false" outlineLevel="0" collapsed="false">
      <c r="A68" s="0" t="s">
        <v>48</v>
      </c>
    </row>
    <row r="69" customFormat="false" ht="12.75" hidden="true" customHeight="false" outlineLevel="0" collapsed="false">
      <c r="A69" s="0" t="s">
        <v>49</v>
      </c>
    </row>
    <row r="70" customFormat="false" ht="12.75" hidden="true" customHeight="false" outlineLevel="0" collapsed="false">
      <c r="A70" s="0" t="s">
        <v>59</v>
      </c>
    </row>
    <row r="71" customFormat="false" ht="13.8" hidden="false" customHeight="false" outlineLevel="0" collapsed="false">
      <c r="A71" s="22"/>
      <c r="E71" s="63" t="s">
        <v>60</v>
      </c>
    </row>
    <row r="72" customFormat="false" ht="12.75" hidden="true" customHeight="false" outlineLevel="0" collapsed="false">
      <c r="I72" s="63" t="e">
        <f aca="false">#REF!/locais!#ref!</f>
        <v>#NAME?</v>
      </c>
    </row>
    <row r="73" customFormat="false" ht="12.75" hidden="true" customHeight="false" outlineLevel="0" collapsed="false">
      <c r="G73" s="64"/>
    </row>
    <row r="74" customFormat="false" ht="12.75" hidden="true" customHeight="false" outlineLevel="0" collapsed="false">
      <c r="I74" s="0" t="e">
        <f aca="false">I72*K34</f>
        <v>#NAME?</v>
      </c>
    </row>
    <row r="75" customFormat="false" ht="12.75" hidden="false" customHeight="false" outlineLevel="0" collapsed="false">
      <c r="G75" s="65"/>
      <c r="J75" s="65"/>
    </row>
    <row r="79" customFormat="false" ht="12.75" hidden="true" customHeight="false" outlineLevel="0" collapsed="false"/>
    <row r="80" customFormat="false" ht="12.75" hidden="true" customHeight="false" outlineLevel="0" collapsed="false">
      <c r="D80" s="0" t="s">
        <v>61</v>
      </c>
    </row>
    <row r="81" customFormat="false" ht="12.75" hidden="true" customHeight="false" outlineLevel="0" collapsed="false">
      <c r="D81" s="0" t="s">
        <v>62</v>
      </c>
    </row>
    <row r="82" customFormat="false" ht="12.75" hidden="true" customHeight="false" outlineLevel="0" collapsed="false">
      <c r="D82" s="0" t="s">
        <v>63</v>
      </c>
    </row>
    <row r="83" customFormat="false" ht="12.75" hidden="true" customHeight="false" outlineLevel="0" collapsed="false">
      <c r="D83" s="0" t="s">
        <v>64</v>
      </c>
    </row>
    <row r="84" customFormat="false" ht="12.75" hidden="true" customHeight="false" outlineLevel="0" collapsed="false"/>
    <row r="85" customFormat="false" ht="12.75" hidden="true" customHeight="false" outlineLevel="0" collapsed="false"/>
    <row r="86" customFormat="false" ht="12.75" hidden="true" customHeight="false" outlineLevel="0" collapsed="false">
      <c r="D86" s="0" t="n">
        <v>3357</v>
      </c>
      <c r="E86" s="0" t="s">
        <v>65</v>
      </c>
    </row>
  </sheetData>
  <mergeCells count="16">
    <mergeCell ref="C3:I3"/>
    <mergeCell ref="C4:I4"/>
    <mergeCell ref="C5:I5"/>
    <mergeCell ref="C6:I6"/>
    <mergeCell ref="C7:I8"/>
    <mergeCell ref="C9:C10"/>
    <mergeCell ref="D9:D10"/>
    <mergeCell ref="E9:E10"/>
    <mergeCell ref="F9:F10"/>
    <mergeCell ref="G9:G10"/>
    <mergeCell ref="H9:I9"/>
    <mergeCell ref="C11:I11"/>
    <mergeCell ref="C17:H17"/>
    <mergeCell ref="C21:I21"/>
    <mergeCell ref="C25:H25"/>
    <mergeCell ref="C27:H27"/>
  </mergeCells>
  <printOptions headings="false" gridLines="false" gridLinesSet="true" horizontalCentered="false" verticalCentered="false"/>
  <pageMargins left="0.315277777777778" right="0.315277777777778" top="0.7875" bottom="0.7875" header="0.511811023622047" footer="0.511811023622047"/>
  <pageSetup paperSize="9" scale="64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colBreaks count="1" manualBreakCount="1">
    <brk id="9" man="true" max="65535" min="0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L30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100" zoomScalePageLayoutView="100" workbookViewId="0">
      <selection pane="topLeft" activeCell="A8" activeCellId="0" sqref="A8"/>
    </sheetView>
  </sheetViews>
  <sheetFormatPr defaultColWidth="8.6796875" defaultRowHeight="15" zeroHeight="false" outlineLevelRow="0" outlineLevelCol="0"/>
  <cols>
    <col collapsed="false" customWidth="true" hidden="false" outlineLevel="0" max="1" min="1" style="22" width="9.14"/>
    <col collapsed="false" customWidth="true" hidden="false" outlineLevel="0" max="2" min="2" style="22" width="12.29"/>
    <col collapsed="false" customWidth="true" hidden="false" outlineLevel="0" max="3" min="3" style="22" width="58.42"/>
    <col collapsed="false" customWidth="true" hidden="false" outlineLevel="0" max="4" min="4" style="22" width="18.42"/>
    <col collapsed="false" customWidth="true" hidden="true" outlineLevel="0" max="8" min="5" style="22" width="11.53"/>
    <col collapsed="false" customWidth="true" hidden="false" outlineLevel="0" max="257" min="9" style="22" width="9.14"/>
  </cols>
  <sheetData>
    <row r="1" customFormat="false" ht="29.15" hidden="false" customHeight="false" outlineLevel="0" collapsed="false">
      <c r="A1" s="66" t="s">
        <v>0</v>
      </c>
      <c r="B1" s="66"/>
      <c r="C1" s="66"/>
      <c r="D1" s="66"/>
      <c r="E1" s="67"/>
      <c r="F1" s="67"/>
      <c r="G1" s="67"/>
      <c r="H1" s="67"/>
      <c r="I1" s="67"/>
      <c r="J1" s="68"/>
    </row>
    <row r="2" customFormat="false" ht="22.05" hidden="false" customHeight="false" outlineLevel="0" collapsed="false">
      <c r="A2" s="69"/>
      <c r="B2" s="69"/>
      <c r="C2" s="69"/>
      <c r="D2" s="69"/>
      <c r="E2" s="70"/>
      <c r="F2" s="70"/>
      <c r="G2" s="70"/>
      <c r="H2" s="70"/>
      <c r="I2" s="70"/>
      <c r="J2" s="71"/>
    </row>
    <row r="3" customFormat="false" ht="22.05" hidden="false" customHeight="false" outlineLevel="0" collapsed="false">
      <c r="A3" s="72"/>
      <c r="B3" s="72"/>
      <c r="C3" s="72"/>
      <c r="D3" s="72"/>
      <c r="E3" s="73"/>
      <c r="F3" s="73"/>
      <c r="G3" s="73"/>
      <c r="H3" s="73"/>
      <c r="I3" s="73"/>
    </row>
    <row r="4" customFormat="false" ht="22.05" hidden="false" customHeight="false" outlineLevel="0" collapsed="false">
      <c r="A4" s="74" t="s">
        <v>66</v>
      </c>
      <c r="B4" s="74"/>
      <c r="C4" s="74"/>
      <c r="D4" s="74"/>
      <c r="E4" s="75"/>
      <c r="F4" s="75"/>
      <c r="G4" s="75"/>
      <c r="H4" s="75"/>
      <c r="I4" s="75"/>
    </row>
    <row r="5" customFormat="false" ht="93" hidden="false" customHeight="true" outlineLevel="0" collapsed="false">
      <c r="A5" s="76" t="s">
        <v>67</v>
      </c>
      <c r="B5" s="76"/>
      <c r="C5" s="76"/>
      <c r="D5" s="76"/>
      <c r="E5" s="68"/>
      <c r="F5" s="68"/>
      <c r="G5" s="68"/>
      <c r="H5" s="68"/>
      <c r="I5" s="68"/>
    </row>
    <row r="6" customFormat="false" ht="15" hidden="false" customHeight="false" outlineLevel="0" collapsed="false">
      <c r="A6" s="77"/>
      <c r="B6" s="77"/>
      <c r="C6" s="77"/>
      <c r="D6" s="77"/>
      <c r="E6" s="71"/>
      <c r="F6" s="71"/>
      <c r="G6" s="71"/>
      <c r="H6" s="71"/>
      <c r="I6" s="71"/>
    </row>
    <row r="7" customFormat="false" ht="15" hidden="false" customHeight="false" outlineLevel="0" collapsed="false">
      <c r="A7" s="78"/>
      <c r="B7" s="79"/>
      <c r="C7" s="79"/>
      <c r="D7" s="80"/>
    </row>
    <row r="8" customFormat="false" ht="15" hidden="false" customHeight="false" outlineLevel="0" collapsed="false">
      <c r="A8" s="81"/>
      <c r="B8" s="82"/>
      <c r="C8" s="83" t="s">
        <v>68</v>
      </c>
      <c r="D8" s="84"/>
    </row>
    <row r="9" customFormat="false" ht="15" hidden="false" customHeight="false" outlineLevel="0" collapsed="false">
      <c r="A9" s="85" t="n">
        <v>1</v>
      </c>
      <c r="B9" s="82" t="s">
        <v>69</v>
      </c>
      <c r="C9" s="86" t="s">
        <v>70</v>
      </c>
      <c r="D9" s="87" t="n">
        <v>0.0493</v>
      </c>
      <c r="E9" s="22" t="n">
        <v>3.43</v>
      </c>
      <c r="F9" s="22" t="n">
        <v>6.71</v>
      </c>
      <c r="G9" s="22" t="n">
        <f aca="false">F9+E9</f>
        <v>10.14</v>
      </c>
      <c r="H9" s="22" t="n">
        <f aca="false">G9/2</f>
        <v>5.07</v>
      </c>
    </row>
    <row r="10" customFormat="false" ht="15" hidden="false" customHeight="false" outlineLevel="0" collapsed="false">
      <c r="A10" s="85" t="n">
        <v>2</v>
      </c>
      <c r="B10" s="82" t="s">
        <v>71</v>
      </c>
      <c r="C10" s="86" t="s">
        <v>72</v>
      </c>
      <c r="D10" s="87" t="n">
        <v>0.0049</v>
      </c>
      <c r="E10" s="22" t="n">
        <v>0.28</v>
      </c>
      <c r="F10" s="22" t="n">
        <v>0.75</v>
      </c>
      <c r="G10" s="22" t="n">
        <f aca="false">F10+E10</f>
        <v>1.03</v>
      </c>
      <c r="H10" s="22" t="n">
        <f aca="false">G10/2</f>
        <v>0.515</v>
      </c>
    </row>
    <row r="11" customFormat="false" ht="15" hidden="false" customHeight="false" outlineLevel="0" collapsed="false">
      <c r="A11" s="85" t="n">
        <v>3</v>
      </c>
      <c r="B11" s="82" t="s">
        <v>73</v>
      </c>
      <c r="C11" s="86" t="s">
        <v>74</v>
      </c>
      <c r="D11" s="87" t="n">
        <v>0.0139</v>
      </c>
      <c r="E11" s="22" t="n">
        <v>1</v>
      </c>
      <c r="F11" s="22" t="n">
        <v>1.74</v>
      </c>
      <c r="G11" s="22" t="n">
        <f aca="false">F11+E11</f>
        <v>2.74</v>
      </c>
      <c r="H11" s="22" t="n">
        <f aca="false">G11/2</f>
        <v>1.37</v>
      </c>
    </row>
    <row r="12" customFormat="false" ht="15" hidden="false" customHeight="false" outlineLevel="0" collapsed="false">
      <c r="A12" s="85" t="n">
        <v>4</v>
      </c>
      <c r="B12" s="82" t="s">
        <v>75</v>
      </c>
      <c r="C12" s="86" t="s">
        <v>76</v>
      </c>
      <c r="D12" s="87" t="n">
        <v>0.0099</v>
      </c>
      <c r="E12" s="22" t="n">
        <v>0.94</v>
      </c>
      <c r="F12" s="22" t="n">
        <v>1.17</v>
      </c>
      <c r="G12" s="22" t="n">
        <f aca="false">F12+E12</f>
        <v>2.11</v>
      </c>
      <c r="H12" s="22" t="n">
        <f aca="false">G12/2</f>
        <v>1.055</v>
      </c>
    </row>
    <row r="13" customFormat="false" ht="15" hidden="false" customHeight="false" outlineLevel="0" collapsed="false">
      <c r="A13" s="88" t="n">
        <v>5</v>
      </c>
      <c r="B13" s="83" t="s">
        <v>77</v>
      </c>
      <c r="C13" s="86" t="s">
        <v>78</v>
      </c>
      <c r="D13" s="87" t="n">
        <v>0.0804</v>
      </c>
      <c r="E13" s="22" t="n">
        <v>6.74</v>
      </c>
      <c r="F13" s="22" t="n">
        <v>9.4</v>
      </c>
      <c r="G13" s="22" t="n">
        <f aca="false">F13+E13</f>
        <v>16.14</v>
      </c>
      <c r="H13" s="22" t="n">
        <f aca="false">G13/2</f>
        <v>8.07</v>
      </c>
    </row>
    <row r="14" customFormat="false" ht="15" hidden="false" customHeight="false" outlineLevel="0" collapsed="false">
      <c r="A14" s="88" t="n">
        <v>6</v>
      </c>
      <c r="B14" s="83" t="s">
        <v>79</v>
      </c>
      <c r="C14" s="86" t="s">
        <v>80</v>
      </c>
      <c r="D14" s="87" t="n">
        <v>0.0823</v>
      </c>
    </row>
    <row r="15" customFormat="false" ht="15" hidden="false" customHeight="false" outlineLevel="0" collapsed="false">
      <c r="A15" s="88" t="s">
        <v>81</v>
      </c>
      <c r="B15" s="82" t="s">
        <v>82</v>
      </c>
      <c r="C15" s="89" t="s">
        <v>82</v>
      </c>
      <c r="D15" s="90" t="n">
        <v>0.0065</v>
      </c>
    </row>
    <row r="16" customFormat="false" ht="15" hidden="false" customHeight="false" outlineLevel="0" collapsed="false">
      <c r="A16" s="88" t="s">
        <v>83</v>
      </c>
      <c r="B16" s="82" t="s">
        <v>84</v>
      </c>
      <c r="C16" s="89" t="s">
        <v>84</v>
      </c>
      <c r="D16" s="90" t="n">
        <v>0.03</v>
      </c>
    </row>
    <row r="17" customFormat="false" ht="15" hidden="false" customHeight="false" outlineLevel="0" collapsed="false">
      <c r="A17" s="88" t="s">
        <v>85</v>
      </c>
      <c r="B17" s="82" t="s">
        <v>86</v>
      </c>
      <c r="C17" s="89" t="s">
        <v>87</v>
      </c>
      <c r="D17" s="90" t="n">
        <v>0.045</v>
      </c>
    </row>
    <row r="18" customFormat="false" ht="15" hidden="false" customHeight="false" outlineLevel="0" collapsed="false">
      <c r="A18" s="88" t="s">
        <v>88</v>
      </c>
      <c r="B18" s="82" t="s">
        <v>89</v>
      </c>
      <c r="C18" s="89" t="s">
        <v>90</v>
      </c>
      <c r="D18" s="90" t="n">
        <v>0.0008</v>
      </c>
      <c r="G18" s="91"/>
      <c r="H18" s="91"/>
      <c r="L18" s="22" t="n">
        <f aca="false">0.57*2</f>
        <v>1.14</v>
      </c>
    </row>
    <row r="19" customFormat="false" ht="15" hidden="false" customHeight="false" outlineLevel="0" collapsed="false">
      <c r="A19" s="92"/>
      <c r="B19" s="93"/>
      <c r="C19" s="94"/>
      <c r="D19" s="95"/>
      <c r="G19" s="91"/>
      <c r="H19" s="91"/>
    </row>
    <row r="20" customFormat="false" ht="15" hidden="false" customHeight="false" outlineLevel="0" collapsed="false">
      <c r="A20" s="96"/>
      <c r="B20" s="97"/>
      <c r="C20" s="98"/>
      <c r="D20" s="99"/>
      <c r="G20" s="91"/>
    </row>
    <row r="21" customFormat="false" ht="7.5" hidden="false" customHeight="true" outlineLevel="0" collapsed="false">
      <c r="A21" s="92"/>
      <c r="B21" s="71"/>
      <c r="C21" s="93"/>
      <c r="D21" s="100"/>
    </row>
    <row r="22" customFormat="false" ht="15" hidden="false" customHeight="false" outlineLevel="0" collapsed="false">
      <c r="A22" s="101"/>
      <c r="B22" s="102"/>
      <c r="C22" s="103"/>
      <c r="D22" s="104"/>
    </row>
    <row r="23" customFormat="false" ht="15" hidden="false" customHeight="false" outlineLevel="0" collapsed="false">
      <c r="A23" s="105" t="s">
        <v>91</v>
      </c>
      <c r="B23" s="105"/>
      <c r="C23" s="105"/>
      <c r="D23" s="105"/>
    </row>
    <row r="24" customFormat="false" ht="15" hidden="false" customHeight="false" outlineLevel="0" collapsed="false">
      <c r="A24" s="106"/>
      <c r="B24" s="107"/>
      <c r="C24" s="108" t="s">
        <v>92</v>
      </c>
      <c r="D24" s="109" t="n">
        <v>0.269913473767026</v>
      </c>
      <c r="E24" s="110"/>
    </row>
    <row r="25" customFormat="false" ht="15" hidden="false" customHeight="false" outlineLevel="0" collapsed="false">
      <c r="A25" s="111"/>
      <c r="B25" s="102"/>
      <c r="C25" s="112"/>
      <c r="D25" s="113"/>
    </row>
    <row r="26" customFormat="false" ht="15" hidden="false" customHeight="false" outlineLevel="0" collapsed="false">
      <c r="A26" s="114"/>
      <c r="B26" s="115"/>
      <c r="C26" s="116"/>
      <c r="D26" s="117"/>
    </row>
    <row r="27" customFormat="false" ht="15" hidden="false" customHeight="false" outlineLevel="0" collapsed="false">
      <c r="A27" s="114" t="s">
        <v>93</v>
      </c>
      <c r="B27" s="115"/>
      <c r="C27" s="118"/>
      <c r="D27" s="119"/>
    </row>
    <row r="28" customFormat="false" ht="15" hidden="false" customHeight="false" outlineLevel="0" collapsed="false">
      <c r="A28" s="120" t="s">
        <v>94</v>
      </c>
      <c r="B28" s="121"/>
      <c r="C28" s="122"/>
      <c r="D28" s="123"/>
    </row>
    <row r="29" customFormat="false" ht="15" hidden="false" customHeight="false" outlineLevel="0" collapsed="false">
      <c r="A29" s="79"/>
      <c r="B29" s="79"/>
      <c r="C29" s="79"/>
      <c r="D29" s="79"/>
    </row>
    <row r="30" customFormat="false" ht="15" hidden="false" customHeight="false" outlineLevel="0" collapsed="false">
      <c r="A30" s="79"/>
      <c r="B30" s="79"/>
      <c r="C30" s="79"/>
      <c r="D30" s="79"/>
    </row>
  </sheetData>
  <mergeCells count="7">
    <mergeCell ref="A1:D1"/>
    <mergeCell ref="A2:D2"/>
    <mergeCell ref="A3:D3"/>
    <mergeCell ref="A4:D4"/>
    <mergeCell ref="A5:D5"/>
    <mergeCell ref="A6:D6"/>
    <mergeCell ref="A23:D23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95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C66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2" activeCellId="0" sqref="A2"/>
    </sheetView>
  </sheetViews>
  <sheetFormatPr defaultColWidth="8.6796875" defaultRowHeight="12.75" zeroHeight="false" outlineLevelRow="0" outlineLevelCol="0"/>
  <cols>
    <col collapsed="false" customWidth="true" hidden="false" outlineLevel="0" max="2" min="2" style="0" width="87.85"/>
  </cols>
  <sheetData>
    <row r="1" customFormat="false" ht="29.15" hidden="false" customHeight="false" outlineLevel="0" collapsed="false">
      <c r="A1" s="124" t="s">
        <v>0</v>
      </c>
      <c r="B1" s="124"/>
    </row>
    <row r="2" customFormat="false" ht="22.05" hidden="false" customHeight="false" outlineLevel="0" collapsed="false">
      <c r="A2" s="125"/>
      <c r="B2" s="125"/>
    </row>
    <row r="3" customFormat="false" ht="15" hidden="false" customHeight="true" outlineLevel="0" collapsed="false">
      <c r="A3" s="126"/>
      <c r="B3" s="126"/>
    </row>
    <row r="4" customFormat="false" ht="22.05" hidden="false" customHeight="false" outlineLevel="0" collapsed="false">
      <c r="A4" s="127" t="s">
        <v>95</v>
      </c>
      <c r="B4" s="127"/>
    </row>
    <row r="5" customFormat="false" ht="15" hidden="false" customHeight="true" outlineLevel="0" collapsed="false">
      <c r="A5" s="126"/>
      <c r="B5" s="126"/>
    </row>
    <row r="6" customFormat="false" ht="75" hidden="false" customHeight="true" outlineLevel="0" collapsed="false">
      <c r="A6" s="128" t="s">
        <v>96</v>
      </c>
      <c r="B6" s="128"/>
    </row>
    <row r="7" customFormat="false" ht="15" hidden="false" customHeight="true" outlineLevel="0" collapsed="false">
      <c r="A7" s="126"/>
      <c r="B7" s="126"/>
    </row>
    <row r="8" customFormat="false" ht="12.75" hidden="false" customHeight="true" outlineLevel="0" collapsed="false">
      <c r="A8" s="129" t="s">
        <v>97</v>
      </c>
      <c r="B8" s="130" t="s">
        <v>98</v>
      </c>
    </row>
    <row r="9" customFormat="false" ht="12.75" hidden="false" customHeight="true" outlineLevel="0" collapsed="false">
      <c r="A9" s="129"/>
      <c r="B9" s="130"/>
    </row>
    <row r="10" customFormat="false" ht="29.25" hidden="false" customHeight="true" outlineLevel="0" collapsed="false">
      <c r="A10" s="126" t="n">
        <v>1</v>
      </c>
      <c r="B10" s="131" t="s">
        <v>99</v>
      </c>
    </row>
    <row r="11" customFormat="false" ht="29.25" hidden="false" customHeight="true" outlineLevel="0" collapsed="false">
      <c r="A11" s="126" t="n">
        <v>2</v>
      </c>
      <c r="B11" s="131" t="s">
        <v>100</v>
      </c>
    </row>
    <row r="12" customFormat="false" ht="34.5" hidden="false" customHeight="true" outlineLevel="0" collapsed="false">
      <c r="A12" s="126" t="n">
        <v>3</v>
      </c>
      <c r="B12" s="132" t="s">
        <v>101</v>
      </c>
    </row>
    <row r="13" customFormat="false" ht="29.25" hidden="false" customHeight="true" outlineLevel="0" collapsed="false">
      <c r="A13" s="126" t="n">
        <v>4</v>
      </c>
      <c r="B13" s="132" t="s">
        <v>102</v>
      </c>
    </row>
    <row r="14" customFormat="false" ht="29.25" hidden="false" customHeight="true" outlineLevel="0" collapsed="false">
      <c r="A14" s="126" t="n">
        <v>5</v>
      </c>
      <c r="B14" s="132" t="s">
        <v>103</v>
      </c>
    </row>
    <row r="15" customFormat="false" ht="29.25" hidden="false" customHeight="true" outlineLevel="0" collapsed="false">
      <c r="A15" s="126" t="n">
        <v>6</v>
      </c>
      <c r="B15" s="132" t="s">
        <v>104</v>
      </c>
    </row>
    <row r="16" customFormat="false" ht="29.25" hidden="false" customHeight="true" outlineLevel="0" collapsed="false">
      <c r="A16" s="126" t="n">
        <v>7</v>
      </c>
      <c r="B16" s="132" t="s">
        <v>105</v>
      </c>
    </row>
    <row r="17" customFormat="false" ht="29.25" hidden="false" customHeight="true" outlineLevel="0" collapsed="false">
      <c r="A17" s="126" t="n">
        <v>8</v>
      </c>
      <c r="B17" s="132" t="s">
        <v>106</v>
      </c>
      <c r="C17" s="133"/>
    </row>
    <row r="18" customFormat="false" ht="29.25" hidden="false" customHeight="true" outlineLevel="0" collapsed="false">
      <c r="A18" s="126" t="n">
        <v>9</v>
      </c>
      <c r="B18" s="132" t="s">
        <v>107</v>
      </c>
    </row>
    <row r="19" customFormat="false" ht="23.25" hidden="false" customHeight="true" outlineLevel="0" collapsed="false">
      <c r="A19" s="126" t="n">
        <v>10</v>
      </c>
      <c r="B19" s="132" t="s">
        <v>108</v>
      </c>
    </row>
    <row r="20" customFormat="false" ht="29.25" hidden="false" customHeight="true" outlineLevel="0" collapsed="false">
      <c r="A20" s="33"/>
      <c r="B20" s="134"/>
    </row>
    <row r="21" customFormat="false" ht="29.25" hidden="false" customHeight="true" outlineLevel="0" collapsed="false">
      <c r="A21" s="33"/>
      <c r="B21" s="33"/>
    </row>
    <row r="22" customFormat="false" ht="29.25" hidden="false" customHeight="true" outlineLevel="0" collapsed="false">
      <c r="A22" s="33"/>
      <c r="B22" s="33"/>
    </row>
    <row r="23" customFormat="false" ht="29.25" hidden="false" customHeight="true" outlineLevel="0" collapsed="false"/>
    <row r="24" customFormat="false" ht="29.25" hidden="false" customHeight="true" outlineLevel="0" collapsed="false"/>
    <row r="25" customFormat="false" ht="29.25" hidden="false" customHeight="true" outlineLevel="0" collapsed="false"/>
    <row r="26" customFormat="false" ht="29.25" hidden="false" customHeight="true" outlineLevel="0" collapsed="false"/>
    <row r="27" customFormat="false" ht="29.25" hidden="false" customHeight="true" outlineLevel="0" collapsed="false"/>
    <row r="28" customFormat="false" ht="29.25" hidden="false" customHeight="true" outlineLevel="0" collapsed="false"/>
    <row r="29" customFormat="false" ht="29.25" hidden="false" customHeight="true" outlineLevel="0" collapsed="false"/>
    <row r="30" customFormat="false" ht="29.25" hidden="false" customHeight="true" outlineLevel="0" collapsed="false"/>
    <row r="31" customFormat="false" ht="29.25" hidden="false" customHeight="true" outlineLevel="0" collapsed="false"/>
    <row r="32" customFormat="false" ht="29.25" hidden="false" customHeight="true" outlineLevel="0" collapsed="false"/>
    <row r="33" customFormat="false" ht="29.25" hidden="false" customHeight="true" outlineLevel="0" collapsed="false"/>
    <row r="34" customFormat="false" ht="29.25" hidden="false" customHeight="true" outlineLevel="0" collapsed="false"/>
    <row r="35" customFormat="false" ht="29.25" hidden="false" customHeight="true" outlineLevel="0" collapsed="false"/>
    <row r="36" customFormat="false" ht="29.25" hidden="false" customHeight="true" outlineLevel="0" collapsed="false"/>
    <row r="37" customFormat="false" ht="29.25" hidden="false" customHeight="true" outlineLevel="0" collapsed="false"/>
    <row r="38" customFormat="false" ht="29.25" hidden="false" customHeight="true" outlineLevel="0" collapsed="false"/>
    <row r="39" customFormat="false" ht="29.25" hidden="false" customHeight="true" outlineLevel="0" collapsed="false"/>
    <row r="40" customFormat="false" ht="29.25" hidden="false" customHeight="true" outlineLevel="0" collapsed="false"/>
    <row r="41" customFormat="false" ht="29.25" hidden="false" customHeight="true" outlineLevel="0" collapsed="false"/>
    <row r="42" customFormat="false" ht="29.25" hidden="false" customHeight="true" outlineLevel="0" collapsed="false"/>
    <row r="43" customFormat="false" ht="29.25" hidden="false" customHeight="true" outlineLevel="0" collapsed="false"/>
    <row r="44" customFormat="false" ht="29.25" hidden="false" customHeight="true" outlineLevel="0" collapsed="false"/>
    <row r="45" customFormat="false" ht="29.25" hidden="false" customHeight="true" outlineLevel="0" collapsed="false"/>
    <row r="46" customFormat="false" ht="29.25" hidden="false" customHeight="true" outlineLevel="0" collapsed="false"/>
    <row r="47" customFormat="false" ht="29.25" hidden="false" customHeight="true" outlineLevel="0" collapsed="false"/>
    <row r="48" customFormat="false" ht="29.25" hidden="false" customHeight="true" outlineLevel="0" collapsed="false"/>
    <row r="49" customFormat="false" ht="29.25" hidden="false" customHeight="true" outlineLevel="0" collapsed="false"/>
    <row r="50" customFormat="false" ht="29.25" hidden="false" customHeight="true" outlineLevel="0" collapsed="false"/>
    <row r="51" customFormat="false" ht="29.25" hidden="false" customHeight="true" outlineLevel="0" collapsed="false"/>
    <row r="52" customFormat="false" ht="29.25" hidden="false" customHeight="true" outlineLevel="0" collapsed="false"/>
    <row r="53" customFormat="false" ht="29.25" hidden="false" customHeight="true" outlineLevel="0" collapsed="false"/>
    <row r="54" customFormat="false" ht="29.25" hidden="false" customHeight="true" outlineLevel="0" collapsed="false"/>
    <row r="55" customFormat="false" ht="29.25" hidden="false" customHeight="true" outlineLevel="0" collapsed="false"/>
    <row r="56" customFormat="false" ht="29.25" hidden="false" customHeight="true" outlineLevel="0" collapsed="false"/>
    <row r="57" customFormat="false" ht="29.25" hidden="false" customHeight="true" outlineLevel="0" collapsed="false"/>
    <row r="58" customFormat="false" ht="29.25" hidden="false" customHeight="true" outlineLevel="0" collapsed="false"/>
    <row r="59" customFormat="false" ht="29.25" hidden="false" customHeight="true" outlineLevel="0" collapsed="false"/>
    <row r="60" customFormat="false" ht="29.25" hidden="false" customHeight="true" outlineLevel="0" collapsed="false"/>
    <row r="61" customFormat="false" ht="29.25" hidden="false" customHeight="true" outlineLevel="0" collapsed="false"/>
    <row r="62" customFormat="false" ht="29.25" hidden="false" customHeight="true" outlineLevel="0" collapsed="false"/>
    <row r="63" customFormat="false" ht="29.25" hidden="false" customHeight="true" outlineLevel="0" collapsed="false"/>
    <row r="64" customFormat="false" ht="29.25" hidden="false" customHeight="true" outlineLevel="0" collapsed="false"/>
    <row r="65" customFormat="false" ht="29.25" hidden="false" customHeight="true" outlineLevel="0" collapsed="false"/>
    <row r="66" customFormat="false" ht="29.25" hidden="false" customHeight="true" outlineLevel="0" collapsed="false"/>
  </sheetData>
  <mergeCells count="9">
    <mergeCell ref="A1:B1"/>
    <mergeCell ref="A2:B2"/>
    <mergeCell ref="A3:B3"/>
    <mergeCell ref="A4:B4"/>
    <mergeCell ref="A5:B5"/>
    <mergeCell ref="A6:B6"/>
    <mergeCell ref="A7:B7"/>
    <mergeCell ref="A8:A9"/>
    <mergeCell ref="B8:B9"/>
  </mergeCells>
  <printOptions headings="false" gridLines="false" gridLinesSet="true" horizontalCentered="false" verticalCentered="false"/>
  <pageMargins left="0.315277777777778" right="0.31527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I24"/>
  <sheetViews>
    <sheetView showFormulas="false" showGridLines="true" showRowColHeaders="true" showZeros="true" rightToLeft="false" tabSelected="false" showOutlineSymbols="true" defaultGridColor="true" view="pageBreakPreview" topLeftCell="A7" colorId="64" zoomScale="100" zoomScaleNormal="100" zoomScalePageLayoutView="100" workbookViewId="0">
      <selection pane="topLeft" activeCell="C9" activeCellId="0" sqref="C9"/>
    </sheetView>
  </sheetViews>
  <sheetFormatPr defaultColWidth="8.6796875" defaultRowHeight="15" zeroHeight="false" outlineLevelRow="0" outlineLevelCol="0"/>
  <cols>
    <col collapsed="false" customWidth="true" hidden="false" outlineLevel="0" max="1" min="1" style="22" width="33.42"/>
    <col collapsed="false" customWidth="true" hidden="false" outlineLevel="0" max="2" min="2" style="22" width="9.14"/>
    <col collapsed="false" customWidth="true" hidden="false" outlineLevel="0" max="3" min="3" style="22" width="14.86"/>
    <col collapsed="false" customWidth="true" hidden="false" outlineLevel="0" max="4" min="4" style="22" width="12.29"/>
    <col collapsed="false" customWidth="true" hidden="false" outlineLevel="0" max="5" min="5" style="22" width="16.29"/>
    <col collapsed="false" customWidth="true" hidden="false" outlineLevel="0" max="6" min="6" style="22" width="13.15"/>
    <col collapsed="false" customWidth="true" hidden="false" outlineLevel="0" max="7" min="7" style="22" width="13.86"/>
    <col collapsed="false" customWidth="true" hidden="false" outlineLevel="0" max="8" min="8" style="22" width="4.42"/>
    <col collapsed="false" customWidth="true" hidden="false" outlineLevel="0" max="9" min="9" style="22" width="4.71"/>
    <col collapsed="false" customWidth="true" hidden="false" outlineLevel="0" max="257" min="10" style="22" width="9.14"/>
  </cols>
  <sheetData>
    <row r="1" customFormat="false" ht="29.15" hidden="false" customHeight="false" outlineLevel="0" collapsed="false">
      <c r="A1" s="135" t="s">
        <v>0</v>
      </c>
      <c r="B1" s="135"/>
      <c r="C1" s="135"/>
      <c r="D1" s="135"/>
      <c r="E1" s="135"/>
      <c r="F1" s="135"/>
      <c r="G1" s="135"/>
      <c r="H1" s="135"/>
      <c r="I1" s="135"/>
    </row>
    <row r="2" customFormat="false" ht="22.05" hidden="false" customHeight="false" outlineLevel="0" collapsed="false">
      <c r="A2" s="2"/>
      <c r="B2" s="2"/>
      <c r="C2" s="2"/>
      <c r="D2" s="2"/>
      <c r="E2" s="2"/>
      <c r="F2" s="2"/>
      <c r="G2" s="2"/>
      <c r="H2" s="2"/>
      <c r="I2" s="2"/>
    </row>
    <row r="3" customFormat="false" ht="15" hidden="false" customHeight="false" outlineLevel="0" collapsed="false">
      <c r="A3" s="15"/>
      <c r="B3" s="15"/>
      <c r="C3" s="15"/>
      <c r="D3" s="15"/>
      <c r="E3" s="15"/>
      <c r="F3" s="15"/>
      <c r="G3" s="15"/>
      <c r="H3" s="15"/>
      <c r="I3" s="15"/>
    </row>
    <row r="4" customFormat="false" ht="22.05" hidden="false" customHeight="false" outlineLevel="0" collapsed="false">
      <c r="A4" s="136" t="s">
        <v>109</v>
      </c>
      <c r="B4" s="136"/>
      <c r="C4" s="136"/>
      <c r="D4" s="136"/>
      <c r="E4" s="136"/>
      <c r="F4" s="136"/>
      <c r="G4" s="136"/>
      <c r="H4" s="136"/>
      <c r="I4" s="136"/>
    </row>
    <row r="5" customFormat="false" ht="15" hidden="false" customHeight="false" outlineLevel="0" collapsed="false">
      <c r="A5" s="137"/>
      <c r="B5" s="137"/>
      <c r="C5" s="137"/>
      <c r="D5" s="137"/>
      <c r="E5" s="137"/>
      <c r="F5" s="137"/>
      <c r="G5" s="137"/>
      <c r="H5" s="137"/>
      <c r="I5" s="137"/>
    </row>
    <row r="6" customFormat="false" ht="65.25" hidden="false" customHeight="true" outlineLevel="0" collapsed="false">
      <c r="A6" s="138" t="s">
        <v>67</v>
      </c>
      <c r="B6" s="138"/>
      <c r="C6" s="138"/>
      <c r="D6" s="138"/>
      <c r="E6" s="138"/>
      <c r="F6" s="138"/>
      <c r="G6" s="138"/>
      <c r="H6" s="138"/>
      <c r="I6" s="138"/>
    </row>
    <row r="9" customFormat="false" ht="17.35" hidden="false" customHeight="false" outlineLevel="0" collapsed="false">
      <c r="B9" s="139"/>
      <c r="C9" s="140" t="s">
        <v>110</v>
      </c>
      <c r="D9" s="141" t="s">
        <v>111</v>
      </c>
      <c r="E9" s="141" t="s">
        <v>112</v>
      </c>
      <c r="F9" s="139"/>
      <c r="G9" s="139"/>
    </row>
    <row r="10" customFormat="false" ht="17.35" hidden="false" customHeight="false" outlineLevel="0" collapsed="false">
      <c r="B10" s="139"/>
      <c r="C10" s="142" t="s">
        <v>113</v>
      </c>
      <c r="D10" s="143" t="n">
        <v>0.2</v>
      </c>
      <c r="E10" s="144" t="n">
        <f aca="false">$E$22*D10</f>
        <v>2000</v>
      </c>
      <c r="F10" s="145"/>
      <c r="G10" s="146"/>
    </row>
    <row r="11" customFormat="false" ht="17.35" hidden="false" customHeight="false" outlineLevel="0" collapsed="false">
      <c r="B11" s="147"/>
      <c r="C11" s="142" t="s">
        <v>114</v>
      </c>
      <c r="D11" s="143" t="n">
        <v>0.2</v>
      </c>
      <c r="E11" s="144" t="n">
        <f aca="false">$E$22*D11</f>
        <v>2000</v>
      </c>
      <c r="F11" s="148"/>
      <c r="G11" s="149"/>
    </row>
    <row r="12" customFormat="false" ht="17.35" hidden="false" customHeight="false" outlineLevel="0" collapsed="false">
      <c r="B12" s="150"/>
      <c r="C12" s="142" t="s">
        <v>115</v>
      </c>
      <c r="D12" s="143" t="n">
        <v>0.02</v>
      </c>
      <c r="E12" s="144" t="n">
        <f aca="false">$E$22*D12</f>
        <v>200</v>
      </c>
    </row>
    <row r="13" customFormat="false" ht="17.35" hidden="false" customHeight="false" outlineLevel="0" collapsed="false">
      <c r="B13" s="150"/>
      <c r="C13" s="142" t="s">
        <v>116</v>
      </c>
      <c r="D13" s="143" t="n">
        <v>0.02</v>
      </c>
      <c r="E13" s="144" t="n">
        <f aca="false">$E$22*D13</f>
        <v>200</v>
      </c>
    </row>
    <row r="14" customFormat="false" ht="17.35" hidden="false" customHeight="false" outlineLevel="0" collapsed="false">
      <c r="B14" s="150"/>
      <c r="C14" s="142" t="s">
        <v>117</v>
      </c>
      <c r="D14" s="143" t="n">
        <v>0.02</v>
      </c>
      <c r="E14" s="144" t="n">
        <f aca="false">$E$22*D14</f>
        <v>200</v>
      </c>
    </row>
    <row r="15" customFormat="false" ht="17.35" hidden="false" customHeight="false" outlineLevel="0" collapsed="false">
      <c r="B15" s="150"/>
      <c r="C15" s="142" t="s">
        <v>118</v>
      </c>
      <c r="D15" s="143" t="n">
        <v>0.15</v>
      </c>
      <c r="E15" s="144" t="n">
        <f aca="false">$E$22*D15</f>
        <v>1500</v>
      </c>
    </row>
    <row r="16" customFormat="false" ht="17.35" hidden="false" customHeight="false" outlineLevel="0" collapsed="false">
      <c r="C16" s="142" t="s">
        <v>119</v>
      </c>
      <c r="D16" s="143" t="n">
        <v>0.15</v>
      </c>
      <c r="E16" s="144" t="n">
        <f aca="false">$E$22*D16</f>
        <v>1500</v>
      </c>
    </row>
    <row r="17" customFormat="false" ht="17.35" hidden="false" customHeight="false" outlineLevel="0" collapsed="false">
      <c r="C17" s="142" t="s">
        <v>120</v>
      </c>
      <c r="D17" s="143" t="n">
        <v>0.01</v>
      </c>
      <c r="E17" s="144" t="n">
        <f aca="false">$E$22*D17</f>
        <v>100</v>
      </c>
    </row>
    <row r="18" customFormat="false" ht="17.35" hidden="false" customHeight="false" outlineLevel="0" collapsed="false">
      <c r="C18" s="142" t="s">
        <v>121</v>
      </c>
      <c r="D18" s="143" t="n">
        <v>0.01</v>
      </c>
      <c r="E18" s="144" t="n">
        <f aca="false">$E$22*D18</f>
        <v>100</v>
      </c>
    </row>
    <row r="19" customFormat="false" ht="17.35" hidden="false" customHeight="false" outlineLevel="0" collapsed="false">
      <c r="C19" s="142" t="s">
        <v>122</v>
      </c>
      <c r="D19" s="143" t="n">
        <v>0.1</v>
      </c>
      <c r="E19" s="144" t="n">
        <f aca="false">$E$22*D19</f>
        <v>1000</v>
      </c>
    </row>
    <row r="20" customFormat="false" ht="17.35" hidden="false" customHeight="false" outlineLevel="0" collapsed="false">
      <c r="C20" s="142" t="s">
        <v>123</v>
      </c>
      <c r="D20" s="143" t="n">
        <v>0.1</v>
      </c>
      <c r="E20" s="144" t="n">
        <f aca="false">$E$22*D20</f>
        <v>1000</v>
      </c>
    </row>
    <row r="21" customFormat="false" ht="17.35" hidden="false" customHeight="false" outlineLevel="0" collapsed="false">
      <c r="C21" s="142" t="s">
        <v>124</v>
      </c>
      <c r="D21" s="143" t="n">
        <v>0.02</v>
      </c>
      <c r="E21" s="144" t="n">
        <f aca="false">$E$22*D21</f>
        <v>200</v>
      </c>
    </row>
    <row r="22" customFormat="false" ht="17.35" hidden="false" customHeight="false" outlineLevel="0" collapsed="false">
      <c r="C22" s="142" t="s">
        <v>125</v>
      </c>
      <c r="D22" s="143" t="n">
        <v>1</v>
      </c>
      <c r="E22" s="144" t="n">
        <v>10000</v>
      </c>
      <c r="F22" s="151"/>
    </row>
    <row r="23" customFormat="false" ht="15" hidden="false" customHeight="false" outlineLevel="0" collapsed="false">
      <c r="D23" s="151"/>
      <c r="E23" s="151"/>
    </row>
    <row r="24" customFormat="false" ht="15" hidden="false" customHeight="false" outlineLevel="0" collapsed="false">
      <c r="A24" s="22" t="s">
        <v>126</v>
      </c>
    </row>
  </sheetData>
  <mergeCells count="6">
    <mergeCell ref="A1:I1"/>
    <mergeCell ref="A2:I2"/>
    <mergeCell ref="A3:I3"/>
    <mergeCell ref="A4:I4"/>
    <mergeCell ref="A5:I5"/>
    <mergeCell ref="A6:I6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20"/>
  <sheetViews>
    <sheetView showFormulas="false" showGridLines="true" showRowColHeaders="true" showZeros="true" rightToLeft="false" tabSelected="true" showOutlineSymbols="true" defaultGridColor="true" view="pageBreakPreview" topLeftCell="A1" colorId="64" zoomScale="100" zoomScaleNormal="100" zoomScalePageLayoutView="100" workbookViewId="0">
      <selection pane="topLeft" activeCell="D18" activeCellId="0" sqref="D18"/>
    </sheetView>
  </sheetViews>
  <sheetFormatPr defaultColWidth="8.6796875" defaultRowHeight="12.75" zeroHeight="false" outlineLevelRow="0" outlineLevelCol="0"/>
  <cols>
    <col collapsed="false" customWidth="true" hidden="false" outlineLevel="0" max="2" min="2" style="0" width="48.42"/>
    <col collapsed="false" customWidth="true" hidden="false" outlineLevel="0" max="3" min="3" style="0" width="19.42"/>
    <col collapsed="false" customWidth="true" hidden="false" outlineLevel="0" max="4" min="4" style="0" width="9.29"/>
    <col collapsed="false" customWidth="true" hidden="false" outlineLevel="0" max="5" min="5" style="0" width="17"/>
    <col collapsed="false" customWidth="true" hidden="false" outlineLevel="0" max="6" min="6" style="0" width="10"/>
    <col collapsed="false" customWidth="true" hidden="false" outlineLevel="0" max="7" min="7" style="0" width="10.57"/>
    <col collapsed="false" customWidth="true" hidden="false" outlineLevel="0" max="8" min="8" style="0" width="17"/>
    <col collapsed="false" customWidth="true" hidden="false" outlineLevel="0" max="9" min="9" style="0" width="13.81"/>
    <col collapsed="false" customWidth="true" hidden="false" outlineLevel="0" max="10" min="10" style="0" width="14.71"/>
    <col collapsed="false" customWidth="true" hidden="false" outlineLevel="0" max="11" min="11" style="0" width="10.14"/>
  </cols>
  <sheetData>
    <row r="1" customFormat="false" ht="29.15" hidden="false" customHeight="false" outlineLevel="0" collapsed="false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</row>
    <row r="2" customFormat="false" ht="22.05" hidden="false" customHeight="false" outlineLevel="0" collapsed="false">
      <c r="A2" s="125"/>
      <c r="B2" s="125"/>
      <c r="C2" s="125"/>
      <c r="D2" s="125"/>
      <c r="E2" s="125"/>
      <c r="F2" s="125"/>
      <c r="G2" s="125"/>
      <c r="H2" s="125"/>
      <c r="I2" s="125"/>
      <c r="J2" s="125"/>
    </row>
    <row r="3" customFormat="false" ht="15" hidden="false" customHeight="true" outlineLevel="0" collapsed="false">
      <c r="A3" s="126"/>
      <c r="B3" s="126"/>
      <c r="C3" s="126"/>
      <c r="D3" s="126"/>
      <c r="E3" s="126"/>
      <c r="F3" s="126"/>
      <c r="G3" s="126"/>
      <c r="H3" s="126"/>
      <c r="I3" s="126"/>
      <c r="J3" s="126"/>
    </row>
    <row r="4" customFormat="false" ht="22.05" hidden="false" customHeight="false" outlineLevel="0" collapsed="false">
      <c r="A4" s="127" t="s">
        <v>127</v>
      </c>
      <c r="B4" s="127"/>
      <c r="C4" s="127"/>
      <c r="D4" s="127"/>
      <c r="E4" s="127"/>
      <c r="F4" s="127"/>
      <c r="G4" s="127"/>
      <c r="H4" s="127"/>
      <c r="I4" s="127"/>
      <c r="J4" s="127"/>
    </row>
    <row r="5" customFormat="false" ht="15" hidden="false" customHeight="true" outlineLevel="0" collapsed="false">
      <c r="A5" s="126"/>
      <c r="B5" s="126"/>
      <c r="C5" s="126"/>
      <c r="D5" s="126"/>
      <c r="E5" s="126"/>
      <c r="F5" s="126"/>
      <c r="G5" s="126"/>
      <c r="H5" s="126"/>
      <c r="I5" s="126"/>
      <c r="J5" s="126"/>
    </row>
    <row r="6" customFormat="false" ht="48.75" hidden="false" customHeight="true" outlineLevel="0" collapsed="false">
      <c r="A6" s="128" t="s">
        <v>128</v>
      </c>
      <c r="B6" s="128"/>
      <c r="C6" s="128"/>
      <c r="D6" s="128"/>
      <c r="E6" s="128"/>
      <c r="F6" s="128"/>
      <c r="G6" s="128"/>
      <c r="H6" s="128"/>
      <c r="I6" s="128"/>
      <c r="J6" s="128"/>
    </row>
    <row r="7" customFormat="false" ht="15" hidden="false" customHeight="true" outlineLevel="0" collapsed="false">
      <c r="A7" s="126"/>
      <c r="B7" s="126"/>
      <c r="C7" s="126"/>
      <c r="D7" s="126"/>
      <c r="E7" s="126"/>
      <c r="F7" s="126"/>
      <c r="G7" s="126"/>
      <c r="H7" s="126"/>
      <c r="I7" s="126"/>
      <c r="J7" s="126"/>
    </row>
    <row r="8" customFormat="false" ht="12.75" hidden="false" customHeight="true" outlineLevel="0" collapsed="false">
      <c r="A8" s="129" t="s">
        <v>97</v>
      </c>
      <c r="B8" s="130" t="s">
        <v>129</v>
      </c>
      <c r="C8" s="130" t="s">
        <v>130</v>
      </c>
      <c r="D8" s="130" t="s">
        <v>131</v>
      </c>
      <c r="E8" s="130" t="s">
        <v>132</v>
      </c>
      <c r="F8" s="130" t="s">
        <v>133</v>
      </c>
      <c r="G8" s="130" t="s">
        <v>125</v>
      </c>
      <c r="H8" s="130" t="s">
        <v>132</v>
      </c>
      <c r="I8" s="130" t="s">
        <v>133</v>
      </c>
      <c r="J8" s="130" t="s">
        <v>125</v>
      </c>
    </row>
    <row r="9" customFormat="false" ht="12.75" hidden="false" customHeight="true" outlineLevel="0" collapsed="false">
      <c r="A9" s="129"/>
      <c r="B9" s="130"/>
      <c r="C9" s="130"/>
      <c r="D9" s="130"/>
      <c r="E9" s="130"/>
      <c r="F9" s="130"/>
      <c r="G9" s="130"/>
      <c r="H9" s="130"/>
      <c r="I9" s="130"/>
      <c r="J9" s="130"/>
    </row>
    <row r="10" customFormat="false" ht="12.75" hidden="false" customHeight="true" outlineLevel="0" collapsed="false">
      <c r="A10" s="152" t="n">
        <v>1</v>
      </c>
      <c r="B10" s="153" t="s">
        <v>134</v>
      </c>
      <c r="C10" s="154" t="n">
        <v>10000</v>
      </c>
      <c r="D10" s="155" t="s">
        <v>135</v>
      </c>
      <c r="E10" s="156" t="n">
        <f aca="false">G10*0.62</f>
        <v>50.1828</v>
      </c>
      <c r="F10" s="156" t="n">
        <f aca="false">G10*0.38</f>
        <v>30.7572</v>
      </c>
      <c r="G10" s="156" t="n">
        <f aca="false">ROUND('base PO 2026'!G34,2)</f>
        <v>80.94</v>
      </c>
      <c r="H10" s="156" t="n">
        <f aca="false">E10*C10</f>
        <v>501828</v>
      </c>
      <c r="I10" s="156" t="n">
        <f aca="false">F10*C10</f>
        <v>307572</v>
      </c>
      <c r="J10" s="156" t="n">
        <f aca="false">C10*G10</f>
        <v>809400</v>
      </c>
      <c r="K10" s="157"/>
    </row>
    <row r="11" customFormat="false" ht="19.5" hidden="false" customHeight="true" outlineLevel="0" collapsed="false">
      <c r="A11" s="152"/>
      <c r="B11" s="153"/>
      <c r="C11" s="154"/>
      <c r="D11" s="155"/>
      <c r="E11" s="156"/>
      <c r="F11" s="156"/>
      <c r="G11" s="156"/>
      <c r="H11" s="156"/>
      <c r="I11" s="156"/>
      <c r="J11" s="156"/>
      <c r="K11" s="157"/>
    </row>
    <row r="12" customFormat="false" ht="13.8" hidden="false" customHeight="false" outlineLevel="0" collapsed="false">
      <c r="B12" s="158"/>
      <c r="C12" s="159"/>
      <c r="D12" s="160"/>
      <c r="E12" s="160"/>
      <c r="F12" s="160"/>
      <c r="G12" s="161"/>
      <c r="H12" s="161"/>
      <c r="I12" s="161"/>
      <c r="J12" s="162"/>
      <c r="K12" s="63"/>
    </row>
    <row r="13" customFormat="false" ht="12.75" hidden="false" customHeight="false" outlineLevel="0" collapsed="false">
      <c r="B13" s="163" t="s">
        <v>136</v>
      </c>
      <c r="C13" s="159"/>
      <c r="D13" s="160"/>
      <c r="E13" s="160"/>
      <c r="F13" s="160"/>
      <c r="G13" s="161"/>
      <c r="H13" s="161"/>
      <c r="I13" s="161"/>
      <c r="J13" s="161"/>
      <c r="K13" s="63"/>
    </row>
    <row r="14" customFormat="false" ht="12.75" hidden="false" customHeight="false" outlineLevel="0" collapsed="false">
      <c r="F14" s="164"/>
      <c r="K14" s="157"/>
    </row>
    <row r="15" customFormat="false" ht="12.75" hidden="false" customHeight="true" outlineLevel="0" collapsed="false">
      <c r="F15" s="164"/>
      <c r="H15" s="164"/>
    </row>
    <row r="18" customFormat="false" ht="12.75" hidden="false" customHeight="false" outlineLevel="0" collapsed="false">
      <c r="F18" s="157"/>
    </row>
    <row r="19" customFormat="false" ht="12.75" hidden="false" customHeight="false" outlineLevel="0" collapsed="false">
      <c r="C19" s="165"/>
    </row>
    <row r="20" customFormat="false" ht="12.75" hidden="false" customHeight="false" outlineLevel="0" collapsed="false">
      <c r="E20" s="157"/>
      <c r="F20" s="157"/>
      <c r="H20" s="157"/>
      <c r="K20" s="157"/>
    </row>
  </sheetData>
  <mergeCells count="27">
    <mergeCell ref="A1:J1"/>
    <mergeCell ref="A2:J2"/>
    <mergeCell ref="A3:J3"/>
    <mergeCell ref="A4:J4"/>
    <mergeCell ref="A5:J5"/>
    <mergeCell ref="A6:J6"/>
    <mergeCell ref="A7:J7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J8:J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</mergeCells>
  <printOptions headings="false" gridLines="false" gridLinesSet="true" horizontalCentered="false" verticalCentered="false"/>
  <pageMargins left="0.315277777777778" right="0.315277777777778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"/>
  <sheetViews>
    <sheetView showFormulas="false" showGridLines="true" showRowColHeaders="true" showZeros="true" rightToLeft="false" tabSelected="false" showOutlineSymbols="true" defaultGridColor="true" view="pageBreakPreview" topLeftCell="A1" colorId="64" zoomScale="100" zoomScaleNormal="100" zoomScalePageLayoutView="100" workbookViewId="0">
      <selection pane="topLeft" activeCell="A1" activeCellId="0" sqref="A1"/>
    </sheetView>
  </sheetViews>
  <sheetFormatPr defaultColWidth="8.6796875" defaultRowHeight="12.75" zeroHeight="false" outlineLevelRow="0" outlineLevelCol="0"/>
  <sheetData/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LibreOffice/24.2.2.2$Windows_X86_64 LibreOffice_project/d56cc158d8a96260b836f100ef4b4ef25d6f1a01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2013-07-02T10:20:00Z</dcterms:created>
  <dc:creator>bonini</dc:creator>
  <dc:description/>
  <dc:language>pt-BR</dc:language>
  <cp:lastModifiedBy/>
  <dcterms:modified xsi:type="dcterms:W3CDTF">2026-07-09T16:03:00Z</dcterms:modified>
  <cp:revision>6</cp:revision>
  <dc:subject/>
  <dc:title/>
  <cp:version>983040</cp:version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