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RUDI\ARQUIVOS ESCOLAS\EMEI PINGO DE GENTE\MEMORIAL DESCRITIVO\2026\EXECUCAO DE OBRAS IMPLEMENTAR O PPCI\"/>
    </mc:Choice>
  </mc:AlternateContent>
  <xr:revisionPtr revIDLastSave="0" documentId="13_ncr:1_{86248F72-F7AB-4D2F-9574-6E85388B7B57}" xr6:coauthVersionLast="47" xr6:coauthVersionMax="47" xr10:uidLastSave="{00000000-0000-0000-0000-000000000000}"/>
  <bookViews>
    <workbookView xWindow="-110" yWindow="-110" windowWidth="38620" windowHeight="21220" xr2:uid="{3F387588-FD0F-4D0D-B8C8-A9DAB6E55A50}"/>
  </bookViews>
  <sheets>
    <sheet name="Planilha2" sheetId="2" r:id="rId1"/>
  </sheets>
  <definedNames>
    <definedName name="_xlnm.Print_Area" localSheetId="0">Planilha2!$A$6:$I$56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0" i="2" l="1"/>
  <c r="G11" i="2"/>
  <c r="G12" i="2"/>
  <c r="G13" i="2"/>
  <c r="G14" i="2"/>
  <c r="G20" i="2"/>
  <c r="G26" i="2"/>
  <c r="G27" i="2"/>
  <c r="G28" i="2"/>
  <c r="G29" i="2"/>
  <c r="G30" i="2"/>
  <c r="G36" i="2"/>
  <c r="G42" i="2"/>
  <c r="G43" i="2"/>
  <c r="G44" i="2"/>
  <c r="G45" i="2"/>
  <c r="G46" i="2"/>
  <c r="G51" i="2"/>
  <c r="G9" i="2"/>
  <c r="F10" i="2"/>
  <c r="F11" i="2"/>
  <c r="F12" i="2"/>
  <c r="F13" i="2"/>
  <c r="F14" i="2"/>
  <c r="F15" i="2"/>
  <c r="G15" i="2" s="1"/>
  <c r="F16" i="2"/>
  <c r="G16" i="2" s="1"/>
  <c r="F17" i="2"/>
  <c r="G17" i="2" s="1"/>
  <c r="F18" i="2"/>
  <c r="G18" i="2" s="1"/>
  <c r="F19" i="2"/>
  <c r="G19" i="2" s="1"/>
  <c r="F20" i="2"/>
  <c r="F21" i="2"/>
  <c r="G21" i="2" s="1"/>
  <c r="F22" i="2"/>
  <c r="G22" i="2" s="1"/>
  <c r="F23" i="2"/>
  <c r="G23" i="2" s="1"/>
  <c r="F24" i="2"/>
  <c r="G24" i="2" s="1"/>
  <c r="F25" i="2"/>
  <c r="G25" i="2" s="1"/>
  <c r="F26" i="2"/>
  <c r="F27" i="2"/>
  <c r="F28" i="2"/>
  <c r="F29" i="2"/>
  <c r="F30" i="2"/>
  <c r="F31" i="2"/>
  <c r="G31" i="2" s="1"/>
  <c r="F32" i="2"/>
  <c r="G32" i="2" s="1"/>
  <c r="F33" i="2"/>
  <c r="G33" i="2" s="1"/>
  <c r="F34" i="2"/>
  <c r="G34" i="2" s="1"/>
  <c r="F35" i="2"/>
  <c r="G35" i="2" s="1"/>
  <c r="F36" i="2"/>
  <c r="F37" i="2"/>
  <c r="G37" i="2" s="1"/>
  <c r="F38" i="2"/>
  <c r="G38" i="2" s="1"/>
  <c r="F39" i="2"/>
  <c r="G39" i="2" s="1"/>
  <c r="F40" i="2"/>
  <c r="G40" i="2" s="1"/>
  <c r="F41" i="2"/>
  <c r="G41" i="2" s="1"/>
  <c r="F42" i="2"/>
  <c r="F43" i="2"/>
  <c r="F44" i="2"/>
  <c r="F45" i="2"/>
  <c r="F46" i="2"/>
  <c r="F47" i="2"/>
  <c r="G47" i="2" s="1"/>
  <c r="F48" i="2"/>
  <c r="G48" i="2" s="1"/>
  <c r="F49" i="2"/>
  <c r="G49" i="2" s="1"/>
  <c r="F50" i="2"/>
  <c r="G50" i="2" s="1"/>
  <c r="F51" i="2"/>
  <c r="F9" i="2"/>
  <c r="G52" i="2" l="1"/>
</calcChain>
</file>

<file path=xl/sharedStrings.xml><?xml version="1.0" encoding="utf-8"?>
<sst xmlns="http://schemas.openxmlformats.org/spreadsheetml/2006/main" count="157" uniqueCount="83">
  <si>
    <t>N</t>
  </si>
  <si>
    <t>DESCRIÇÃO</t>
  </si>
  <si>
    <t>UNID.</t>
  </si>
  <si>
    <t>QTD.</t>
  </si>
  <si>
    <t>VALOR UNITÁRIO</t>
  </si>
  <si>
    <t>VALOR TOTAL BRUTO</t>
  </si>
  <si>
    <t>REFERÊNCIA</t>
  </si>
  <si>
    <t>Engenheiro Civil de Obra Junior - Incluso As Built</t>
  </si>
  <si>
    <t>H</t>
  </si>
  <si>
    <t>Sinapi-C</t>
  </si>
  <si>
    <t>Auxiliar Técnico de Engenharia - Incluso As Built</t>
  </si>
  <si>
    <t>Escavação Vala / Manual - Solo</t>
  </si>
  <si>
    <t>M3</t>
  </si>
  <si>
    <t>Prenchimento com Areia Média</t>
  </si>
  <si>
    <t>Reaterro Manual a Percussão</t>
  </si>
  <si>
    <t>Retirada e transporte de material</t>
  </si>
  <si>
    <t>Acionador Manual Endereçável Sem Sirene AME 521 Intelbras</t>
  </si>
  <si>
    <t>un</t>
  </si>
  <si>
    <t>Composição</t>
  </si>
  <si>
    <t>CP-02</t>
  </si>
  <si>
    <t>Sinalizador Audiovisual Endereçável</t>
  </si>
  <si>
    <t>CP-03</t>
  </si>
  <si>
    <t>Cabo Blindado Para Alarme de Incêndio 4 Vias 2 x 1,50mm + 2 x 0,75mm</t>
  </si>
  <si>
    <t>m</t>
  </si>
  <si>
    <t>CP-04</t>
  </si>
  <si>
    <t>Eletroduto Rígido PVC Soldável DN 25mm 3/4" - Valor/m</t>
  </si>
  <si>
    <t>Condulete de PVC Tipo T 3/4" C/Tampa</t>
  </si>
  <si>
    <t>UN</t>
  </si>
  <si>
    <t>Condulete de PVC Tipo TB 3/4" C/ Tampa</t>
  </si>
  <si>
    <t>CP-07</t>
  </si>
  <si>
    <t>Condulete de PVC Tipo LB 3/4" C/Tampa</t>
  </si>
  <si>
    <t>CP-08</t>
  </si>
  <si>
    <t>Condulete de PVC Tipo LL 3/4" C/Tampa</t>
  </si>
  <si>
    <t>Condulete de PVC Tipo C 3/4" C/Tampa</t>
  </si>
  <si>
    <t>Abraçadeira Aço Galvanizado 3/4" Antichamas</t>
  </si>
  <si>
    <t>M</t>
  </si>
  <si>
    <t>Curva Longa 90 3/4 Polegada em Aço Galvanizado</t>
  </si>
  <si>
    <t>CP-33</t>
  </si>
  <si>
    <t>Luminária de emergência 30 Leds 2W</t>
  </si>
  <si>
    <t>Luminária de emergência farol min 2000 Lumens</t>
  </si>
  <si>
    <t>CP-16</t>
  </si>
  <si>
    <t>Cabo de Cobre Flexível Isolado 1,5mm³ Anti-chama</t>
  </si>
  <si>
    <t>Tomada de Sobrepor 2P+T 250v - 10A</t>
  </si>
  <si>
    <t>CP-31</t>
  </si>
  <si>
    <t>Placa de Sinalização Fotoluminescente 40 x 20 cm</t>
  </si>
  <si>
    <t>CP-13</t>
  </si>
  <si>
    <t>Placa de Sinalização Fotoluminescente 60 x 30 cm</t>
  </si>
  <si>
    <t>CP-15</t>
  </si>
  <si>
    <t>Extintor de Incêndio Portátil PQS Pó Químico</t>
  </si>
  <si>
    <t>Remoção de Portas Manualmente - 26, 27 e Portas em Gradil</t>
  </si>
  <si>
    <t>M2</t>
  </si>
  <si>
    <t>Kit Porta de Vidro com Mola Hidráulica 90x210cm - Portas entorno do Refeitório</t>
  </si>
  <si>
    <t>Porta de Ferro de Abrir Tipo Grade Instalada nos muros laterais - conf. Planta.</t>
  </si>
  <si>
    <t>Barras AntipânicoTipo Touch Simples com Fechadura em Lado Oposto</t>
  </si>
  <si>
    <t>CP-18</t>
  </si>
  <si>
    <t>Instalação de Vidro Incolor 8mm fixado em perfil "U" de Alumínio/PVC -  Portas de Vidro entorno do Refeitório</t>
  </si>
  <si>
    <t>Remoção de Vidro Liso - Portas de Vidro entorno do Refeitório</t>
  </si>
  <si>
    <t>Tubos em Aço Galvanizado DN 65mm - 2 1/2"</t>
  </si>
  <si>
    <t xml:space="preserve">Pintura Tinta Vermelha p/ Tubos Metálicos </t>
  </si>
  <si>
    <t>Registro Globo Angular 45° 2 1/2" Galvanizado</t>
  </si>
  <si>
    <t>Cotovelo 90 em Aço Galvanizado DN 65mm - 2 1/2"</t>
  </si>
  <si>
    <t>União em Aço Galvanizado DN 65mm - 2 1/2"</t>
  </si>
  <si>
    <t>Suporte para 1 Tubo Horizontal, espaçado a cada 1m12</t>
  </si>
  <si>
    <t>CP-09</t>
  </si>
  <si>
    <t>Tê em Aço Galvanizado DN 65mm - 2 1/2"</t>
  </si>
  <si>
    <t>Abrigo p/ Hidrante 60x90x17cm de Sobrepor</t>
  </si>
  <si>
    <t>Limpeza Final de Obra</t>
  </si>
  <si>
    <t>Treinamento de Brigadista - Nível Básico 2. Duração 8h.</t>
  </si>
  <si>
    <t>un / Aluno</t>
  </si>
  <si>
    <t>Órgão Estadual</t>
  </si>
  <si>
    <t>CBM-RS</t>
  </si>
  <si>
    <t>Laudo Segurança Estrutural em Incêndio</t>
  </si>
  <si>
    <t>Laudo CMAR</t>
  </si>
  <si>
    <t>Elaboração Plano de Emergência</t>
  </si>
  <si>
    <t>m²</t>
  </si>
  <si>
    <t>TOTAL GERAL</t>
  </si>
  <si>
    <t>CBM-RS1</t>
  </si>
  <si>
    <t>CBM-RS2</t>
  </si>
  <si>
    <t>CBM-RS3</t>
  </si>
  <si>
    <t>CÓDIGOS - SINAPI-RS 01/2026</t>
  </si>
  <si>
    <t>BDI</t>
  </si>
  <si>
    <t>PLANILHA ORÇAMENTARIA DE PPCI - EMEI PINGO DE GENTE - SINTETICA - EMPRESAS</t>
  </si>
  <si>
    <t>VALOR TOTAL C/ BDI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</si>
</sst>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&quot;R$&quot;\ #,##0.00"/>
    <numFmt numFmtId="166" formatCode="_-* #,##0_-;\-* #,##0_-;_-* &quot;-&quot;??_-;_-@_-"/>
    <numFmt numFmtId="167" formatCode="0.0"/>
    <numFmt numFmtId="168" formatCode="_-[$R$-416]\ * #,##0.00_-;\-[$R$-416]\ * #,##0.00_-;_-[$R$-416]\ * &quot;-&quot;??_-;_-@_-"/>
  </numFmts>
  <fonts count="6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2"/>
      <name val="Arial"/>
      <family val="2"/>
    </font>
    <font>
      <b/>
      <sz val="11"/>
      <color theme="1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26">
    <xf numFmtId="0" fontId="0" fillId="0" borderId="0" xfId="0"/>
    <xf numFmtId="0" fontId="2" fillId="2" borderId="1" xfId="1" applyFont="1" applyFill="1" applyBorder="1" applyAlignment="1">
      <alignment horizontal="center" vertical="center"/>
    </xf>
    <xf numFmtId="2" fontId="2" fillId="2" borderId="1" xfId="1" applyNumberFormat="1" applyFont="1" applyFill="1" applyBorder="1" applyAlignment="1">
      <alignment horizontal="center" vertical="center"/>
    </xf>
    <xf numFmtId="164" fontId="2" fillId="2" borderId="1" xfId="2" applyFont="1" applyFill="1" applyBorder="1" applyAlignment="1">
      <alignment horizontal="center" vertical="center" wrapText="1"/>
    </xf>
    <xf numFmtId="165" fontId="2" fillId="2" borderId="1" xfId="3" applyNumberFormat="1" applyFont="1" applyFill="1" applyBorder="1" applyAlignment="1">
      <alignment horizontal="center" vertical="center" wrapText="1"/>
    </xf>
    <xf numFmtId="164" fontId="2" fillId="2" borderId="1" xfId="3" applyFont="1" applyFill="1" applyBorder="1" applyAlignment="1">
      <alignment horizontal="center" vertical="center"/>
    </xf>
    <xf numFmtId="166" fontId="2" fillId="2" borderId="1" xfId="4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3" borderId="1" xfId="5" applyFill="1" applyBorder="1" applyAlignment="1">
      <alignment horizontal="center"/>
    </xf>
    <xf numFmtId="168" fontId="1" fillId="3" borderId="1" xfId="5" applyNumberFormat="1" applyFill="1" applyBorder="1"/>
    <xf numFmtId="164" fontId="3" fillId="3" borderId="1" xfId="2" applyFont="1" applyFill="1" applyBorder="1" applyAlignment="1">
      <alignment vertical="center"/>
    </xf>
    <xf numFmtId="0" fontId="1" fillId="3" borderId="1" xfId="4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64" fontId="3" fillId="3" borderId="1" xfId="2" applyFont="1" applyFill="1" applyBorder="1" applyAlignment="1">
      <alignment horizontal="center" vertical="center"/>
    </xf>
    <xf numFmtId="167" fontId="1" fillId="4" borderId="1" xfId="0" applyNumberFormat="1" applyFont="1" applyFill="1" applyBorder="1" applyAlignment="1">
      <alignment horizontal="center" vertical="center"/>
    </xf>
    <xf numFmtId="2" fontId="1" fillId="4" borderId="1" xfId="5" applyNumberFormat="1" applyFill="1" applyBorder="1" applyAlignment="1">
      <alignment horizontal="center"/>
    </xf>
    <xf numFmtId="164" fontId="3" fillId="5" borderId="1" xfId="2" applyFont="1" applyFill="1" applyBorder="1" applyAlignment="1">
      <alignment vertical="center"/>
    </xf>
    <xf numFmtId="164" fontId="5" fillId="6" borderId="2" xfId="0" applyNumberFormat="1" applyFont="1" applyFill="1" applyBorder="1"/>
    <xf numFmtId="0" fontId="4" fillId="6" borderId="1" xfId="1" applyFont="1" applyFill="1" applyBorder="1" applyAlignment="1">
      <alignment horizontal="center"/>
    </xf>
    <xf numFmtId="0" fontId="1" fillId="3" borderId="1" xfId="0" applyFont="1" applyFill="1" applyBorder="1" applyAlignment="1">
      <alignment wrapText="1"/>
    </xf>
    <xf numFmtId="0" fontId="1" fillId="3" borderId="1" xfId="5" applyFill="1" applyBorder="1" applyAlignment="1">
      <alignment wrapText="1"/>
    </xf>
    <xf numFmtId="0" fontId="5" fillId="7" borderId="1" xfId="0" applyFont="1" applyFill="1" applyBorder="1" applyAlignment="1">
      <alignment horizontal="center"/>
    </xf>
    <xf numFmtId="10" fontId="5" fillId="7" borderId="1" xfId="0" applyNumberFormat="1" applyFont="1" applyFill="1" applyBorder="1" applyAlignment="1">
      <alignment horizontal="center"/>
    </xf>
    <xf numFmtId="2" fontId="0" fillId="0" borderId="0" xfId="0" applyNumberFormat="1"/>
    <xf numFmtId="0" fontId="2" fillId="8" borderId="1" xfId="1" applyFont="1" applyFill="1" applyBorder="1" applyAlignment="1">
      <alignment horizontal="center" vertical="center"/>
    </xf>
    <xf numFmtId="164" fontId="0" fillId="0" borderId="0" xfId="0" applyNumberFormat="1"/>
  </cellXfs>
  <cellStyles count="6">
    <cellStyle name="Moeda 2" xfId="2" xr:uid="{37CDF605-30C7-422C-B7C5-33525DCC7F40}"/>
    <cellStyle name="Moeda 3 2" xfId="3" xr:uid="{ACE2F067-D2E0-46C4-AF02-763A95FB3556}"/>
    <cellStyle name="Normal" xfId="0" builtinId="0"/>
    <cellStyle name="Normal 3" xfId="5" xr:uid="{F63CFB8A-9E48-4B81-B9F8-0DE5DC895FF1}"/>
    <cellStyle name="Normal 5" xfId="1" xr:uid="{26D468BC-A18E-4287-BAFC-92411BA94E3F}"/>
    <cellStyle name="Vírgula 2" xfId="4" xr:uid="{F4865593-ED9D-4DFB-86E6-7AAA026B3D88}"/>
  </cellStyles>
  <dxfs count="4"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9FB18B-5875-4077-ABD1-C8627F59CA93}">
  <sheetPr>
    <pageSetUpPr fitToPage="1"/>
  </sheetPr>
  <dimension ref="A6:K58"/>
  <sheetViews>
    <sheetView tabSelected="1" topLeftCell="A39" zoomScale="120" zoomScaleNormal="120" workbookViewId="0">
      <selection activeCell="G58" sqref="G58"/>
    </sheetView>
  </sheetViews>
  <sheetFormatPr defaultRowHeight="14.5" x14ac:dyDescent="0.35"/>
  <cols>
    <col min="2" max="2" width="53.26953125" customWidth="1"/>
    <col min="4" max="4" width="8.7265625" style="12"/>
    <col min="5" max="5" width="14.6328125" customWidth="1"/>
    <col min="6" max="6" width="13.26953125" customWidth="1"/>
    <col min="7" max="7" width="16" customWidth="1"/>
    <col min="8" max="8" width="18" style="12" customWidth="1"/>
    <col min="9" max="9" width="22.453125" style="12" customWidth="1"/>
    <col min="10" max="10" width="12.1796875" customWidth="1"/>
  </cols>
  <sheetData>
    <row r="6" spans="1:9" x14ac:dyDescent="0.35">
      <c r="H6" s="21" t="s">
        <v>80</v>
      </c>
      <c r="I6" s="22"/>
    </row>
    <row r="7" spans="1:9" x14ac:dyDescent="0.35">
      <c r="A7" s="24" t="s">
        <v>81</v>
      </c>
      <c r="B7" s="24"/>
      <c r="C7" s="24"/>
      <c r="D7" s="24"/>
      <c r="E7" s="24"/>
      <c r="F7" s="24"/>
      <c r="G7" s="24"/>
      <c r="H7" s="24"/>
      <c r="I7" s="24"/>
    </row>
    <row r="8" spans="1:9" ht="39" x14ac:dyDescent="0.35">
      <c r="A8" s="1" t="s">
        <v>0</v>
      </c>
      <c r="B8" s="1" t="s">
        <v>1</v>
      </c>
      <c r="C8" s="1" t="s">
        <v>2</v>
      </c>
      <c r="D8" s="2" t="s">
        <v>3</v>
      </c>
      <c r="E8" s="3" t="s">
        <v>4</v>
      </c>
      <c r="F8" s="4" t="s">
        <v>5</v>
      </c>
      <c r="G8" s="4" t="s">
        <v>82</v>
      </c>
      <c r="H8" s="5" t="s">
        <v>6</v>
      </c>
      <c r="I8" s="6" t="s">
        <v>79</v>
      </c>
    </row>
    <row r="9" spans="1:9" x14ac:dyDescent="0.35">
      <c r="A9" s="7">
        <v>1</v>
      </c>
      <c r="B9" s="19" t="s">
        <v>7</v>
      </c>
      <c r="C9" s="8" t="s">
        <v>8</v>
      </c>
      <c r="D9" s="14">
        <v>20</v>
      </c>
      <c r="E9" s="9"/>
      <c r="F9" s="10">
        <f>D9*E9</f>
        <v>0</v>
      </c>
      <c r="G9" s="10">
        <f>F9*(1+$I$6)</f>
        <v>0</v>
      </c>
      <c r="H9" s="13" t="s">
        <v>9</v>
      </c>
      <c r="I9" s="11">
        <v>90777</v>
      </c>
    </row>
    <row r="10" spans="1:9" x14ac:dyDescent="0.35">
      <c r="A10" s="7">
        <v>2</v>
      </c>
      <c r="B10" s="19" t="s">
        <v>10</v>
      </c>
      <c r="C10" s="8" t="s">
        <v>8</v>
      </c>
      <c r="D10" s="14">
        <v>80</v>
      </c>
      <c r="E10" s="9"/>
      <c r="F10" s="10">
        <f t="shared" ref="F10:F51" si="0">D10*E10</f>
        <v>0</v>
      </c>
      <c r="G10" s="10">
        <f t="shared" ref="G10:G51" si="1">F10*(1+$I$6)</f>
        <v>0</v>
      </c>
      <c r="H10" s="13" t="s">
        <v>9</v>
      </c>
      <c r="I10" s="11">
        <v>88252</v>
      </c>
    </row>
    <row r="11" spans="1:9" x14ac:dyDescent="0.35">
      <c r="A11" s="7">
        <v>3</v>
      </c>
      <c r="B11" s="19" t="s">
        <v>41</v>
      </c>
      <c r="C11" s="8" t="s">
        <v>35</v>
      </c>
      <c r="D11" s="15">
        <v>440</v>
      </c>
      <c r="E11" s="9"/>
      <c r="F11" s="10">
        <f t="shared" si="0"/>
        <v>0</v>
      </c>
      <c r="G11" s="10">
        <f t="shared" si="1"/>
        <v>0</v>
      </c>
      <c r="H11" s="8" t="s">
        <v>9</v>
      </c>
      <c r="I11" s="8">
        <v>91924</v>
      </c>
    </row>
    <row r="12" spans="1:9" x14ac:dyDescent="0.35">
      <c r="A12" s="7">
        <v>4</v>
      </c>
      <c r="B12" s="19" t="s">
        <v>57</v>
      </c>
      <c r="C12" s="8" t="s">
        <v>35</v>
      </c>
      <c r="D12" s="15">
        <v>62</v>
      </c>
      <c r="E12" s="9"/>
      <c r="F12" s="10">
        <f t="shared" si="0"/>
        <v>0</v>
      </c>
      <c r="G12" s="10">
        <f t="shared" si="1"/>
        <v>0</v>
      </c>
      <c r="H12" s="8" t="s">
        <v>9</v>
      </c>
      <c r="I12" s="8">
        <v>92336</v>
      </c>
    </row>
    <row r="13" spans="1:9" x14ac:dyDescent="0.35">
      <c r="A13" s="7">
        <v>5</v>
      </c>
      <c r="B13" s="19" t="s">
        <v>60</v>
      </c>
      <c r="C13" s="8" t="s">
        <v>27</v>
      </c>
      <c r="D13" s="15">
        <v>6</v>
      </c>
      <c r="E13" s="9"/>
      <c r="F13" s="10">
        <f t="shared" si="0"/>
        <v>0</v>
      </c>
      <c r="G13" s="10">
        <f t="shared" si="1"/>
        <v>0</v>
      </c>
      <c r="H13" s="8" t="s">
        <v>9</v>
      </c>
      <c r="I13" s="8">
        <v>92353</v>
      </c>
    </row>
    <row r="14" spans="1:9" x14ac:dyDescent="0.35">
      <c r="A14" s="7">
        <v>6</v>
      </c>
      <c r="B14" s="19" t="s">
        <v>64</v>
      </c>
      <c r="C14" s="8" t="s">
        <v>27</v>
      </c>
      <c r="D14" s="15">
        <v>2</v>
      </c>
      <c r="E14" s="9"/>
      <c r="F14" s="10">
        <f t="shared" si="0"/>
        <v>0</v>
      </c>
      <c r="G14" s="10">
        <f t="shared" si="1"/>
        <v>0</v>
      </c>
      <c r="H14" s="8" t="s">
        <v>9</v>
      </c>
      <c r="I14" s="8">
        <v>92357</v>
      </c>
    </row>
    <row r="15" spans="1:9" x14ac:dyDescent="0.35">
      <c r="A15" s="7">
        <v>7</v>
      </c>
      <c r="B15" s="19" t="s">
        <v>61</v>
      </c>
      <c r="C15" s="8" t="s">
        <v>27</v>
      </c>
      <c r="D15" s="15">
        <v>10</v>
      </c>
      <c r="E15" s="9"/>
      <c r="F15" s="10">
        <f t="shared" si="0"/>
        <v>0</v>
      </c>
      <c r="G15" s="10">
        <f t="shared" si="1"/>
        <v>0</v>
      </c>
      <c r="H15" s="8" t="s">
        <v>9</v>
      </c>
      <c r="I15" s="8">
        <v>92890</v>
      </c>
    </row>
    <row r="16" spans="1:9" x14ac:dyDescent="0.35">
      <c r="A16" s="7">
        <v>8</v>
      </c>
      <c r="B16" s="19" t="s">
        <v>11</v>
      </c>
      <c r="C16" s="8" t="s">
        <v>12</v>
      </c>
      <c r="D16" s="15">
        <v>3.65</v>
      </c>
      <c r="E16" s="9"/>
      <c r="F16" s="10">
        <f t="shared" si="0"/>
        <v>0</v>
      </c>
      <c r="G16" s="10">
        <f t="shared" si="1"/>
        <v>0</v>
      </c>
      <c r="H16" s="8" t="s">
        <v>9</v>
      </c>
      <c r="I16" s="8">
        <v>93358</v>
      </c>
    </row>
    <row r="17" spans="1:11" x14ac:dyDescent="0.35">
      <c r="A17" s="7">
        <v>9</v>
      </c>
      <c r="B17" s="19" t="s">
        <v>14</v>
      </c>
      <c r="C17" s="8" t="s">
        <v>12</v>
      </c>
      <c r="D17" s="15">
        <v>2.75</v>
      </c>
      <c r="E17" s="9"/>
      <c r="F17" s="10">
        <f t="shared" si="0"/>
        <v>0</v>
      </c>
      <c r="G17" s="10">
        <f t="shared" si="1"/>
        <v>0</v>
      </c>
      <c r="H17" s="8" t="s">
        <v>9</v>
      </c>
      <c r="I17" s="8">
        <v>93382</v>
      </c>
    </row>
    <row r="18" spans="1:11" x14ac:dyDescent="0.35">
      <c r="A18" s="7">
        <v>10</v>
      </c>
      <c r="B18" s="20" t="s">
        <v>25</v>
      </c>
      <c r="C18" s="8" t="s">
        <v>35</v>
      </c>
      <c r="D18" s="15">
        <v>244</v>
      </c>
      <c r="E18" s="9"/>
      <c r="F18" s="10">
        <f t="shared" si="0"/>
        <v>0</v>
      </c>
      <c r="G18" s="10">
        <f t="shared" si="1"/>
        <v>0</v>
      </c>
      <c r="H18" s="8" t="s">
        <v>9</v>
      </c>
      <c r="I18" s="8">
        <v>95727</v>
      </c>
      <c r="K18" s="23"/>
    </row>
    <row r="19" spans="1:11" x14ac:dyDescent="0.35">
      <c r="A19" s="7">
        <v>11</v>
      </c>
      <c r="B19" s="20" t="s">
        <v>32</v>
      </c>
      <c r="C19" s="8" t="s">
        <v>27</v>
      </c>
      <c r="D19" s="15">
        <v>3</v>
      </c>
      <c r="E19" s="9"/>
      <c r="F19" s="10">
        <f t="shared" si="0"/>
        <v>0</v>
      </c>
      <c r="G19" s="10">
        <f t="shared" si="1"/>
        <v>0</v>
      </c>
      <c r="H19" s="8" t="s">
        <v>9</v>
      </c>
      <c r="I19" s="8">
        <v>95778</v>
      </c>
    </row>
    <row r="20" spans="1:11" x14ac:dyDescent="0.35">
      <c r="A20" s="7">
        <v>12</v>
      </c>
      <c r="B20" s="20" t="s">
        <v>26</v>
      </c>
      <c r="C20" s="8" t="s">
        <v>27</v>
      </c>
      <c r="D20" s="15">
        <v>1</v>
      </c>
      <c r="E20" s="9"/>
      <c r="F20" s="10">
        <f t="shared" si="0"/>
        <v>0</v>
      </c>
      <c r="G20" s="10">
        <f t="shared" si="1"/>
        <v>0</v>
      </c>
      <c r="H20" s="8" t="s">
        <v>9</v>
      </c>
      <c r="I20" s="8">
        <v>95795</v>
      </c>
    </row>
    <row r="21" spans="1:11" x14ac:dyDescent="0.35">
      <c r="A21" s="7">
        <v>13</v>
      </c>
      <c r="B21" s="19" t="s">
        <v>65</v>
      </c>
      <c r="C21" s="8" t="s">
        <v>27</v>
      </c>
      <c r="D21" s="15">
        <v>1</v>
      </c>
      <c r="E21" s="9"/>
      <c r="F21" s="10">
        <f t="shared" si="0"/>
        <v>0</v>
      </c>
      <c r="G21" s="10">
        <f t="shared" si="1"/>
        <v>0</v>
      </c>
      <c r="H21" s="8" t="s">
        <v>9</v>
      </c>
      <c r="I21" s="8">
        <v>96765</v>
      </c>
    </row>
    <row r="22" spans="1:11" x14ac:dyDescent="0.35">
      <c r="A22" s="7">
        <v>14</v>
      </c>
      <c r="B22" s="19" t="s">
        <v>38</v>
      </c>
      <c r="C22" s="8" t="s">
        <v>27</v>
      </c>
      <c r="D22" s="15">
        <v>73</v>
      </c>
      <c r="E22" s="9"/>
      <c r="F22" s="10">
        <f t="shared" si="0"/>
        <v>0</v>
      </c>
      <c r="G22" s="10">
        <f t="shared" si="1"/>
        <v>0</v>
      </c>
      <c r="H22" s="8" t="s">
        <v>9</v>
      </c>
      <c r="I22" s="8">
        <v>97599</v>
      </c>
    </row>
    <row r="23" spans="1:11" x14ac:dyDescent="0.35">
      <c r="A23" s="7">
        <v>15</v>
      </c>
      <c r="B23" s="19" t="s">
        <v>49</v>
      </c>
      <c r="C23" s="8" t="s">
        <v>50</v>
      </c>
      <c r="D23" s="15">
        <v>5</v>
      </c>
      <c r="E23" s="9"/>
      <c r="F23" s="10">
        <f t="shared" si="0"/>
        <v>0</v>
      </c>
      <c r="G23" s="10">
        <f t="shared" si="1"/>
        <v>0</v>
      </c>
      <c r="H23" s="8" t="s">
        <v>9</v>
      </c>
      <c r="I23" s="8">
        <v>97644</v>
      </c>
    </row>
    <row r="24" spans="1:11" x14ac:dyDescent="0.35">
      <c r="A24" s="7">
        <v>16</v>
      </c>
      <c r="B24" s="19" t="s">
        <v>66</v>
      </c>
      <c r="C24" s="8" t="s">
        <v>50</v>
      </c>
      <c r="D24" s="15">
        <v>1650</v>
      </c>
      <c r="E24" s="9"/>
      <c r="F24" s="10">
        <f t="shared" si="0"/>
        <v>0</v>
      </c>
      <c r="G24" s="10">
        <f t="shared" si="1"/>
        <v>0</v>
      </c>
      <c r="H24" s="8" t="s">
        <v>9</v>
      </c>
      <c r="I24" s="8">
        <v>99802</v>
      </c>
    </row>
    <row r="25" spans="1:11" ht="26" x14ac:dyDescent="0.35">
      <c r="A25" s="7">
        <v>17</v>
      </c>
      <c r="B25" s="19" t="s">
        <v>52</v>
      </c>
      <c r="C25" s="8" t="s">
        <v>50</v>
      </c>
      <c r="D25" s="15">
        <v>11.35</v>
      </c>
      <c r="E25" s="9"/>
      <c r="F25" s="10">
        <f t="shared" si="0"/>
        <v>0</v>
      </c>
      <c r="G25" s="10">
        <f t="shared" si="1"/>
        <v>0</v>
      </c>
      <c r="H25" s="8" t="s">
        <v>9</v>
      </c>
      <c r="I25" s="8">
        <v>100701</v>
      </c>
      <c r="J25" s="16"/>
    </row>
    <row r="26" spans="1:11" x14ac:dyDescent="0.35">
      <c r="A26" s="7">
        <v>18</v>
      </c>
      <c r="B26" s="19" t="s">
        <v>58</v>
      </c>
      <c r="C26" s="8" t="s">
        <v>50</v>
      </c>
      <c r="D26" s="15">
        <v>15</v>
      </c>
      <c r="E26" s="9"/>
      <c r="F26" s="10">
        <f t="shared" si="0"/>
        <v>0</v>
      </c>
      <c r="G26" s="10">
        <f t="shared" si="1"/>
        <v>0</v>
      </c>
      <c r="H26" s="8" t="s">
        <v>9</v>
      </c>
      <c r="I26" s="8">
        <v>100736</v>
      </c>
    </row>
    <row r="27" spans="1:11" x14ac:dyDescent="0.35">
      <c r="A27" s="7">
        <v>19</v>
      </c>
      <c r="B27" s="19" t="s">
        <v>13</v>
      </c>
      <c r="C27" s="8" t="s">
        <v>12</v>
      </c>
      <c r="D27" s="15">
        <v>0.9</v>
      </c>
      <c r="E27" s="9"/>
      <c r="F27" s="10">
        <f t="shared" si="0"/>
        <v>0</v>
      </c>
      <c r="G27" s="10">
        <f t="shared" si="1"/>
        <v>0</v>
      </c>
      <c r="H27" s="8" t="s">
        <v>9</v>
      </c>
      <c r="I27" s="8">
        <v>101618</v>
      </c>
    </row>
    <row r="28" spans="1:11" x14ac:dyDescent="0.35">
      <c r="A28" s="7">
        <v>20</v>
      </c>
      <c r="B28" s="19" t="s">
        <v>48</v>
      </c>
      <c r="C28" s="8" t="s">
        <v>27</v>
      </c>
      <c r="D28" s="15">
        <v>6</v>
      </c>
      <c r="E28" s="9"/>
      <c r="F28" s="10">
        <f t="shared" si="0"/>
        <v>0</v>
      </c>
      <c r="G28" s="10">
        <f t="shared" si="1"/>
        <v>0</v>
      </c>
      <c r="H28" s="8" t="s">
        <v>9</v>
      </c>
      <c r="I28" s="8">
        <v>101909</v>
      </c>
    </row>
    <row r="29" spans="1:11" ht="26" x14ac:dyDescent="0.35">
      <c r="A29" s="7">
        <v>21</v>
      </c>
      <c r="B29" s="19" t="s">
        <v>55</v>
      </c>
      <c r="C29" s="8" t="s">
        <v>50</v>
      </c>
      <c r="D29" s="15">
        <v>3.2</v>
      </c>
      <c r="E29" s="9"/>
      <c r="F29" s="10">
        <f t="shared" si="0"/>
        <v>0</v>
      </c>
      <c r="G29" s="10">
        <f t="shared" si="1"/>
        <v>0</v>
      </c>
      <c r="H29" s="8" t="s">
        <v>9</v>
      </c>
      <c r="I29" s="8">
        <v>102168</v>
      </c>
    </row>
    <row r="30" spans="1:11" ht="26" x14ac:dyDescent="0.35">
      <c r="A30" s="7">
        <v>22</v>
      </c>
      <c r="B30" s="19" t="s">
        <v>51</v>
      </c>
      <c r="C30" s="8" t="s">
        <v>27</v>
      </c>
      <c r="D30" s="15">
        <v>5</v>
      </c>
      <c r="E30" s="9"/>
      <c r="F30" s="10">
        <f t="shared" si="0"/>
        <v>0</v>
      </c>
      <c r="G30" s="10">
        <f t="shared" si="1"/>
        <v>0</v>
      </c>
      <c r="H30" s="8" t="s">
        <v>9</v>
      </c>
      <c r="I30" s="8">
        <v>102184</v>
      </c>
    </row>
    <row r="31" spans="1:11" x14ac:dyDescent="0.35">
      <c r="A31" s="7">
        <v>23</v>
      </c>
      <c r="B31" s="19" t="s">
        <v>56</v>
      </c>
      <c r="C31" s="8" t="s">
        <v>50</v>
      </c>
      <c r="D31" s="15">
        <v>6</v>
      </c>
      <c r="E31" s="9"/>
      <c r="F31" s="10">
        <f t="shared" si="0"/>
        <v>0</v>
      </c>
      <c r="G31" s="10">
        <f t="shared" si="1"/>
        <v>0</v>
      </c>
      <c r="H31" s="8" t="s">
        <v>9</v>
      </c>
      <c r="I31" s="8">
        <v>102191</v>
      </c>
    </row>
    <row r="32" spans="1:11" x14ac:dyDescent="0.35">
      <c r="A32" s="7">
        <v>24</v>
      </c>
      <c r="B32" s="19" t="s">
        <v>15</v>
      </c>
      <c r="C32" s="8" t="s">
        <v>12</v>
      </c>
      <c r="D32" s="15">
        <v>1.5</v>
      </c>
      <c r="E32" s="9"/>
      <c r="F32" s="10">
        <f t="shared" si="0"/>
        <v>0</v>
      </c>
      <c r="G32" s="10">
        <f t="shared" si="1"/>
        <v>0</v>
      </c>
      <c r="H32" s="8" t="s">
        <v>9</v>
      </c>
      <c r="I32" s="8">
        <v>102360</v>
      </c>
    </row>
    <row r="33" spans="1:9" x14ac:dyDescent="0.35">
      <c r="A33" s="7">
        <v>25</v>
      </c>
      <c r="B33" s="19" t="s">
        <v>59</v>
      </c>
      <c r="C33" s="8" t="s">
        <v>27</v>
      </c>
      <c r="D33" s="15">
        <v>2</v>
      </c>
      <c r="E33" s="9"/>
      <c r="F33" s="10">
        <f t="shared" si="0"/>
        <v>0</v>
      </c>
      <c r="G33" s="10">
        <f t="shared" si="1"/>
        <v>0</v>
      </c>
      <c r="H33" s="8" t="s">
        <v>9</v>
      </c>
      <c r="I33" s="8">
        <v>103019</v>
      </c>
    </row>
    <row r="34" spans="1:9" x14ac:dyDescent="0.35">
      <c r="A34" s="7">
        <v>26</v>
      </c>
      <c r="B34" s="20" t="s">
        <v>33</v>
      </c>
      <c r="C34" s="8" t="s">
        <v>27</v>
      </c>
      <c r="D34" s="15">
        <v>3</v>
      </c>
      <c r="E34" s="9"/>
      <c r="F34" s="10">
        <f t="shared" si="0"/>
        <v>0</v>
      </c>
      <c r="G34" s="10">
        <f t="shared" si="1"/>
        <v>0</v>
      </c>
      <c r="H34" s="8" t="s">
        <v>9</v>
      </c>
      <c r="I34" s="8">
        <v>104402</v>
      </c>
    </row>
    <row r="35" spans="1:9" x14ac:dyDescent="0.35">
      <c r="A35" s="7">
        <v>27</v>
      </c>
      <c r="B35" s="19" t="s">
        <v>34</v>
      </c>
      <c r="C35" s="8" t="s">
        <v>35</v>
      </c>
      <c r="D35" s="15">
        <v>75</v>
      </c>
      <c r="E35" s="9"/>
      <c r="F35" s="10">
        <f t="shared" si="0"/>
        <v>0</v>
      </c>
      <c r="G35" s="10">
        <f t="shared" si="1"/>
        <v>0</v>
      </c>
      <c r="H35" s="8" t="s">
        <v>9</v>
      </c>
      <c r="I35" s="8">
        <v>104785</v>
      </c>
    </row>
    <row r="36" spans="1:9" x14ac:dyDescent="0.35">
      <c r="A36" s="7">
        <v>28</v>
      </c>
      <c r="B36" s="19" t="s">
        <v>67</v>
      </c>
      <c r="C36" s="8" t="s">
        <v>68</v>
      </c>
      <c r="D36" s="15">
        <v>10</v>
      </c>
      <c r="E36" s="9"/>
      <c r="F36" s="10">
        <f t="shared" si="0"/>
        <v>0</v>
      </c>
      <c r="G36" s="10">
        <f t="shared" si="1"/>
        <v>0</v>
      </c>
      <c r="H36" s="8" t="s">
        <v>69</v>
      </c>
      <c r="I36" s="8" t="s">
        <v>76</v>
      </c>
    </row>
    <row r="37" spans="1:9" x14ac:dyDescent="0.35">
      <c r="A37" s="7">
        <v>29</v>
      </c>
      <c r="B37" s="19" t="s">
        <v>71</v>
      </c>
      <c r="C37" s="8" t="s">
        <v>17</v>
      </c>
      <c r="D37" s="15">
        <v>1</v>
      </c>
      <c r="E37" s="9"/>
      <c r="F37" s="10">
        <f t="shared" si="0"/>
        <v>0</v>
      </c>
      <c r="G37" s="10">
        <f t="shared" si="1"/>
        <v>0</v>
      </c>
      <c r="H37" s="8" t="s">
        <v>69</v>
      </c>
      <c r="I37" s="8" t="s">
        <v>77</v>
      </c>
    </row>
    <row r="38" spans="1:9" x14ac:dyDescent="0.35">
      <c r="A38" s="7">
        <v>30</v>
      </c>
      <c r="B38" s="19" t="s">
        <v>72</v>
      </c>
      <c r="C38" s="8" t="s">
        <v>17</v>
      </c>
      <c r="D38" s="15">
        <v>1</v>
      </c>
      <c r="E38" s="9"/>
      <c r="F38" s="10">
        <f t="shared" si="0"/>
        <v>0</v>
      </c>
      <c r="G38" s="10">
        <f t="shared" si="1"/>
        <v>0</v>
      </c>
      <c r="H38" s="8" t="s">
        <v>69</v>
      </c>
      <c r="I38" s="8" t="s">
        <v>78</v>
      </c>
    </row>
    <row r="39" spans="1:9" x14ac:dyDescent="0.35">
      <c r="A39" s="7">
        <v>31</v>
      </c>
      <c r="B39" s="19" t="s">
        <v>73</v>
      </c>
      <c r="C39" s="8" t="s">
        <v>74</v>
      </c>
      <c r="D39" s="15">
        <v>1650</v>
      </c>
      <c r="E39" s="9"/>
      <c r="F39" s="10">
        <f t="shared" si="0"/>
        <v>0</v>
      </c>
      <c r="G39" s="10">
        <f t="shared" si="1"/>
        <v>0</v>
      </c>
      <c r="H39" s="8" t="s">
        <v>69</v>
      </c>
      <c r="I39" s="8" t="s">
        <v>70</v>
      </c>
    </row>
    <row r="40" spans="1:9" x14ac:dyDescent="0.35">
      <c r="A40" s="7">
        <v>32</v>
      </c>
      <c r="B40" s="19" t="s">
        <v>16</v>
      </c>
      <c r="C40" s="8" t="s">
        <v>17</v>
      </c>
      <c r="D40" s="15">
        <v>1</v>
      </c>
      <c r="E40" s="9"/>
      <c r="F40" s="10">
        <f t="shared" si="0"/>
        <v>0</v>
      </c>
      <c r="G40" s="10">
        <f t="shared" si="1"/>
        <v>0</v>
      </c>
      <c r="H40" s="8" t="s">
        <v>18</v>
      </c>
      <c r="I40" s="8" t="s">
        <v>19</v>
      </c>
    </row>
    <row r="41" spans="1:9" x14ac:dyDescent="0.35">
      <c r="A41" s="7">
        <v>33</v>
      </c>
      <c r="B41" s="19" t="s">
        <v>20</v>
      </c>
      <c r="C41" s="8" t="s">
        <v>17</v>
      </c>
      <c r="D41" s="15">
        <v>1</v>
      </c>
      <c r="E41" s="9"/>
      <c r="F41" s="10">
        <f t="shared" si="0"/>
        <v>0</v>
      </c>
      <c r="G41" s="10">
        <f t="shared" si="1"/>
        <v>0</v>
      </c>
      <c r="H41" s="8" t="s">
        <v>18</v>
      </c>
      <c r="I41" s="8" t="s">
        <v>21</v>
      </c>
    </row>
    <row r="42" spans="1:9" ht="26" x14ac:dyDescent="0.35">
      <c r="A42" s="7">
        <v>34</v>
      </c>
      <c r="B42" s="19" t="s">
        <v>22</v>
      </c>
      <c r="C42" s="8" t="s">
        <v>23</v>
      </c>
      <c r="D42" s="15">
        <v>75</v>
      </c>
      <c r="E42" s="9"/>
      <c r="F42" s="10">
        <f t="shared" si="0"/>
        <v>0</v>
      </c>
      <c r="G42" s="10">
        <f t="shared" si="1"/>
        <v>0</v>
      </c>
      <c r="H42" s="8" t="s">
        <v>18</v>
      </c>
      <c r="I42" s="8" t="s">
        <v>24</v>
      </c>
    </row>
    <row r="43" spans="1:9" x14ac:dyDescent="0.35">
      <c r="A43" s="7">
        <v>35</v>
      </c>
      <c r="B43" s="20" t="s">
        <v>28</v>
      </c>
      <c r="C43" s="8" t="s">
        <v>17</v>
      </c>
      <c r="D43" s="15">
        <v>2</v>
      </c>
      <c r="E43" s="9"/>
      <c r="F43" s="10">
        <f t="shared" si="0"/>
        <v>0</v>
      </c>
      <c r="G43" s="10">
        <f t="shared" si="1"/>
        <v>0</v>
      </c>
      <c r="H43" s="8" t="s">
        <v>18</v>
      </c>
      <c r="I43" s="8" t="s">
        <v>29</v>
      </c>
    </row>
    <row r="44" spans="1:9" x14ac:dyDescent="0.35">
      <c r="A44" s="7">
        <v>36</v>
      </c>
      <c r="B44" s="20" t="s">
        <v>30</v>
      </c>
      <c r="C44" s="8" t="s">
        <v>17</v>
      </c>
      <c r="D44" s="15">
        <v>2</v>
      </c>
      <c r="E44" s="9"/>
      <c r="F44" s="10">
        <f t="shared" si="0"/>
        <v>0</v>
      </c>
      <c r="G44" s="10">
        <f t="shared" si="1"/>
        <v>0</v>
      </c>
      <c r="H44" s="8" t="s">
        <v>18</v>
      </c>
      <c r="I44" s="8" t="s">
        <v>31</v>
      </c>
    </row>
    <row r="45" spans="1:9" x14ac:dyDescent="0.35">
      <c r="A45" s="7">
        <v>37</v>
      </c>
      <c r="B45" s="19" t="s">
        <v>62</v>
      </c>
      <c r="C45" s="8" t="s">
        <v>17</v>
      </c>
      <c r="D45" s="15">
        <v>62</v>
      </c>
      <c r="E45" s="9"/>
      <c r="F45" s="10">
        <f t="shared" si="0"/>
        <v>0</v>
      </c>
      <c r="G45" s="10">
        <f t="shared" si="1"/>
        <v>0</v>
      </c>
      <c r="H45" s="8" t="s">
        <v>18</v>
      </c>
      <c r="I45" s="8" t="s">
        <v>63</v>
      </c>
    </row>
    <row r="46" spans="1:9" x14ac:dyDescent="0.35">
      <c r="A46" s="7">
        <v>38</v>
      </c>
      <c r="B46" s="19" t="s">
        <v>44</v>
      </c>
      <c r="C46" s="8" t="s">
        <v>17</v>
      </c>
      <c r="D46" s="15">
        <v>50</v>
      </c>
      <c r="E46" s="9"/>
      <c r="F46" s="10">
        <f t="shared" si="0"/>
        <v>0</v>
      </c>
      <c r="G46" s="10">
        <f t="shared" si="1"/>
        <v>0</v>
      </c>
      <c r="H46" s="8" t="s">
        <v>18</v>
      </c>
      <c r="I46" s="8" t="s">
        <v>45</v>
      </c>
    </row>
    <row r="47" spans="1:9" x14ac:dyDescent="0.35">
      <c r="A47" s="7">
        <v>39</v>
      </c>
      <c r="B47" s="19" t="s">
        <v>46</v>
      </c>
      <c r="C47" s="8" t="s">
        <v>17</v>
      </c>
      <c r="D47" s="15">
        <v>2</v>
      </c>
      <c r="E47" s="9"/>
      <c r="F47" s="10">
        <f t="shared" si="0"/>
        <v>0</v>
      </c>
      <c r="G47" s="10">
        <f t="shared" si="1"/>
        <v>0</v>
      </c>
      <c r="H47" s="8" t="s">
        <v>18</v>
      </c>
      <c r="I47" s="8" t="s">
        <v>47</v>
      </c>
    </row>
    <row r="48" spans="1:9" x14ac:dyDescent="0.35">
      <c r="A48" s="7">
        <v>40</v>
      </c>
      <c r="B48" s="19" t="s">
        <v>39</v>
      </c>
      <c r="C48" s="8" t="s">
        <v>17</v>
      </c>
      <c r="D48" s="15">
        <v>3</v>
      </c>
      <c r="E48" s="9"/>
      <c r="F48" s="10">
        <f t="shared" si="0"/>
        <v>0</v>
      </c>
      <c r="G48" s="10">
        <f t="shared" si="1"/>
        <v>0</v>
      </c>
      <c r="H48" s="8" t="s">
        <v>18</v>
      </c>
      <c r="I48" s="8" t="s">
        <v>40</v>
      </c>
    </row>
    <row r="49" spans="1:9" ht="26" x14ac:dyDescent="0.35">
      <c r="A49" s="7">
        <v>41</v>
      </c>
      <c r="B49" s="19" t="s">
        <v>53</v>
      </c>
      <c r="C49" s="8" t="s">
        <v>17</v>
      </c>
      <c r="D49" s="15">
        <v>7</v>
      </c>
      <c r="E49" s="9"/>
      <c r="F49" s="10">
        <f t="shared" si="0"/>
        <v>0</v>
      </c>
      <c r="G49" s="10">
        <f t="shared" si="1"/>
        <v>0</v>
      </c>
      <c r="H49" s="8" t="s">
        <v>18</v>
      </c>
      <c r="I49" s="8" t="s">
        <v>54</v>
      </c>
    </row>
    <row r="50" spans="1:9" x14ac:dyDescent="0.35">
      <c r="A50" s="7">
        <v>42</v>
      </c>
      <c r="B50" s="19" t="s">
        <v>42</v>
      </c>
      <c r="C50" s="8" t="s">
        <v>17</v>
      </c>
      <c r="D50" s="15">
        <v>73</v>
      </c>
      <c r="E50" s="9"/>
      <c r="F50" s="10">
        <f t="shared" si="0"/>
        <v>0</v>
      </c>
      <c r="G50" s="10">
        <f t="shared" si="1"/>
        <v>0</v>
      </c>
      <c r="H50" s="8" t="s">
        <v>18</v>
      </c>
      <c r="I50" s="8" t="s">
        <v>43</v>
      </c>
    </row>
    <row r="51" spans="1:9" ht="15" thickBot="1" x14ac:dyDescent="0.4">
      <c r="A51" s="7">
        <v>43</v>
      </c>
      <c r="B51" s="19" t="s">
        <v>36</v>
      </c>
      <c r="C51" s="8" t="s">
        <v>17</v>
      </c>
      <c r="D51" s="15">
        <v>2</v>
      </c>
      <c r="E51" s="9"/>
      <c r="F51" s="10">
        <f t="shared" si="0"/>
        <v>0</v>
      </c>
      <c r="G51" s="10">
        <f t="shared" si="1"/>
        <v>0</v>
      </c>
      <c r="H51" s="8" t="s">
        <v>18</v>
      </c>
      <c r="I51" s="8" t="s">
        <v>37</v>
      </c>
    </row>
    <row r="52" spans="1:9" ht="16" thickBot="1" x14ac:dyDescent="0.4">
      <c r="B52" s="18" t="s">
        <v>75</v>
      </c>
      <c r="F52" s="25"/>
      <c r="G52" s="17">
        <f>SUM(G9:G51)</f>
        <v>0</v>
      </c>
    </row>
    <row r="56" spans="1:9" x14ac:dyDescent="0.35">
      <c r="G56" s="12"/>
    </row>
    <row r="58" spans="1:9" x14ac:dyDescent="0.35">
      <c r="G58" s="23"/>
    </row>
  </sheetData>
  <sortState xmlns:xlrd2="http://schemas.microsoft.com/office/spreadsheetml/2017/richdata2" ref="A11:I51">
    <sortCondition ref="I9:I51"/>
  </sortState>
  <mergeCells count="1">
    <mergeCell ref="A7:I7"/>
  </mergeCells>
  <conditionalFormatting sqref="B48:B51">
    <cfRule type="containsBlanks" dxfId="3" priority="2">
      <formula>LEN(TRIM(B48))=0</formula>
    </cfRule>
  </conditionalFormatting>
  <conditionalFormatting sqref="I41:I43 H44:I44">
    <cfRule type="containsBlanks" dxfId="2" priority="5">
      <formula>LEN(TRIM(H41))=0</formula>
    </cfRule>
  </conditionalFormatting>
  <conditionalFormatting sqref="I45:I46">
    <cfRule type="containsBlanks" dxfId="1" priority="4">
      <formula>LEN(TRIM(I45))=0</formula>
    </cfRule>
  </conditionalFormatting>
  <conditionalFormatting sqref="I48:I51">
    <cfRule type="containsBlanks" dxfId="0" priority="3">
      <formula>LEN(TRIM(I48))=0</formula>
    </cfRule>
  </conditionalFormatting>
  <pageMargins left="0.51181102362204722" right="0.51181102362204722" top="0.78740157480314965" bottom="0.78740157480314965" header="0.31496062992125984" footer="0.31496062992125984"/>
  <pageSetup paperSize="9" scale="8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Planilha2</vt:lpstr>
      <vt:lpstr>Planilha2!Area_de_impressao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PROJETOS</dc:creator>
  <cp:lastModifiedBy>PROJETOS</cp:lastModifiedBy>
  <cp:lastPrinted>2026-03-17T12:06:38Z</cp:lastPrinted>
  <dcterms:created xsi:type="dcterms:W3CDTF">2026-03-10T13:30:23Z</dcterms:created>
  <dcterms:modified xsi:type="dcterms:W3CDTF">2026-03-17T12:15:38Z</dcterms:modified>
</cp:coreProperties>
</file>