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UDI\ARQUIVOS ESCOLAS\EMEI PINGO DE GENTE\MEMORIAL DESCRITIVO\2026\EXECUCAO DE OBRAS IMPLEMENTAR O PPCI\"/>
    </mc:Choice>
  </mc:AlternateContent>
  <xr:revisionPtr revIDLastSave="0" documentId="13_ncr:1_{A7600AC7-F2D8-4ACF-961E-BA60271C0D91}" xr6:coauthVersionLast="47" xr6:coauthVersionMax="47" xr10:uidLastSave="{00000000-0000-0000-0000-000000000000}"/>
  <bookViews>
    <workbookView xWindow="-110" yWindow="-110" windowWidth="38620" windowHeight="21220" xr2:uid="{B47E14FF-21BC-4D1E-8F61-73BE5EFD6BE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4" i="1"/>
  <c r="G15" i="1"/>
  <c r="G16" i="1"/>
  <c r="G17" i="1"/>
  <c r="G18" i="1"/>
  <c r="G19" i="1"/>
  <c r="G20" i="1"/>
  <c r="G29" i="1"/>
  <c r="G30" i="1"/>
  <c r="G32" i="1"/>
  <c r="G33" i="1"/>
  <c r="G35" i="1"/>
  <c r="G37" i="1"/>
  <c r="G38" i="1"/>
  <c r="G39" i="1"/>
  <c r="G40" i="1"/>
  <c r="G49" i="1"/>
  <c r="G50" i="1"/>
  <c r="G51" i="1"/>
  <c r="G52" i="1"/>
  <c r="G54" i="1"/>
  <c r="G55" i="1"/>
  <c r="G56" i="1"/>
  <c r="G57" i="1"/>
  <c r="G58" i="1"/>
  <c r="F7" i="1"/>
  <c r="G7" i="1" s="1"/>
  <c r="F9" i="1"/>
  <c r="G9" i="1" s="1"/>
  <c r="F10" i="1"/>
  <c r="G10" i="1" s="1"/>
  <c r="F11" i="1"/>
  <c r="F12" i="1"/>
  <c r="F14" i="1"/>
  <c r="F15" i="1"/>
  <c r="F16" i="1"/>
  <c r="F17" i="1"/>
  <c r="F18" i="1"/>
  <c r="F19" i="1"/>
  <c r="F20" i="1"/>
  <c r="F21" i="1"/>
  <c r="G21" i="1" s="1"/>
  <c r="F22" i="1"/>
  <c r="G22" i="1" s="1"/>
  <c r="F23" i="1"/>
  <c r="G23" i="1" s="1"/>
  <c r="F24" i="1"/>
  <c r="G24" i="1" s="1"/>
  <c r="F26" i="1"/>
  <c r="G26" i="1" s="1"/>
  <c r="F27" i="1"/>
  <c r="G27" i="1" s="1"/>
  <c r="F28" i="1"/>
  <c r="G28" i="1" s="1"/>
  <c r="F29" i="1"/>
  <c r="F30" i="1"/>
  <c r="F32" i="1"/>
  <c r="F33" i="1"/>
  <c r="F35" i="1"/>
  <c r="F37" i="1"/>
  <c r="F38" i="1"/>
  <c r="F39" i="1"/>
  <c r="F40" i="1"/>
  <c r="F41" i="1"/>
  <c r="G41" i="1" s="1"/>
  <c r="F42" i="1"/>
  <c r="G42" i="1" s="1"/>
  <c r="F43" i="1"/>
  <c r="G43" i="1" s="1"/>
  <c r="F45" i="1"/>
  <c r="G45" i="1" s="1"/>
  <c r="F46" i="1"/>
  <c r="G46" i="1" s="1"/>
  <c r="F47" i="1"/>
  <c r="G47" i="1" s="1"/>
  <c r="F48" i="1"/>
  <c r="G48" i="1" s="1"/>
  <c r="F49" i="1"/>
  <c r="F50" i="1"/>
  <c r="F51" i="1"/>
  <c r="F52" i="1"/>
  <c r="F54" i="1"/>
  <c r="F55" i="1"/>
  <c r="F56" i="1"/>
  <c r="F57" i="1"/>
  <c r="F58" i="1"/>
  <c r="F6" i="1"/>
  <c r="G6" i="1" s="1"/>
  <c r="G59" i="1" l="1"/>
  <c r="F59" i="1"/>
</calcChain>
</file>

<file path=xl/sharedStrings.xml><?xml version="1.0" encoding="utf-8"?>
<sst xmlns="http://schemas.openxmlformats.org/spreadsheetml/2006/main" count="217" uniqueCount="138">
  <si>
    <t>N</t>
  </si>
  <si>
    <t>DESCRIÇÃO</t>
  </si>
  <si>
    <t>UNID.</t>
  </si>
  <si>
    <t>QTD.</t>
  </si>
  <si>
    <t>VALOR UNITÁRIO</t>
  </si>
  <si>
    <t>VALOR TOTAL BRUTO</t>
  </si>
  <si>
    <t>REFERÊNCIA</t>
  </si>
  <si>
    <t>SERVIÇOS PRELIMINARES</t>
  </si>
  <si>
    <t>1.1</t>
  </si>
  <si>
    <t>Engenheiro Civil de Obra Junior - Incluso As Built</t>
  </si>
  <si>
    <t>Sinapi-C</t>
  </si>
  <si>
    <t>1.2</t>
  </si>
  <si>
    <t>Auxiliar Técnico de Engenharia - Incluso As Built</t>
  </si>
  <si>
    <t>MOVIMENTO DE SOLO &amp; DEMOLIÇÃO DE PISO - Rede de Hidrantes</t>
  </si>
  <si>
    <t>2.1</t>
  </si>
  <si>
    <t>Escavação Vala / Manual - Solo</t>
  </si>
  <si>
    <t>2.2</t>
  </si>
  <si>
    <t>Prenchimento com Areia Média</t>
  </si>
  <si>
    <t>2.3</t>
  </si>
  <si>
    <t>Reaterro Manual a Percussão</t>
  </si>
  <si>
    <t>2.4</t>
  </si>
  <si>
    <t>Retirada e transporte de material</t>
  </si>
  <si>
    <t>ALARME DE INCÊNDIO - Endereçável</t>
  </si>
  <si>
    <t>3.1</t>
  </si>
  <si>
    <t>Acionador Manual Endereçável Sem Sirene AME 521 Intelbras</t>
  </si>
  <si>
    <t>un</t>
  </si>
  <si>
    <t>Composição</t>
  </si>
  <si>
    <t>CP-02</t>
  </si>
  <si>
    <t>3.2</t>
  </si>
  <si>
    <t>Sinalizador Audiovisual Endereçável</t>
  </si>
  <si>
    <t>CP-03</t>
  </si>
  <si>
    <t>3.3</t>
  </si>
  <si>
    <t>Cabo Blindado Para Alarme de Incêndio 4 Vias 2 x 1,50mm + 2 x 0,75mm</t>
  </si>
  <si>
    <t>m</t>
  </si>
  <si>
    <t>CP-04</t>
  </si>
  <si>
    <t>3.4</t>
  </si>
  <si>
    <t>Eletroduto Rígido PVC Soldável DN 25mm 3/4" - Valor/m</t>
  </si>
  <si>
    <t>3.5</t>
  </si>
  <si>
    <t>Condulete de PVC Tipo T 3/4" C/Tampa</t>
  </si>
  <si>
    <t>3.6</t>
  </si>
  <si>
    <t>Condulete de PVC Tipo TB 3/4" C/ Tampa</t>
  </si>
  <si>
    <t>CP-07</t>
  </si>
  <si>
    <t>3.7</t>
  </si>
  <si>
    <t>Condulete de PVC Tipo LB 3/4" C/Tampa</t>
  </si>
  <si>
    <t>CP-08</t>
  </si>
  <si>
    <t>3.8</t>
  </si>
  <si>
    <t>Condulete de PVC Tipo LL 3/4" C/Tampa</t>
  </si>
  <si>
    <t>3.9</t>
  </si>
  <si>
    <t>Condulete de PVC Tipo C 3/4" C/Tampa</t>
  </si>
  <si>
    <t>3.10</t>
  </si>
  <si>
    <t>Abraçadeira Aço Galvanizado 3/4" Antichamas</t>
  </si>
  <si>
    <t>3.11</t>
  </si>
  <si>
    <t>Curva Longa 90 3/4 Polegada em Aço Galvanizado</t>
  </si>
  <si>
    <t>CP-33</t>
  </si>
  <si>
    <t>ILUMINAÇÃO DE EMERGÊNCIA</t>
  </si>
  <si>
    <t>4.1</t>
  </si>
  <si>
    <t>Luminária de emergência 30 Leds 2W</t>
  </si>
  <si>
    <t>4.2</t>
  </si>
  <si>
    <t>Luminária de emergência farol min 2000 Lumens</t>
  </si>
  <si>
    <t>CP-16</t>
  </si>
  <si>
    <t>4.3</t>
  </si>
  <si>
    <t>Cabo de Cobre Flexível Isolado 1,5mm³ Anti-chama</t>
  </si>
  <si>
    <t>4.4</t>
  </si>
  <si>
    <t>4.5</t>
  </si>
  <si>
    <t>Tomada de Sobrepor 2P+T 250v - 10A</t>
  </si>
  <si>
    <t>CP-31</t>
  </si>
  <si>
    <t>SINALIZAÇÃO DE EMERGÊNCIA</t>
  </si>
  <si>
    <t>5.1</t>
  </si>
  <si>
    <t>Placa de Sinalização Fotoluminescente 40 x 20 cm</t>
  </si>
  <si>
    <t>CP-13</t>
  </si>
  <si>
    <t>5.2</t>
  </si>
  <si>
    <t>Placa de Sinalização Fotoluminescente 60 x 30 cm</t>
  </si>
  <si>
    <t>CP-15</t>
  </si>
  <si>
    <t>EXTINTORES DE INCÊNDIO</t>
  </si>
  <si>
    <t>6.1</t>
  </si>
  <si>
    <t>Extintor de Incêndio Portátil PQS Pó Químico</t>
  </si>
  <si>
    <t>SAÍDAS DE EMERGÊNCIA</t>
  </si>
  <si>
    <t>7.1</t>
  </si>
  <si>
    <t>Remoção de Portas Manualmente - 26, 27 e Portas em Gradil</t>
  </si>
  <si>
    <t>7.2</t>
  </si>
  <si>
    <t>Kit Porta de Vidro com Mola Hidráulica 90x210cm - Portas entorno do Refeitório</t>
  </si>
  <si>
    <t>7.3</t>
  </si>
  <si>
    <t>Porta de Ferro de Abrir Tipo Grade Instalada entre o Refeitório e ADM - conf. Planta.</t>
  </si>
  <si>
    <t>7.4</t>
  </si>
  <si>
    <t>Porta de Ferro de Abrir Tipo Grade Instalada nos muros laterais - conf. Planta.</t>
  </si>
  <si>
    <t>7.5</t>
  </si>
  <si>
    <t>Barras AntipânicoTipo Touch Simples com Fechadura em Lado Oposto</t>
  </si>
  <si>
    <t>CP-18</t>
  </si>
  <si>
    <t>7.6</t>
  </si>
  <si>
    <t>Instalação de Vidro Incolor 8mm fixado em perfil "U" de Alumínio/PVC -  Portas de Vidro entorno do Refeitório</t>
  </si>
  <si>
    <t>7.7</t>
  </si>
  <si>
    <t>Remoção de Vidro Liso - Portas de Vidro entorno do Refeitório</t>
  </si>
  <si>
    <t>SISTEMA DE HIDRANTES - HS 03</t>
  </si>
  <si>
    <t>8.1</t>
  </si>
  <si>
    <t>Tubos em Aço Galvanizado DN 65mm - 2 1/2"</t>
  </si>
  <si>
    <t>8.2</t>
  </si>
  <si>
    <t xml:space="preserve">Pintura Tinta Vermelha p/ Tubos Metálicos </t>
  </si>
  <si>
    <t>8.3</t>
  </si>
  <si>
    <t>Registro Globo Angular 45° 2 1/2" Galvanizado</t>
  </si>
  <si>
    <t>8.4</t>
  </si>
  <si>
    <t>Cotovelo 90 em Aço Galvanizado DN 65mm - 2 1/2"</t>
  </si>
  <si>
    <t>8.5</t>
  </si>
  <si>
    <t>União em Aço Galvanizado DN 65mm - 2 1/2"</t>
  </si>
  <si>
    <t>8.6</t>
  </si>
  <si>
    <t>Suporte para 1 Tubo Horizontal, espaçado a cada 1m12</t>
  </si>
  <si>
    <t>CP-09</t>
  </si>
  <si>
    <t>8.7</t>
  </si>
  <si>
    <t>Tê em Aço Galvanizado DN 65mm - 2 1/2"</t>
  </si>
  <si>
    <t>8.8</t>
  </si>
  <si>
    <t>Abrigo p/ Hidrante 60x90x17cm de Sobrepor</t>
  </si>
  <si>
    <t>SERVIÇOS FINAIS</t>
  </si>
  <si>
    <t>9.1</t>
  </si>
  <si>
    <t>Limpeza Final de Obra</t>
  </si>
  <si>
    <t>9.2</t>
  </si>
  <si>
    <t>Treinamento de Brigadista - Nível Básico 2. Duração 8h.</t>
  </si>
  <si>
    <t>un / Aluno</t>
  </si>
  <si>
    <t>Órgão Estadual</t>
  </si>
  <si>
    <t>CBM-RS</t>
  </si>
  <si>
    <t>9.3</t>
  </si>
  <si>
    <t>Laudo Segurança Estrutural em Incêndio</t>
  </si>
  <si>
    <t>9.4</t>
  </si>
  <si>
    <t>Laudo CMAR</t>
  </si>
  <si>
    <t>9.5</t>
  </si>
  <si>
    <t>Elaboração Plano de Emergência</t>
  </si>
  <si>
    <t>m²</t>
  </si>
  <si>
    <t>TOTAL GERAL</t>
  </si>
  <si>
    <t>H</t>
  </si>
  <si>
    <t>M3</t>
  </si>
  <si>
    <t>UN</t>
  </si>
  <si>
    <t>M</t>
  </si>
  <si>
    <t>M2</t>
  </si>
  <si>
    <t>CBM-RS1</t>
  </si>
  <si>
    <t>CBM-RS2</t>
  </si>
  <si>
    <t>CBM-RS3</t>
  </si>
  <si>
    <t>CÓDIGOS - SINAPI-RS 01/2026</t>
  </si>
  <si>
    <t>BDI</t>
  </si>
  <si>
    <t>PLANILHA ORÇAMENTÁRIA GLOBAL DE PPCI - EMEI PINGO DE GENTE - EMPRESAS</t>
  </si>
  <si>
    <t>VALOR TOTAL C/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</si>
</sst>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&quot;\ #,##0.00"/>
    <numFmt numFmtId="166" formatCode="_-* #,##0_-;\-* #,##0_-;_-* &quot;-&quot;??_-;_-@_-"/>
    <numFmt numFmtId="167" formatCode="0.0"/>
    <numFmt numFmtId="168" formatCode="_-[$R$-416]\ * #,##0.00_-;\-[$R$-416]\ * #,##0.00_-;_-[$R$-416]\ * &quot;-&quot;??_-;_-@_-"/>
  </numFmts>
  <fonts count="1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164" fontId="2" fillId="2" borderId="1" xfId="2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2" fillId="2" borderId="1" xfId="3" applyFont="1" applyFill="1" applyBorder="1" applyAlignment="1">
      <alignment horizontal="center" vertical="center"/>
    </xf>
    <xf numFmtId="166" fontId="2" fillId="2" borderId="1" xfId="4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167" fontId="2" fillId="3" borderId="1" xfId="0" applyNumberFormat="1" applyFont="1" applyFill="1" applyBorder="1" applyAlignment="1">
      <alignment vertical="center"/>
    </xf>
    <xf numFmtId="164" fontId="3" fillId="3" borderId="1" xfId="2" applyFont="1" applyFill="1" applyBorder="1" applyAlignment="1">
      <alignment vertical="center"/>
    </xf>
    <xf numFmtId="164" fontId="3" fillId="3" borderId="1" xfId="3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0" fillId="3" borderId="1" xfId="4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5" applyFill="1" applyBorder="1" applyAlignment="1">
      <alignment horizontal="center"/>
    </xf>
    <xf numFmtId="168" fontId="1" fillId="4" borderId="1" xfId="5" applyNumberFormat="1" applyFill="1" applyBorder="1"/>
    <xf numFmtId="164" fontId="5" fillId="4" borderId="1" xfId="2" applyFont="1" applyFill="1" applyBorder="1" applyAlignment="1">
      <alignment vertical="center"/>
    </xf>
    <xf numFmtId="0" fontId="2" fillId="3" borderId="1" xfId="5" applyFont="1" applyFill="1" applyBorder="1" applyAlignment="1">
      <alignment horizontal="center"/>
    </xf>
    <xf numFmtId="164" fontId="3" fillId="3" borderId="1" xfId="2" applyFont="1" applyFill="1" applyBorder="1" applyAlignment="1"/>
    <xf numFmtId="0" fontId="2" fillId="3" borderId="2" xfId="5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164" fontId="3" fillId="3" borderId="2" xfId="2" applyFont="1" applyFill="1" applyBorder="1" applyAlignment="1"/>
    <xf numFmtId="164" fontId="3" fillId="3" borderId="2" xfId="2" applyFont="1" applyFill="1" applyBorder="1" applyAlignment="1">
      <alignment vertical="center"/>
    </xf>
    <xf numFmtId="0" fontId="0" fillId="3" borderId="2" xfId="4" applyNumberFormat="1" applyFont="1" applyFill="1" applyBorder="1" applyAlignment="1">
      <alignment horizontal="right" vertical="center"/>
    </xf>
    <xf numFmtId="1" fontId="2" fillId="3" borderId="2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167" fontId="2" fillId="3" borderId="2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67" fontId="2" fillId="3" borderId="1" xfId="0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7" fillId="6" borderId="0" xfId="6" applyFont="1" applyFill="1"/>
    <xf numFmtId="0" fontId="8" fillId="7" borderId="0" xfId="6" applyFont="1" applyFill="1" applyAlignment="1">
      <alignment horizontal="center"/>
    </xf>
    <xf numFmtId="0" fontId="7" fillId="6" borderId="0" xfId="6" applyFont="1" applyFill="1" applyAlignment="1">
      <alignment horizontal="center"/>
    </xf>
    <xf numFmtId="0" fontId="1" fillId="4" borderId="1" xfId="0" applyFont="1" applyFill="1" applyBorder="1" applyAlignment="1">
      <alignment wrapText="1"/>
    </xf>
    <xf numFmtId="0" fontId="2" fillId="3" borderId="2" xfId="1" applyFont="1" applyFill="1" applyBorder="1" applyAlignment="1">
      <alignment wrapText="1"/>
    </xf>
    <xf numFmtId="0" fontId="1" fillId="4" borderId="1" xfId="5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167" fontId="1" fillId="5" borderId="1" xfId="0" applyNumberFormat="1" applyFont="1" applyFill="1" applyBorder="1" applyAlignment="1">
      <alignment horizontal="center" vertical="center"/>
    </xf>
    <xf numFmtId="2" fontId="1" fillId="5" borderId="1" xfId="5" applyNumberForma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2" fontId="1" fillId="5" borderId="1" xfId="5" applyNumberFormat="1" applyFill="1" applyBorder="1" applyAlignment="1">
      <alignment horizontal="center" vertical="center"/>
    </xf>
    <xf numFmtId="0" fontId="1" fillId="4" borderId="1" xfId="5" applyFill="1" applyBorder="1" applyAlignment="1">
      <alignment horizontal="center" vertical="center"/>
    </xf>
    <xf numFmtId="0" fontId="1" fillId="4" borderId="1" xfId="4" applyNumberFormat="1" applyFont="1" applyFill="1" applyBorder="1" applyAlignment="1">
      <alignment horizontal="center" vertical="center"/>
    </xf>
    <xf numFmtId="166" fontId="0" fillId="3" borderId="1" xfId="4" applyNumberFormat="1" applyFont="1" applyFill="1" applyBorder="1" applyAlignment="1">
      <alignment horizontal="center" vertical="center"/>
    </xf>
    <xf numFmtId="166" fontId="0" fillId="3" borderId="2" xfId="4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10" fontId="9" fillId="8" borderId="1" xfId="0" applyNumberFormat="1" applyFont="1" applyFill="1" applyBorder="1" applyAlignment="1">
      <alignment horizontal="center" vertical="center"/>
    </xf>
    <xf numFmtId="168" fontId="1" fillId="4" borderId="1" xfId="5" applyNumberFormat="1" applyFill="1" applyBorder="1" applyAlignment="1">
      <alignment vertical="center"/>
    </xf>
    <xf numFmtId="164" fontId="5" fillId="4" borderId="1" xfId="2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/>
    </xf>
    <xf numFmtId="164" fontId="5" fillId="6" borderId="0" xfId="2" applyFont="1" applyFill="1" applyBorder="1" applyAlignment="1">
      <alignment vertical="center"/>
    </xf>
    <xf numFmtId="165" fontId="6" fillId="10" borderId="1" xfId="3" applyNumberFormat="1" applyFont="1" applyFill="1" applyBorder="1" applyAlignment="1"/>
    <xf numFmtId="2" fontId="0" fillId="0" borderId="0" xfId="0" applyNumberFormat="1"/>
    <xf numFmtId="0" fontId="2" fillId="3" borderId="1" xfId="5" applyFont="1" applyFill="1" applyBorder="1"/>
    <xf numFmtId="164" fontId="5" fillId="3" borderId="1" xfId="2" applyFont="1" applyFill="1" applyBorder="1" applyAlignment="1">
      <alignment vertical="center"/>
    </xf>
    <xf numFmtId="0" fontId="1" fillId="0" borderId="0" xfId="1"/>
    <xf numFmtId="166" fontId="1" fillId="0" borderId="0" xfId="4" applyNumberFormat="1" applyFont="1" applyBorder="1" applyAlignment="1">
      <alignment horizontal="right" vertical="center"/>
    </xf>
    <xf numFmtId="164" fontId="5" fillId="4" borderId="3" xfId="2" applyFont="1" applyFill="1" applyBorder="1" applyAlignment="1">
      <alignment vertical="center"/>
    </xf>
    <xf numFmtId="0" fontId="2" fillId="9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2" borderId="3" xfId="1" applyFont="1" applyFill="1" applyBorder="1" applyAlignment="1">
      <alignment horizontal="right"/>
    </xf>
    <xf numFmtId="0" fontId="6" fillId="2" borderId="4" xfId="1" applyFont="1" applyFill="1" applyBorder="1" applyAlignment="1">
      <alignment horizontal="right"/>
    </xf>
    <xf numFmtId="0" fontId="6" fillId="2" borderId="5" xfId="1" applyFont="1" applyFill="1" applyBorder="1" applyAlignment="1">
      <alignment horizontal="right"/>
    </xf>
  </cellXfs>
  <cellStyles count="7">
    <cellStyle name="Moeda 2" xfId="2" xr:uid="{BB9FFE12-5F61-4818-BC04-9796DBD7C673}"/>
    <cellStyle name="Moeda 3 2" xfId="3" xr:uid="{98CF6A12-4BED-42E2-89F8-B30F1A530FF3}"/>
    <cellStyle name="Normal" xfId="0" builtinId="0"/>
    <cellStyle name="Normal 16 2" xfId="6" xr:uid="{60ABE0BC-094E-4991-AC08-2BB57BDD133D}"/>
    <cellStyle name="Normal 3" xfId="5" xr:uid="{9E9FD7D7-6452-4ADD-8C07-DEF651C087FE}"/>
    <cellStyle name="Normal 5" xfId="1" xr:uid="{DE72775B-EF0B-4858-A494-0C0C0F643583}"/>
    <cellStyle name="Vírgula 2" xfId="4" xr:uid="{186AD6E9-0642-4FA1-AFDB-C8E3A2D810A1}"/>
  </cellStyles>
  <dxfs count="6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67C5F-6C1D-451F-BFC1-B416C3D4B277}">
  <dimension ref="A2:J64"/>
  <sheetViews>
    <sheetView tabSelected="1" view="pageLayout" zoomScale="130" zoomScaleNormal="110" zoomScalePageLayoutView="130" workbookViewId="0">
      <selection activeCell="E6" sqref="E6:E58"/>
    </sheetView>
  </sheetViews>
  <sheetFormatPr defaultRowHeight="14.5" x14ac:dyDescent="0.35"/>
  <cols>
    <col min="1" max="1" width="7" customWidth="1"/>
    <col min="2" max="2" width="44.26953125" customWidth="1"/>
    <col min="3" max="3" width="7.1796875" customWidth="1"/>
    <col min="5" max="5" width="11.7265625" customWidth="1"/>
    <col min="6" max="6" width="13.7265625" customWidth="1"/>
    <col min="7" max="7" width="14.36328125" customWidth="1"/>
    <col min="8" max="8" width="12.54296875" customWidth="1"/>
    <col min="9" max="9" width="12.1796875" customWidth="1"/>
  </cols>
  <sheetData>
    <row r="2" spans="1:9" x14ac:dyDescent="0.35">
      <c r="H2" s="48" t="s">
        <v>135</v>
      </c>
      <c r="I2" s="49">
        <v>0.23649999999999999</v>
      </c>
    </row>
    <row r="3" spans="1:9" x14ac:dyDescent="0.35">
      <c r="A3" s="63" t="s">
        <v>136</v>
      </c>
      <c r="B3" s="63"/>
      <c r="C3" s="63"/>
      <c r="D3" s="63"/>
      <c r="E3" s="63"/>
      <c r="F3" s="63"/>
      <c r="G3" s="63"/>
      <c r="H3" s="63"/>
      <c r="I3" s="63"/>
    </row>
    <row r="4" spans="1:9" ht="40.5" customHeight="1" x14ac:dyDescent="0.35">
      <c r="A4" s="1" t="s">
        <v>0</v>
      </c>
      <c r="B4" s="1" t="s">
        <v>1</v>
      </c>
      <c r="C4" s="1" t="s">
        <v>2</v>
      </c>
      <c r="D4" s="2" t="s">
        <v>3</v>
      </c>
      <c r="E4" s="3" t="s">
        <v>4</v>
      </c>
      <c r="F4" s="4" t="s">
        <v>5</v>
      </c>
      <c r="G4" s="4" t="s">
        <v>137</v>
      </c>
      <c r="H4" s="5" t="s">
        <v>6</v>
      </c>
      <c r="I4" s="6" t="s">
        <v>134</v>
      </c>
    </row>
    <row r="5" spans="1:9" x14ac:dyDescent="0.35">
      <c r="A5" s="7">
        <v>1</v>
      </c>
      <c r="B5" s="8" t="s">
        <v>7</v>
      </c>
      <c r="C5" s="7"/>
      <c r="D5" s="9"/>
      <c r="E5" s="10"/>
      <c r="F5" s="11"/>
      <c r="G5" s="11"/>
      <c r="H5" s="12"/>
      <c r="I5" s="13"/>
    </row>
    <row r="6" spans="1:9" x14ac:dyDescent="0.35">
      <c r="A6" s="14" t="s">
        <v>8</v>
      </c>
      <c r="B6" s="35" t="s">
        <v>9</v>
      </c>
      <c r="C6" s="15" t="s">
        <v>126</v>
      </c>
      <c r="D6" s="40">
        <v>20</v>
      </c>
      <c r="E6" s="16"/>
      <c r="F6" s="17">
        <f>D6*E6</f>
        <v>0</v>
      </c>
      <c r="G6" s="17">
        <f>F6*(1+$I$2)</f>
        <v>0</v>
      </c>
      <c r="H6" s="51" t="s">
        <v>10</v>
      </c>
      <c r="I6" s="45">
        <v>90777</v>
      </c>
    </row>
    <row r="7" spans="1:9" x14ac:dyDescent="0.35">
      <c r="A7" s="14" t="s">
        <v>11</v>
      </c>
      <c r="B7" s="35" t="s">
        <v>12</v>
      </c>
      <c r="C7" s="15" t="s">
        <v>126</v>
      </c>
      <c r="D7" s="40">
        <v>80</v>
      </c>
      <c r="E7" s="16"/>
      <c r="F7" s="17">
        <f t="shared" ref="F7:F58" si="0">D7*E7</f>
        <v>0</v>
      </c>
      <c r="G7" s="17">
        <f t="shared" ref="G7:G58" si="1">F7*(1+$I$2)</f>
        <v>0</v>
      </c>
      <c r="H7" s="51" t="s">
        <v>10</v>
      </c>
      <c r="I7" s="45">
        <v>88252</v>
      </c>
    </row>
    <row r="8" spans="1:9" x14ac:dyDescent="0.35">
      <c r="A8" s="7">
        <v>2</v>
      </c>
      <c r="B8" s="58" t="s">
        <v>13</v>
      </c>
      <c r="C8" s="18"/>
      <c r="D8" s="18"/>
      <c r="E8" s="19"/>
      <c r="F8" s="59"/>
      <c r="G8" s="59"/>
      <c r="H8" s="52"/>
      <c r="I8" s="46"/>
    </row>
    <row r="9" spans="1:9" x14ac:dyDescent="0.35">
      <c r="A9" s="15" t="s">
        <v>14</v>
      </c>
      <c r="B9" s="35" t="s">
        <v>15</v>
      </c>
      <c r="C9" s="15" t="s">
        <v>127</v>
      </c>
      <c r="D9" s="41">
        <v>3.65</v>
      </c>
      <c r="E9" s="16"/>
      <c r="F9" s="17">
        <f t="shared" si="0"/>
        <v>0</v>
      </c>
      <c r="G9" s="17">
        <f t="shared" si="1"/>
        <v>0</v>
      </c>
      <c r="H9" s="15" t="s">
        <v>10</v>
      </c>
      <c r="I9" s="15">
        <v>93358</v>
      </c>
    </row>
    <row r="10" spans="1:9" x14ac:dyDescent="0.35">
      <c r="A10" s="15" t="s">
        <v>16</v>
      </c>
      <c r="B10" s="35" t="s">
        <v>17</v>
      </c>
      <c r="C10" s="15" t="s">
        <v>127</v>
      </c>
      <c r="D10" s="41">
        <v>0.9</v>
      </c>
      <c r="E10" s="16"/>
      <c r="F10" s="17">
        <f t="shared" si="0"/>
        <v>0</v>
      </c>
      <c r="G10" s="17">
        <f t="shared" si="1"/>
        <v>0</v>
      </c>
      <c r="H10" s="15" t="s">
        <v>10</v>
      </c>
      <c r="I10" s="15">
        <v>101618</v>
      </c>
    </row>
    <row r="11" spans="1:9" x14ac:dyDescent="0.35">
      <c r="A11" s="15" t="s">
        <v>18</v>
      </c>
      <c r="B11" s="35" t="s">
        <v>19</v>
      </c>
      <c r="C11" s="15" t="s">
        <v>127</v>
      </c>
      <c r="D11" s="41">
        <v>2.75</v>
      </c>
      <c r="E11" s="16"/>
      <c r="F11" s="17">
        <f t="shared" si="0"/>
        <v>0</v>
      </c>
      <c r="G11" s="17">
        <f t="shared" si="1"/>
        <v>0</v>
      </c>
      <c r="H11" s="15" t="s">
        <v>10</v>
      </c>
      <c r="I11" s="15">
        <v>93382</v>
      </c>
    </row>
    <row r="12" spans="1:9" x14ac:dyDescent="0.35">
      <c r="A12" s="15" t="s">
        <v>20</v>
      </c>
      <c r="B12" s="35" t="s">
        <v>21</v>
      </c>
      <c r="C12" s="15" t="s">
        <v>127</v>
      </c>
      <c r="D12" s="41">
        <v>1.5</v>
      </c>
      <c r="E12" s="16"/>
      <c r="F12" s="17">
        <f t="shared" si="0"/>
        <v>0</v>
      </c>
      <c r="G12" s="17">
        <f t="shared" si="1"/>
        <v>0</v>
      </c>
      <c r="H12" s="15" t="s">
        <v>10</v>
      </c>
      <c r="I12" s="15">
        <v>102360</v>
      </c>
    </row>
    <row r="13" spans="1:9" x14ac:dyDescent="0.35">
      <c r="A13" s="20">
        <v>3</v>
      </c>
      <c r="B13" s="36" t="s">
        <v>22</v>
      </c>
      <c r="C13" s="21"/>
      <c r="D13" s="42"/>
      <c r="E13" s="22"/>
      <c r="F13" s="59"/>
      <c r="G13" s="59"/>
      <c r="H13" s="53"/>
      <c r="I13" s="47"/>
    </row>
    <row r="14" spans="1:9" ht="26" x14ac:dyDescent="0.35">
      <c r="A14" s="15" t="s">
        <v>23</v>
      </c>
      <c r="B14" s="35" t="s">
        <v>24</v>
      </c>
      <c r="C14" s="15" t="s">
        <v>25</v>
      </c>
      <c r="D14" s="41">
        <v>1</v>
      </c>
      <c r="E14" s="16"/>
      <c r="F14" s="17">
        <f t="shared" si="0"/>
        <v>0</v>
      </c>
      <c r="G14" s="17">
        <f t="shared" si="1"/>
        <v>0</v>
      </c>
      <c r="H14" s="15" t="s">
        <v>26</v>
      </c>
      <c r="I14" s="44" t="s">
        <v>27</v>
      </c>
    </row>
    <row r="15" spans="1:9" x14ac:dyDescent="0.35">
      <c r="A15" s="15" t="s">
        <v>28</v>
      </c>
      <c r="B15" s="35" t="s">
        <v>29</v>
      </c>
      <c r="C15" s="15" t="s">
        <v>25</v>
      </c>
      <c r="D15" s="41">
        <v>1</v>
      </c>
      <c r="E15" s="16"/>
      <c r="F15" s="17">
        <f t="shared" si="0"/>
        <v>0</v>
      </c>
      <c r="G15" s="17">
        <f t="shared" si="1"/>
        <v>0</v>
      </c>
      <c r="H15" s="15" t="s">
        <v>26</v>
      </c>
      <c r="I15" s="44" t="s">
        <v>30</v>
      </c>
    </row>
    <row r="16" spans="1:9" ht="26" x14ac:dyDescent="0.35">
      <c r="A16" s="15" t="s">
        <v>31</v>
      </c>
      <c r="B16" s="35" t="s">
        <v>32</v>
      </c>
      <c r="C16" s="15" t="s">
        <v>33</v>
      </c>
      <c r="D16" s="41">
        <v>75</v>
      </c>
      <c r="E16" s="16"/>
      <c r="F16" s="17">
        <f t="shared" si="0"/>
        <v>0</v>
      </c>
      <c r="G16" s="17">
        <f t="shared" si="1"/>
        <v>0</v>
      </c>
      <c r="H16" s="15" t="s">
        <v>26</v>
      </c>
      <c r="I16" s="44" t="s">
        <v>34</v>
      </c>
    </row>
    <row r="17" spans="1:10" ht="26" x14ac:dyDescent="0.35">
      <c r="A17" s="15" t="s">
        <v>35</v>
      </c>
      <c r="B17" s="37" t="s">
        <v>36</v>
      </c>
      <c r="C17" s="44" t="s">
        <v>33</v>
      </c>
      <c r="D17" s="43">
        <v>25</v>
      </c>
      <c r="E17" s="50"/>
      <c r="F17" s="17">
        <f t="shared" si="0"/>
        <v>0</v>
      </c>
      <c r="G17" s="17">
        <f t="shared" si="1"/>
        <v>0</v>
      </c>
      <c r="H17" s="15" t="s">
        <v>10</v>
      </c>
      <c r="I17" s="44">
        <v>95727</v>
      </c>
      <c r="J17" s="57"/>
    </row>
    <row r="18" spans="1:10" x14ac:dyDescent="0.35">
      <c r="A18" s="15" t="s">
        <v>37</v>
      </c>
      <c r="B18" s="37" t="s">
        <v>38</v>
      </c>
      <c r="C18" s="15" t="s">
        <v>128</v>
      </c>
      <c r="D18" s="41">
        <v>1</v>
      </c>
      <c r="E18" s="16"/>
      <c r="F18" s="17">
        <f t="shared" si="0"/>
        <v>0</v>
      </c>
      <c r="G18" s="17">
        <f t="shared" si="1"/>
        <v>0</v>
      </c>
      <c r="H18" s="15" t="s">
        <v>10</v>
      </c>
      <c r="I18" s="44">
        <v>95795</v>
      </c>
    </row>
    <row r="19" spans="1:10" x14ac:dyDescent="0.35">
      <c r="A19" s="15" t="s">
        <v>39</v>
      </c>
      <c r="B19" s="37" t="s">
        <v>40</v>
      </c>
      <c r="C19" s="15" t="s">
        <v>25</v>
      </c>
      <c r="D19" s="41">
        <v>2</v>
      </c>
      <c r="E19" s="16"/>
      <c r="F19" s="17">
        <f t="shared" si="0"/>
        <v>0</v>
      </c>
      <c r="G19" s="17">
        <f t="shared" si="1"/>
        <v>0</v>
      </c>
      <c r="H19" s="15" t="s">
        <v>26</v>
      </c>
      <c r="I19" s="44" t="s">
        <v>41</v>
      </c>
    </row>
    <row r="20" spans="1:10" x14ac:dyDescent="0.35">
      <c r="A20" s="15" t="s">
        <v>42</v>
      </c>
      <c r="B20" s="37" t="s">
        <v>43</v>
      </c>
      <c r="C20" s="15" t="s">
        <v>25</v>
      </c>
      <c r="D20" s="41">
        <v>2</v>
      </c>
      <c r="E20" s="16"/>
      <c r="F20" s="17">
        <f t="shared" si="0"/>
        <v>0</v>
      </c>
      <c r="G20" s="17">
        <f t="shared" si="1"/>
        <v>0</v>
      </c>
      <c r="H20" s="15" t="s">
        <v>26</v>
      </c>
      <c r="I20" s="44" t="s">
        <v>44</v>
      </c>
    </row>
    <row r="21" spans="1:10" x14ac:dyDescent="0.35">
      <c r="A21" s="15" t="s">
        <v>45</v>
      </c>
      <c r="B21" s="37" t="s">
        <v>46</v>
      </c>
      <c r="C21" s="15" t="s">
        <v>128</v>
      </c>
      <c r="D21" s="41">
        <v>3</v>
      </c>
      <c r="E21" s="16"/>
      <c r="F21" s="17">
        <f t="shared" si="0"/>
        <v>0</v>
      </c>
      <c r="G21" s="17">
        <f t="shared" si="1"/>
        <v>0</v>
      </c>
      <c r="H21" s="15" t="s">
        <v>10</v>
      </c>
      <c r="I21" s="44">
        <v>95778</v>
      </c>
    </row>
    <row r="22" spans="1:10" x14ac:dyDescent="0.35">
      <c r="A22" s="15" t="s">
        <v>47</v>
      </c>
      <c r="B22" s="37" t="s">
        <v>48</v>
      </c>
      <c r="C22" s="15" t="s">
        <v>128</v>
      </c>
      <c r="D22" s="41">
        <v>3</v>
      </c>
      <c r="E22" s="16"/>
      <c r="F22" s="17">
        <f t="shared" si="0"/>
        <v>0</v>
      </c>
      <c r="G22" s="17">
        <f t="shared" si="1"/>
        <v>0</v>
      </c>
      <c r="H22" s="15" t="s">
        <v>10</v>
      </c>
      <c r="I22" s="44">
        <v>104402</v>
      </c>
    </row>
    <row r="23" spans="1:10" x14ac:dyDescent="0.35">
      <c r="A23" s="15" t="s">
        <v>49</v>
      </c>
      <c r="B23" s="35" t="s">
        <v>50</v>
      </c>
      <c r="C23" s="15" t="s">
        <v>129</v>
      </c>
      <c r="D23" s="41">
        <v>75</v>
      </c>
      <c r="E23" s="16"/>
      <c r="F23" s="17">
        <f t="shared" si="0"/>
        <v>0</v>
      </c>
      <c r="G23" s="17">
        <f t="shared" si="1"/>
        <v>0</v>
      </c>
      <c r="H23" s="15" t="s">
        <v>10</v>
      </c>
      <c r="I23" s="44">
        <v>104785</v>
      </c>
    </row>
    <row r="24" spans="1:10" x14ac:dyDescent="0.35">
      <c r="A24" s="15" t="s">
        <v>51</v>
      </c>
      <c r="B24" s="35" t="s">
        <v>52</v>
      </c>
      <c r="C24" s="15" t="s">
        <v>25</v>
      </c>
      <c r="D24" s="41">
        <v>2</v>
      </c>
      <c r="E24" s="16"/>
      <c r="F24" s="17">
        <f t="shared" si="0"/>
        <v>0</v>
      </c>
      <c r="G24" s="17">
        <f t="shared" si="1"/>
        <v>0</v>
      </c>
      <c r="H24" s="15" t="s">
        <v>26</v>
      </c>
      <c r="I24" s="44" t="s">
        <v>53</v>
      </c>
    </row>
    <row r="25" spans="1:10" x14ac:dyDescent="0.35">
      <c r="A25" s="20">
        <v>4</v>
      </c>
      <c r="B25" s="36" t="s">
        <v>54</v>
      </c>
      <c r="C25" s="21"/>
      <c r="D25" s="25"/>
      <c r="E25" s="23"/>
      <c r="F25" s="59"/>
      <c r="G25" s="59"/>
      <c r="H25" s="54"/>
      <c r="I25" s="24"/>
    </row>
    <row r="26" spans="1:10" x14ac:dyDescent="0.35">
      <c r="A26" s="15" t="s">
        <v>55</v>
      </c>
      <c r="B26" s="35" t="s">
        <v>56</v>
      </c>
      <c r="C26" s="15" t="s">
        <v>128</v>
      </c>
      <c r="D26" s="41">
        <v>73</v>
      </c>
      <c r="E26" s="16"/>
      <c r="F26" s="17">
        <f t="shared" si="0"/>
        <v>0</v>
      </c>
      <c r="G26" s="17">
        <f t="shared" si="1"/>
        <v>0</v>
      </c>
      <c r="H26" s="15" t="s">
        <v>10</v>
      </c>
      <c r="I26" s="44">
        <v>97599</v>
      </c>
    </row>
    <row r="27" spans="1:10" x14ac:dyDescent="0.35">
      <c r="A27" s="15" t="s">
        <v>57</v>
      </c>
      <c r="B27" s="35" t="s">
        <v>58</v>
      </c>
      <c r="C27" s="15" t="s">
        <v>25</v>
      </c>
      <c r="D27" s="41">
        <v>3</v>
      </c>
      <c r="E27" s="16"/>
      <c r="F27" s="17">
        <f t="shared" si="0"/>
        <v>0</v>
      </c>
      <c r="G27" s="17">
        <f t="shared" si="1"/>
        <v>0</v>
      </c>
      <c r="H27" s="15" t="s">
        <v>26</v>
      </c>
      <c r="I27" s="44" t="s">
        <v>59</v>
      </c>
    </row>
    <row r="28" spans="1:10" x14ac:dyDescent="0.35">
      <c r="A28" s="15" t="s">
        <v>60</v>
      </c>
      <c r="B28" s="35" t="s">
        <v>61</v>
      </c>
      <c r="C28" s="15" t="s">
        <v>129</v>
      </c>
      <c r="D28" s="41">
        <v>440</v>
      </c>
      <c r="E28" s="16"/>
      <c r="F28" s="17">
        <f t="shared" si="0"/>
        <v>0</v>
      </c>
      <c r="G28" s="17">
        <f t="shared" si="1"/>
        <v>0</v>
      </c>
      <c r="H28" s="15" t="s">
        <v>10</v>
      </c>
      <c r="I28" s="44">
        <v>91924</v>
      </c>
    </row>
    <row r="29" spans="1:10" ht="26" x14ac:dyDescent="0.35">
      <c r="A29" s="15" t="s">
        <v>62</v>
      </c>
      <c r="B29" s="37" t="s">
        <v>36</v>
      </c>
      <c r="C29" s="15" t="s">
        <v>129</v>
      </c>
      <c r="D29" s="41">
        <v>219</v>
      </c>
      <c r="E29" s="50"/>
      <c r="F29" s="17">
        <f t="shared" si="0"/>
        <v>0</v>
      </c>
      <c r="G29" s="17">
        <f t="shared" si="1"/>
        <v>0</v>
      </c>
      <c r="H29" s="15" t="s">
        <v>10</v>
      </c>
      <c r="I29" s="44">
        <v>95727</v>
      </c>
    </row>
    <row r="30" spans="1:10" x14ac:dyDescent="0.35">
      <c r="A30" s="15" t="s">
        <v>63</v>
      </c>
      <c r="B30" s="35" t="s">
        <v>64</v>
      </c>
      <c r="C30" s="15" t="s">
        <v>25</v>
      </c>
      <c r="D30" s="41">
        <v>73</v>
      </c>
      <c r="E30" s="16"/>
      <c r="F30" s="17">
        <f t="shared" si="0"/>
        <v>0</v>
      </c>
      <c r="G30" s="17">
        <f t="shared" si="1"/>
        <v>0</v>
      </c>
      <c r="H30" s="15" t="s">
        <v>26</v>
      </c>
      <c r="I30" s="44" t="s">
        <v>65</v>
      </c>
    </row>
    <row r="31" spans="1:10" x14ac:dyDescent="0.35">
      <c r="A31" s="20">
        <v>5</v>
      </c>
      <c r="B31" s="36" t="s">
        <v>66</v>
      </c>
      <c r="C31" s="21"/>
      <c r="D31" s="25"/>
      <c r="E31" s="21"/>
      <c r="F31" s="17"/>
      <c r="G31" s="17"/>
      <c r="H31" s="21"/>
      <c r="I31" s="21"/>
    </row>
    <row r="32" spans="1:10" x14ac:dyDescent="0.35">
      <c r="A32" s="15" t="s">
        <v>67</v>
      </c>
      <c r="B32" s="35" t="s">
        <v>68</v>
      </c>
      <c r="C32" s="15" t="s">
        <v>25</v>
      </c>
      <c r="D32" s="41">
        <v>50</v>
      </c>
      <c r="E32" s="16"/>
      <c r="F32" s="17">
        <f t="shared" si="0"/>
        <v>0</v>
      </c>
      <c r="G32" s="17">
        <f t="shared" si="1"/>
        <v>0</v>
      </c>
      <c r="H32" s="15" t="s">
        <v>26</v>
      </c>
      <c r="I32" s="44" t="s">
        <v>69</v>
      </c>
    </row>
    <row r="33" spans="1:9" x14ac:dyDescent="0.35">
      <c r="A33" s="15" t="s">
        <v>70</v>
      </c>
      <c r="B33" s="35" t="s">
        <v>71</v>
      </c>
      <c r="C33" s="15" t="s">
        <v>25</v>
      </c>
      <c r="D33" s="41">
        <v>2</v>
      </c>
      <c r="E33" s="16"/>
      <c r="F33" s="17">
        <f t="shared" si="0"/>
        <v>0</v>
      </c>
      <c r="G33" s="17">
        <f t="shared" si="1"/>
        <v>0</v>
      </c>
      <c r="H33" s="15" t="s">
        <v>26</v>
      </c>
      <c r="I33" s="44" t="s">
        <v>72</v>
      </c>
    </row>
    <row r="34" spans="1:9" x14ac:dyDescent="0.35">
      <c r="A34" s="20">
        <v>6</v>
      </c>
      <c r="B34" s="36" t="s">
        <v>73</v>
      </c>
      <c r="C34" s="21"/>
      <c r="D34" s="25"/>
      <c r="E34" s="21"/>
      <c r="F34" s="59"/>
      <c r="G34" s="59"/>
      <c r="H34" s="21"/>
      <c r="I34" s="21"/>
    </row>
    <row r="35" spans="1:9" x14ac:dyDescent="0.35">
      <c r="A35" s="15" t="s">
        <v>74</v>
      </c>
      <c r="B35" s="35" t="s">
        <v>75</v>
      </c>
      <c r="C35" s="15" t="s">
        <v>128</v>
      </c>
      <c r="D35" s="41">
        <v>6</v>
      </c>
      <c r="E35" s="16"/>
      <c r="F35" s="17">
        <f t="shared" si="0"/>
        <v>0</v>
      </c>
      <c r="G35" s="17">
        <f t="shared" si="1"/>
        <v>0</v>
      </c>
      <c r="H35" s="15" t="s">
        <v>10</v>
      </c>
      <c r="I35" s="44">
        <v>101909</v>
      </c>
    </row>
    <row r="36" spans="1:9" x14ac:dyDescent="0.35">
      <c r="A36" s="27">
        <v>7</v>
      </c>
      <c r="B36" s="38" t="s">
        <v>76</v>
      </c>
      <c r="C36" s="27"/>
      <c r="D36" s="28"/>
      <c r="E36" s="27"/>
      <c r="F36" s="59"/>
      <c r="G36" s="59"/>
      <c r="H36" s="27"/>
      <c r="I36" s="27"/>
    </row>
    <row r="37" spans="1:9" ht="26" x14ac:dyDescent="0.35">
      <c r="A37" s="15" t="s">
        <v>77</v>
      </c>
      <c r="B37" s="35" t="s">
        <v>78</v>
      </c>
      <c r="C37" s="15" t="s">
        <v>130</v>
      </c>
      <c r="D37" s="41">
        <v>5</v>
      </c>
      <c r="E37" s="16"/>
      <c r="F37" s="17">
        <f t="shared" si="0"/>
        <v>0</v>
      </c>
      <c r="G37" s="17">
        <f t="shared" si="1"/>
        <v>0</v>
      </c>
      <c r="H37" s="15" t="s">
        <v>10</v>
      </c>
      <c r="I37" s="44">
        <v>97644</v>
      </c>
    </row>
    <row r="38" spans="1:9" ht="26" x14ac:dyDescent="0.35">
      <c r="A38" s="15" t="s">
        <v>79</v>
      </c>
      <c r="B38" s="35" t="s">
        <v>80</v>
      </c>
      <c r="C38" s="15" t="s">
        <v>128</v>
      </c>
      <c r="D38" s="41">
        <v>5</v>
      </c>
      <c r="E38" s="16"/>
      <c r="F38" s="17">
        <f t="shared" si="0"/>
        <v>0</v>
      </c>
      <c r="G38" s="17">
        <f t="shared" si="1"/>
        <v>0</v>
      </c>
      <c r="H38" s="15" t="s">
        <v>10</v>
      </c>
      <c r="I38" s="44">
        <v>102184</v>
      </c>
    </row>
    <row r="39" spans="1:9" ht="26" x14ac:dyDescent="0.35">
      <c r="A39" s="15" t="s">
        <v>81</v>
      </c>
      <c r="B39" s="35" t="s">
        <v>82</v>
      </c>
      <c r="C39" s="15" t="s">
        <v>130</v>
      </c>
      <c r="D39" s="41">
        <v>7.35</v>
      </c>
      <c r="E39" s="16"/>
      <c r="F39" s="17">
        <f t="shared" si="0"/>
        <v>0</v>
      </c>
      <c r="G39" s="17">
        <f t="shared" si="1"/>
        <v>0</v>
      </c>
      <c r="H39" s="15" t="s">
        <v>10</v>
      </c>
      <c r="I39" s="44">
        <v>100701</v>
      </c>
    </row>
    <row r="40" spans="1:9" ht="26" x14ac:dyDescent="0.35">
      <c r="A40" s="15" t="s">
        <v>83</v>
      </c>
      <c r="B40" s="35" t="s">
        <v>84</v>
      </c>
      <c r="C40" s="15" t="s">
        <v>130</v>
      </c>
      <c r="D40" s="41">
        <v>4</v>
      </c>
      <c r="E40" s="16"/>
      <c r="F40" s="17">
        <f t="shared" si="0"/>
        <v>0</v>
      </c>
      <c r="G40" s="17">
        <f t="shared" si="1"/>
        <v>0</v>
      </c>
      <c r="H40" s="15" t="s">
        <v>10</v>
      </c>
      <c r="I40" s="44">
        <v>100701</v>
      </c>
    </row>
    <row r="41" spans="1:9" ht="26" x14ac:dyDescent="0.35">
      <c r="A41" s="15" t="s">
        <v>85</v>
      </c>
      <c r="B41" s="35" t="s">
        <v>86</v>
      </c>
      <c r="C41" s="15" t="s">
        <v>25</v>
      </c>
      <c r="D41" s="41">
        <v>7</v>
      </c>
      <c r="E41" s="16"/>
      <c r="F41" s="17">
        <f t="shared" si="0"/>
        <v>0</v>
      </c>
      <c r="G41" s="17">
        <f t="shared" si="1"/>
        <v>0</v>
      </c>
      <c r="H41" s="15" t="s">
        <v>26</v>
      </c>
      <c r="I41" s="44" t="s">
        <v>87</v>
      </c>
    </row>
    <row r="42" spans="1:9" ht="38.5" x14ac:dyDescent="0.35">
      <c r="A42" s="15" t="s">
        <v>88</v>
      </c>
      <c r="B42" s="35" t="s">
        <v>89</v>
      </c>
      <c r="C42" s="15" t="s">
        <v>130</v>
      </c>
      <c r="D42" s="41">
        <v>3.2</v>
      </c>
      <c r="E42" s="16"/>
      <c r="F42" s="17">
        <f t="shared" si="0"/>
        <v>0</v>
      </c>
      <c r="G42" s="17">
        <f t="shared" si="1"/>
        <v>0</v>
      </c>
      <c r="H42" s="15" t="s">
        <v>10</v>
      </c>
      <c r="I42" s="44">
        <v>102168</v>
      </c>
    </row>
    <row r="43" spans="1:9" ht="26" x14ac:dyDescent="0.35">
      <c r="A43" s="15" t="s">
        <v>90</v>
      </c>
      <c r="B43" s="35" t="s">
        <v>91</v>
      </c>
      <c r="C43" s="15" t="s">
        <v>130</v>
      </c>
      <c r="D43" s="41">
        <v>6</v>
      </c>
      <c r="E43" s="16"/>
      <c r="F43" s="17">
        <f t="shared" si="0"/>
        <v>0</v>
      </c>
      <c r="G43" s="17">
        <f t="shared" si="1"/>
        <v>0</v>
      </c>
      <c r="H43" s="15" t="s">
        <v>10</v>
      </c>
      <c r="I43" s="44">
        <v>102191</v>
      </c>
    </row>
    <row r="44" spans="1:9" x14ac:dyDescent="0.35">
      <c r="A44" s="21">
        <v>8</v>
      </c>
      <c r="B44" s="36" t="s">
        <v>92</v>
      </c>
      <c r="C44" s="21"/>
      <c r="D44" s="25"/>
      <c r="E44" s="21"/>
      <c r="F44" s="59"/>
      <c r="G44" s="59"/>
      <c r="H44" s="21"/>
      <c r="I44" s="26"/>
    </row>
    <row r="45" spans="1:9" x14ac:dyDescent="0.35">
      <c r="A45" s="15" t="s">
        <v>93</v>
      </c>
      <c r="B45" s="35" t="s">
        <v>94</v>
      </c>
      <c r="C45" s="15" t="s">
        <v>129</v>
      </c>
      <c r="D45" s="41">
        <v>62</v>
      </c>
      <c r="E45" s="16"/>
      <c r="F45" s="17">
        <f t="shared" si="0"/>
        <v>0</v>
      </c>
      <c r="G45" s="17">
        <f t="shared" si="1"/>
        <v>0</v>
      </c>
      <c r="H45" s="15" t="s">
        <v>10</v>
      </c>
      <c r="I45" s="44">
        <v>92336</v>
      </c>
    </row>
    <row r="46" spans="1:9" x14ac:dyDescent="0.35">
      <c r="A46" s="15" t="s">
        <v>95</v>
      </c>
      <c r="B46" s="35" t="s">
        <v>96</v>
      </c>
      <c r="C46" s="15" t="s">
        <v>130</v>
      </c>
      <c r="D46" s="41">
        <v>15</v>
      </c>
      <c r="E46" s="16"/>
      <c r="F46" s="17">
        <f t="shared" si="0"/>
        <v>0</v>
      </c>
      <c r="G46" s="17">
        <f t="shared" si="1"/>
        <v>0</v>
      </c>
      <c r="H46" s="15" t="s">
        <v>10</v>
      </c>
      <c r="I46" s="44">
        <v>100736</v>
      </c>
    </row>
    <row r="47" spans="1:9" x14ac:dyDescent="0.35">
      <c r="A47" s="15" t="s">
        <v>97</v>
      </c>
      <c r="B47" s="35" t="s">
        <v>98</v>
      </c>
      <c r="C47" s="15" t="s">
        <v>128</v>
      </c>
      <c r="D47" s="41">
        <v>2</v>
      </c>
      <c r="E47" s="16"/>
      <c r="F47" s="17">
        <f t="shared" si="0"/>
        <v>0</v>
      </c>
      <c r="G47" s="17">
        <f t="shared" si="1"/>
        <v>0</v>
      </c>
      <c r="H47" s="15" t="s">
        <v>10</v>
      </c>
      <c r="I47" s="44">
        <v>103019</v>
      </c>
    </row>
    <row r="48" spans="1:9" x14ac:dyDescent="0.35">
      <c r="A48" s="15" t="s">
        <v>99</v>
      </c>
      <c r="B48" s="35" t="s">
        <v>100</v>
      </c>
      <c r="C48" s="15" t="s">
        <v>128</v>
      </c>
      <c r="D48" s="41">
        <v>6</v>
      </c>
      <c r="E48" s="16"/>
      <c r="F48" s="17">
        <f t="shared" si="0"/>
        <v>0</v>
      </c>
      <c r="G48" s="17">
        <f t="shared" si="1"/>
        <v>0</v>
      </c>
      <c r="H48" s="15" t="s">
        <v>10</v>
      </c>
      <c r="I48" s="44">
        <v>92353</v>
      </c>
    </row>
    <row r="49" spans="1:9" x14ac:dyDescent="0.35">
      <c r="A49" s="15" t="s">
        <v>101</v>
      </c>
      <c r="B49" s="35" t="s">
        <v>102</v>
      </c>
      <c r="C49" s="15" t="s">
        <v>128</v>
      </c>
      <c r="D49" s="41">
        <v>10</v>
      </c>
      <c r="E49" s="16"/>
      <c r="F49" s="17">
        <f t="shared" si="0"/>
        <v>0</v>
      </c>
      <c r="G49" s="17">
        <f t="shared" si="1"/>
        <v>0</v>
      </c>
      <c r="H49" s="15" t="s">
        <v>10</v>
      </c>
      <c r="I49" s="44">
        <v>92890</v>
      </c>
    </row>
    <row r="50" spans="1:9" ht="26" x14ac:dyDescent="0.35">
      <c r="A50" s="15" t="s">
        <v>103</v>
      </c>
      <c r="B50" s="35" t="s">
        <v>104</v>
      </c>
      <c r="C50" s="15" t="s">
        <v>25</v>
      </c>
      <c r="D50" s="41">
        <v>62</v>
      </c>
      <c r="E50" s="16"/>
      <c r="F50" s="17">
        <f t="shared" si="0"/>
        <v>0</v>
      </c>
      <c r="G50" s="17">
        <f t="shared" si="1"/>
        <v>0</v>
      </c>
      <c r="H50" s="15" t="s">
        <v>26</v>
      </c>
      <c r="I50" s="44" t="s">
        <v>105</v>
      </c>
    </row>
    <row r="51" spans="1:9" x14ac:dyDescent="0.35">
      <c r="A51" s="15" t="s">
        <v>106</v>
      </c>
      <c r="B51" s="35" t="s">
        <v>107</v>
      </c>
      <c r="C51" s="15" t="s">
        <v>128</v>
      </c>
      <c r="D51" s="41">
        <v>2</v>
      </c>
      <c r="E51" s="16"/>
      <c r="F51" s="17">
        <f t="shared" si="0"/>
        <v>0</v>
      </c>
      <c r="G51" s="17">
        <f t="shared" si="1"/>
        <v>0</v>
      </c>
      <c r="H51" s="15" t="s">
        <v>10</v>
      </c>
      <c r="I51" s="44">
        <v>92357</v>
      </c>
    </row>
    <row r="52" spans="1:9" x14ac:dyDescent="0.35">
      <c r="A52" s="15" t="s">
        <v>108</v>
      </c>
      <c r="B52" s="35" t="s">
        <v>109</v>
      </c>
      <c r="C52" s="15" t="s">
        <v>128</v>
      </c>
      <c r="D52" s="41">
        <v>1</v>
      </c>
      <c r="E52" s="16"/>
      <c r="F52" s="17">
        <f t="shared" si="0"/>
        <v>0</v>
      </c>
      <c r="G52" s="17">
        <f t="shared" si="1"/>
        <v>0</v>
      </c>
      <c r="H52" s="15" t="s">
        <v>10</v>
      </c>
      <c r="I52" s="44">
        <v>96765</v>
      </c>
    </row>
    <row r="53" spans="1:9" x14ac:dyDescent="0.35">
      <c r="A53" s="29">
        <v>9</v>
      </c>
      <c r="B53" s="39" t="s">
        <v>110</v>
      </c>
      <c r="C53" s="7"/>
      <c r="D53" s="30"/>
      <c r="E53" s="7"/>
      <c r="F53" s="59"/>
      <c r="G53" s="59"/>
      <c r="H53" s="7"/>
      <c r="I53" s="7"/>
    </row>
    <row r="54" spans="1:9" x14ac:dyDescent="0.35">
      <c r="A54" s="15" t="s">
        <v>111</v>
      </c>
      <c r="B54" s="35" t="s">
        <v>112</v>
      </c>
      <c r="C54" s="15" t="s">
        <v>130</v>
      </c>
      <c r="D54" s="41">
        <v>1650</v>
      </c>
      <c r="E54" s="16"/>
      <c r="F54" s="17">
        <f t="shared" si="0"/>
        <v>0</v>
      </c>
      <c r="G54" s="17">
        <f t="shared" si="1"/>
        <v>0</v>
      </c>
      <c r="H54" s="15" t="s">
        <v>10</v>
      </c>
      <c r="I54" s="44">
        <v>99802</v>
      </c>
    </row>
    <row r="55" spans="1:9" ht="26" x14ac:dyDescent="0.35">
      <c r="A55" s="15" t="s">
        <v>113</v>
      </c>
      <c r="B55" s="35" t="s">
        <v>114</v>
      </c>
      <c r="C55" s="15" t="s">
        <v>115</v>
      </c>
      <c r="D55" s="41">
        <v>10</v>
      </c>
      <c r="E55" s="16"/>
      <c r="F55" s="17">
        <f t="shared" si="0"/>
        <v>0</v>
      </c>
      <c r="G55" s="17">
        <f t="shared" si="1"/>
        <v>0</v>
      </c>
      <c r="H55" s="15" t="s">
        <v>116</v>
      </c>
      <c r="I55" s="44" t="s">
        <v>131</v>
      </c>
    </row>
    <row r="56" spans="1:9" x14ac:dyDescent="0.35">
      <c r="A56" s="15" t="s">
        <v>118</v>
      </c>
      <c r="B56" s="35" t="s">
        <v>119</v>
      </c>
      <c r="C56" s="15" t="s">
        <v>25</v>
      </c>
      <c r="D56" s="41">
        <v>1</v>
      </c>
      <c r="E56" s="16"/>
      <c r="F56" s="17">
        <f t="shared" si="0"/>
        <v>0</v>
      </c>
      <c r="G56" s="17">
        <f t="shared" si="1"/>
        <v>0</v>
      </c>
      <c r="H56" s="15" t="s">
        <v>116</v>
      </c>
      <c r="I56" s="44" t="s">
        <v>132</v>
      </c>
    </row>
    <row r="57" spans="1:9" x14ac:dyDescent="0.35">
      <c r="A57" s="15" t="s">
        <v>120</v>
      </c>
      <c r="B57" s="35" t="s">
        <v>121</v>
      </c>
      <c r="C57" s="15" t="s">
        <v>25</v>
      </c>
      <c r="D57" s="41">
        <v>1</v>
      </c>
      <c r="E57" s="16"/>
      <c r="F57" s="17">
        <f t="shared" si="0"/>
        <v>0</v>
      </c>
      <c r="G57" s="62">
        <f t="shared" si="1"/>
        <v>0</v>
      </c>
      <c r="H57" s="15" t="s">
        <v>116</v>
      </c>
      <c r="I57" s="44" t="s">
        <v>133</v>
      </c>
    </row>
    <row r="58" spans="1:9" x14ac:dyDescent="0.35">
      <c r="A58" s="15" t="s">
        <v>122</v>
      </c>
      <c r="B58" s="35" t="s">
        <v>123</v>
      </c>
      <c r="C58" s="15" t="s">
        <v>124</v>
      </c>
      <c r="D58" s="41">
        <v>1650</v>
      </c>
      <c r="E58" s="16"/>
      <c r="F58" s="17">
        <f t="shared" si="0"/>
        <v>0</v>
      </c>
      <c r="G58" s="62">
        <f t="shared" si="1"/>
        <v>0</v>
      </c>
      <c r="H58" s="15" t="s">
        <v>116</v>
      </c>
      <c r="I58" s="44" t="s">
        <v>117</v>
      </c>
    </row>
    <row r="59" spans="1:9" ht="15.5" x14ac:dyDescent="0.35">
      <c r="A59" s="31"/>
      <c r="B59" s="65" t="s">
        <v>125</v>
      </c>
      <c r="C59" s="66"/>
      <c r="D59" s="66"/>
      <c r="E59" s="67"/>
      <c r="F59" s="56">
        <f>SUM(F6:F58)</f>
        <v>0</v>
      </c>
      <c r="G59" s="56">
        <f>SUM(G6:G58)</f>
        <v>0</v>
      </c>
      <c r="H59" s="60"/>
      <c r="I59" s="61"/>
    </row>
    <row r="60" spans="1:9" x14ac:dyDescent="0.35">
      <c r="G60" s="55"/>
    </row>
    <row r="62" spans="1:9" x14ac:dyDescent="0.35">
      <c r="F62" s="64"/>
      <c r="G62" s="64"/>
      <c r="H62" s="64"/>
    </row>
    <row r="63" spans="1:9" x14ac:dyDescent="0.35">
      <c r="F63" s="64"/>
      <c r="G63" s="64"/>
      <c r="H63" s="64"/>
    </row>
    <row r="64" spans="1:9" ht="18.5" x14ac:dyDescent="0.45">
      <c r="F64" s="32"/>
      <c r="G64" s="33"/>
      <c r="H64" s="34"/>
    </row>
  </sheetData>
  <mergeCells count="3">
    <mergeCell ref="A3:I3"/>
    <mergeCell ref="F62:H63"/>
    <mergeCell ref="B59:E59"/>
  </mergeCells>
  <conditionalFormatting sqref="A9:A12">
    <cfRule type="containsBlanks" dxfId="5" priority="1">
      <formula>LEN(TRIM(A9))=0</formula>
    </cfRule>
  </conditionalFormatting>
  <conditionalFormatting sqref="B55:B58">
    <cfRule type="containsBlanks" dxfId="4" priority="2">
      <formula>LEN(TRIM(B55))=0</formula>
    </cfRule>
  </conditionalFormatting>
  <conditionalFormatting sqref="H50:I50">
    <cfRule type="containsBlanks" dxfId="3" priority="5">
      <formula>LEN(TRIM(H50))=0</formula>
    </cfRule>
  </conditionalFormatting>
  <conditionalFormatting sqref="I46:I49">
    <cfRule type="containsBlanks" dxfId="2" priority="6">
      <formula>LEN(TRIM(I46))=0</formula>
    </cfRule>
  </conditionalFormatting>
  <conditionalFormatting sqref="I51:I52">
    <cfRule type="containsBlanks" dxfId="1" priority="4">
      <formula>LEN(TRIM(I51))=0</formula>
    </cfRule>
  </conditionalFormatting>
  <conditionalFormatting sqref="I55:I58">
    <cfRule type="containsBlanks" dxfId="0" priority="3">
      <formula>LEN(TRIM(I55))=0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2026-03-17T12:40:44Z</cp:lastPrinted>
  <dcterms:created xsi:type="dcterms:W3CDTF">2026-03-10T15:49:10Z</dcterms:created>
  <dcterms:modified xsi:type="dcterms:W3CDTF">2026-03-17T12:48:50Z</dcterms:modified>
</cp:coreProperties>
</file>