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ário\Documents\Arquivos\Empresa de consultoria\a prefeituras\capao da canoa\planilhas de custo\"/>
    </mc:Choice>
  </mc:AlternateContent>
  <bookViews>
    <workbookView xWindow="0" yWindow="0" windowWidth="20496" windowHeight="7752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1" l="1"/>
  <c r="D24" i="1" s="1"/>
  <c r="D20" i="1" l="1"/>
  <c r="C20" i="1"/>
  <c r="E28" i="1" l="1"/>
  <c r="E27" i="1"/>
  <c r="B9" i="1"/>
  <c r="E23" i="1"/>
  <c r="E22" i="1" s="1"/>
  <c r="E19" i="1" s="1"/>
  <c r="E21" i="1"/>
  <c r="F21" i="1" s="1"/>
  <c r="D21" i="1"/>
  <c r="C18" i="1"/>
  <c r="C19" i="1" s="1"/>
  <c r="C17" i="1"/>
  <c r="E17" i="1" s="1"/>
  <c r="F17" i="1" s="1"/>
  <c r="E16" i="1"/>
  <c r="F16" i="1" s="1"/>
  <c r="D16" i="1"/>
  <c r="D15" i="1"/>
  <c r="C12" i="1"/>
  <c r="B23" i="1" s="1"/>
  <c r="B10" i="1"/>
  <c r="C11" i="1" s="1"/>
  <c r="B22" i="1" s="1"/>
  <c r="E24" i="1" l="1"/>
  <c r="F24" i="1" s="1"/>
  <c r="E20" i="1"/>
  <c r="F20" i="1" s="1"/>
  <c r="F15" i="1"/>
  <c r="F19" i="1"/>
  <c r="E18" i="1"/>
  <c r="F18" i="1" s="1"/>
  <c r="D18" i="1"/>
  <c r="D17" i="1"/>
  <c r="F23" i="1"/>
  <c r="C22" i="1"/>
  <c r="C23" i="1" s="1"/>
  <c r="D23" i="1" s="1"/>
  <c r="D19" i="1"/>
  <c r="F22" i="1"/>
  <c r="F25" i="1" l="1"/>
  <c r="F28" i="1" s="1"/>
  <c r="D22" i="1"/>
  <c r="D25" i="1" s="1"/>
  <c r="D28" i="1" s="1"/>
  <c r="F27" i="1" l="1"/>
  <c r="F29" i="1" s="1"/>
  <c r="F30" i="1" s="1"/>
  <c r="F32" i="1" s="1"/>
  <c r="D27" i="1"/>
  <c r="D29" i="1" l="1"/>
  <c r="D30" i="1" s="1"/>
  <c r="D32" i="1" s="1"/>
</calcChain>
</file>

<file path=xl/sharedStrings.xml><?xml version="1.0" encoding="utf-8"?>
<sst xmlns="http://schemas.openxmlformats.org/spreadsheetml/2006/main" count="34" uniqueCount="34">
  <si>
    <t>Estimativa quilometros mensais</t>
  </si>
  <si>
    <t>Custo aquisição máquina</t>
  </si>
  <si>
    <t>Base cálculo para depreciação</t>
  </si>
  <si>
    <t>Vida útil e valor depreciação mês</t>
  </si>
  <si>
    <t>Custo de oportunidade ano/mês</t>
  </si>
  <si>
    <t>Item de custo</t>
  </si>
  <si>
    <t>valor R$</t>
  </si>
  <si>
    <t>custo/km</t>
  </si>
  <si>
    <t>lubrificação</t>
  </si>
  <si>
    <t>IPVA/DPVAT anual</t>
  </si>
  <si>
    <t>Manutenção geral</t>
  </si>
  <si>
    <t>Depreciação</t>
  </si>
  <si>
    <t>Custo de oportunidade mês</t>
  </si>
  <si>
    <t>R$</t>
  </si>
  <si>
    <t xml:space="preserve">Lucro </t>
  </si>
  <si>
    <t>Sub-total</t>
  </si>
  <si>
    <t>Tributos incidentes sobre a nota</t>
  </si>
  <si>
    <t>Cofins 3%; Pis 0,65%; ISSQN 3%</t>
  </si>
  <si>
    <t>Total final do preço por km e hora</t>
  </si>
  <si>
    <t>ITEM 1:</t>
  </si>
  <si>
    <t>PLANILHA APURAÇÃO CUSTOS CAMINHÃO ELETRICISTA</t>
  </si>
  <si>
    <t>Valor residual 30%</t>
  </si>
  <si>
    <t>produtividade/km</t>
  </si>
  <si>
    <t>Estimativa de horas mensais</t>
  </si>
  <si>
    <t>produt/hora</t>
  </si>
  <si>
    <t>Cto hora</t>
  </si>
  <si>
    <t>Diesel</t>
  </si>
  <si>
    <t>Salário motorista+encargos</t>
  </si>
  <si>
    <t>Pneus =novo + recapagem</t>
  </si>
  <si>
    <t>Custo direto por hora máquina</t>
  </si>
  <si>
    <t>Custos indiretos</t>
  </si>
  <si>
    <t xml:space="preserve">Caminhão </t>
  </si>
  <si>
    <t>Salário eletricista+encargos</t>
  </si>
  <si>
    <t>Aplicativo de controle e gestão da iluminação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</si>
</sst>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_(* #,##0.00_);_(* \(#,##0.00\);_(* &quot;-&quot;??_);_(@_)"/>
    <numFmt numFmtId="166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/>
    <xf numFmtId="164" fontId="3" fillId="0" borderId="0" xfId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164" fontId="0" fillId="0" borderId="1" xfId="1" applyFont="1" applyBorder="1"/>
    <xf numFmtId="164" fontId="0" fillId="0" borderId="1" xfId="0" applyNumberFormat="1" applyBorder="1"/>
    <xf numFmtId="0" fontId="3" fillId="0" borderId="1" xfId="0" applyFont="1" applyBorder="1"/>
    <xf numFmtId="165" fontId="3" fillId="0" borderId="1" xfId="0" applyNumberFormat="1" applyFont="1" applyBorder="1"/>
    <xf numFmtId="9" fontId="0" fillId="0" borderId="1" xfId="0" applyNumberFormat="1" applyBorder="1"/>
    <xf numFmtId="0" fontId="2" fillId="0" borderId="1" xfId="0" applyFont="1" applyBorder="1"/>
    <xf numFmtId="164" fontId="2" fillId="0" borderId="1" xfId="0" applyNumberFormat="1" applyFont="1" applyBorder="1"/>
    <xf numFmtId="10" fontId="0" fillId="0" borderId="1" xfId="0" applyNumberFormat="1" applyBorder="1"/>
    <xf numFmtId="10" fontId="3" fillId="0" borderId="0" xfId="0" applyNumberFormat="1" applyFont="1" applyAlignment="1">
      <alignment horizontal="center"/>
    </xf>
    <xf numFmtId="0" fontId="3" fillId="0" borderId="1" xfId="0" applyFont="1" applyFill="1" applyBorder="1" applyAlignment="1">
      <alignment horizontal="center"/>
    </xf>
    <xf numFmtId="166" fontId="0" fillId="0" borderId="1" xfId="1" applyNumberFormat="1" applyFont="1" applyBorder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workbookViewId="0">
      <selection activeCell="D1" sqref="D1"/>
    </sheetView>
  </sheetViews>
  <sheetFormatPr defaultRowHeight="14.4" x14ac:dyDescent="0.3"/>
  <cols>
    <col min="1" max="1" width="41.109375" customWidth="1"/>
    <col min="2" max="2" width="12.5546875" customWidth="1"/>
    <col min="3" max="3" width="16.109375" customWidth="1"/>
    <col min="4" max="4" width="11.109375" customWidth="1"/>
  </cols>
  <sheetData>
    <row r="1" spans="1:6" x14ac:dyDescent="0.3">
      <c r="A1" s="4" t="s">
        <v>20</v>
      </c>
    </row>
    <row r="3" spans="1:6" x14ac:dyDescent="0.3">
      <c r="A3" s="1"/>
      <c r="B3" s="2"/>
      <c r="C3" s="1"/>
      <c r="D3" s="3"/>
    </row>
    <row r="5" spans="1:6" x14ac:dyDescent="0.3">
      <c r="A5" s="1" t="s">
        <v>19</v>
      </c>
      <c r="B5" s="2" t="s">
        <v>23</v>
      </c>
      <c r="C5" s="1"/>
      <c r="D5" s="3">
        <v>220</v>
      </c>
    </row>
    <row r="6" spans="1:6" x14ac:dyDescent="0.3">
      <c r="A6" s="4" t="s">
        <v>31</v>
      </c>
      <c r="B6" t="s">
        <v>0</v>
      </c>
      <c r="D6">
        <v>6000</v>
      </c>
    </row>
    <row r="8" spans="1:6" x14ac:dyDescent="0.3">
      <c r="A8" s="1" t="s">
        <v>1</v>
      </c>
      <c r="B8" s="5">
        <v>300000</v>
      </c>
      <c r="C8" s="1"/>
      <c r="D8" s="1"/>
    </row>
    <row r="9" spans="1:6" x14ac:dyDescent="0.3">
      <c r="A9" s="1" t="s">
        <v>21</v>
      </c>
      <c r="B9" s="5">
        <f>B8*30%</f>
        <v>90000</v>
      </c>
      <c r="C9" s="1"/>
      <c r="D9" s="1"/>
    </row>
    <row r="10" spans="1:6" x14ac:dyDescent="0.3">
      <c r="A10" s="1" t="s">
        <v>2</v>
      </c>
      <c r="B10" s="5">
        <f>B8-B9</f>
        <v>210000</v>
      </c>
      <c r="C10" s="1"/>
      <c r="D10" s="1"/>
    </row>
    <row r="11" spans="1:6" x14ac:dyDescent="0.3">
      <c r="A11" s="1" t="s">
        <v>3</v>
      </c>
      <c r="B11" s="5">
        <v>60</v>
      </c>
      <c r="C11" s="5">
        <f>B10/B11</f>
        <v>3500</v>
      </c>
      <c r="D11" s="1"/>
    </row>
    <row r="12" spans="1:6" x14ac:dyDescent="0.3">
      <c r="A12" s="1" t="s">
        <v>4</v>
      </c>
      <c r="B12" s="17">
        <v>0.15</v>
      </c>
      <c r="C12" s="6">
        <f>B8*B12/12</f>
        <v>3750</v>
      </c>
      <c r="D12" s="1"/>
    </row>
    <row r="14" spans="1:6" x14ac:dyDescent="0.3">
      <c r="A14" s="7" t="s">
        <v>5</v>
      </c>
      <c r="B14" s="7" t="s">
        <v>6</v>
      </c>
      <c r="C14" s="7" t="s">
        <v>22</v>
      </c>
      <c r="D14" s="7" t="s">
        <v>7</v>
      </c>
      <c r="E14" s="18" t="s">
        <v>24</v>
      </c>
      <c r="F14" s="18" t="s">
        <v>25</v>
      </c>
    </row>
    <row r="15" spans="1:6" x14ac:dyDescent="0.3">
      <c r="A15" s="8" t="s">
        <v>26</v>
      </c>
      <c r="B15" s="8">
        <v>6</v>
      </c>
      <c r="C15" s="8">
        <v>3</v>
      </c>
      <c r="D15" s="9">
        <f t="shared" ref="D15:D23" si="0">B15/C15</f>
        <v>2</v>
      </c>
      <c r="E15" s="10"/>
      <c r="F15" s="10">
        <f>D15*40</f>
        <v>80</v>
      </c>
    </row>
    <row r="16" spans="1:6" x14ac:dyDescent="0.3">
      <c r="A16" s="8" t="s">
        <v>8</v>
      </c>
      <c r="B16" s="9">
        <v>600</v>
      </c>
      <c r="C16" s="8">
        <v>10000</v>
      </c>
      <c r="D16" s="9">
        <f t="shared" si="0"/>
        <v>0.06</v>
      </c>
      <c r="E16" s="19">
        <f>(C16/D6)*D5</f>
        <v>366.66666666666669</v>
      </c>
      <c r="F16" s="10">
        <f t="shared" ref="F16:F22" si="1">B16/E16</f>
        <v>1.6363636363636362</v>
      </c>
    </row>
    <row r="17" spans="1:6" x14ac:dyDescent="0.3">
      <c r="A17" s="8" t="s">
        <v>9</v>
      </c>
      <c r="B17" s="9">
        <v>3000</v>
      </c>
      <c r="C17" s="8">
        <f>D6*12</f>
        <v>72000</v>
      </c>
      <c r="D17" s="9">
        <f t="shared" si="0"/>
        <v>4.1666666666666664E-2</v>
      </c>
      <c r="E17" s="8">
        <f>(C17/D6)*D5</f>
        <v>2640</v>
      </c>
      <c r="F17" s="10">
        <f t="shared" si="1"/>
        <v>1.1363636363636365</v>
      </c>
    </row>
    <row r="18" spans="1:6" x14ac:dyDescent="0.3">
      <c r="A18" s="8" t="s">
        <v>10</v>
      </c>
      <c r="B18" s="9">
        <v>600</v>
      </c>
      <c r="C18" s="8">
        <f>D6</f>
        <v>6000</v>
      </c>
      <c r="D18" s="9">
        <f t="shared" si="0"/>
        <v>0.1</v>
      </c>
      <c r="E18" s="8">
        <f>E19</f>
        <v>220</v>
      </c>
      <c r="F18" s="10">
        <f t="shared" si="1"/>
        <v>2.7272727272727271</v>
      </c>
    </row>
    <row r="19" spans="1:6" x14ac:dyDescent="0.3">
      <c r="A19" s="8" t="s">
        <v>27</v>
      </c>
      <c r="B19" s="9">
        <v>5000</v>
      </c>
      <c r="C19" s="8">
        <f>C18</f>
        <v>6000</v>
      </c>
      <c r="D19" s="9">
        <f t="shared" si="0"/>
        <v>0.83333333333333337</v>
      </c>
      <c r="E19" s="8">
        <f>E22</f>
        <v>220</v>
      </c>
      <c r="F19" s="10">
        <f t="shared" si="1"/>
        <v>22.727272727272727</v>
      </c>
    </row>
    <row r="20" spans="1:6" x14ac:dyDescent="0.3">
      <c r="A20" s="8" t="s">
        <v>32</v>
      </c>
      <c r="B20" s="9">
        <v>5000</v>
      </c>
      <c r="C20" s="8">
        <f>C19</f>
        <v>6000</v>
      </c>
      <c r="D20" s="9">
        <f t="shared" ref="D20" si="2">B20/C20</f>
        <v>0.83333333333333337</v>
      </c>
      <c r="E20" s="8">
        <f>E23</f>
        <v>220</v>
      </c>
      <c r="F20" s="10">
        <f t="shared" ref="F20" si="3">B20/E20</f>
        <v>22.727272727272727</v>
      </c>
    </row>
    <row r="21" spans="1:6" x14ac:dyDescent="0.3">
      <c r="A21" s="8" t="s">
        <v>28</v>
      </c>
      <c r="B21" s="9">
        <v>27000</v>
      </c>
      <c r="C21" s="8">
        <v>100000</v>
      </c>
      <c r="D21" s="9">
        <f t="shared" si="0"/>
        <v>0.27</v>
      </c>
      <c r="E21" s="19">
        <f>(C21/D6)*D5</f>
        <v>3666.666666666667</v>
      </c>
      <c r="F21" s="10">
        <f t="shared" si="1"/>
        <v>7.3636363636363633</v>
      </c>
    </row>
    <row r="22" spans="1:6" x14ac:dyDescent="0.3">
      <c r="A22" s="8" t="s">
        <v>11</v>
      </c>
      <c r="B22" s="9">
        <f>C11</f>
        <v>3500</v>
      </c>
      <c r="C22" s="8">
        <f>C19</f>
        <v>6000</v>
      </c>
      <c r="D22" s="9">
        <f t="shared" si="0"/>
        <v>0.58333333333333337</v>
      </c>
      <c r="E22" s="8">
        <f>E23</f>
        <v>220</v>
      </c>
      <c r="F22" s="10">
        <f t="shared" si="1"/>
        <v>15.909090909090908</v>
      </c>
    </row>
    <row r="23" spans="1:6" x14ac:dyDescent="0.3">
      <c r="A23" s="8" t="s">
        <v>12</v>
      </c>
      <c r="B23" s="10">
        <f>C12</f>
        <v>3750</v>
      </c>
      <c r="C23" s="8">
        <f>C22</f>
        <v>6000</v>
      </c>
      <c r="D23" s="9">
        <f t="shared" si="0"/>
        <v>0.625</v>
      </c>
      <c r="E23" s="8">
        <f>D5</f>
        <v>220</v>
      </c>
      <c r="F23" s="10">
        <f>B23/E23</f>
        <v>17.045454545454547</v>
      </c>
    </row>
    <row r="24" spans="1:6" x14ac:dyDescent="0.3">
      <c r="A24" s="8" t="s">
        <v>33</v>
      </c>
      <c r="B24" s="10">
        <v>1000</v>
      </c>
      <c r="C24" s="8">
        <f>C23</f>
        <v>6000</v>
      </c>
      <c r="D24" s="9">
        <f t="shared" ref="D24" si="4">B24/C24</f>
        <v>0.16666666666666666</v>
      </c>
      <c r="E24" s="8">
        <f>E23</f>
        <v>220</v>
      </c>
      <c r="F24" s="10">
        <f>B24/E24</f>
        <v>4.5454545454545459</v>
      </c>
    </row>
    <row r="25" spans="1:6" x14ac:dyDescent="0.3">
      <c r="A25" s="11" t="s">
        <v>29</v>
      </c>
      <c r="B25" s="11"/>
      <c r="C25" s="11" t="s">
        <v>13</v>
      </c>
      <c r="D25" s="12">
        <f>SUM(D15:D24)</f>
        <v>5.5133333333333336</v>
      </c>
      <c r="E25" s="12"/>
      <c r="F25" s="12">
        <f>SUM(F15:F24)</f>
        <v>175.81818181818184</v>
      </c>
    </row>
    <row r="27" spans="1:6" x14ac:dyDescent="0.3">
      <c r="A27" s="8" t="s">
        <v>30</v>
      </c>
      <c r="B27" s="8"/>
      <c r="C27" s="13">
        <v>0.1</v>
      </c>
      <c r="D27" s="10">
        <f>D25*C27</f>
        <v>0.55133333333333334</v>
      </c>
      <c r="E27" s="13">
        <f>C27</f>
        <v>0.1</v>
      </c>
      <c r="F27" s="10">
        <f>F25*E27</f>
        <v>17.581818181818186</v>
      </c>
    </row>
    <row r="28" spans="1:6" x14ac:dyDescent="0.3">
      <c r="A28" s="8" t="s">
        <v>14</v>
      </c>
      <c r="B28" s="8"/>
      <c r="C28" s="13">
        <v>0.1</v>
      </c>
      <c r="D28" s="10">
        <f>D25*10%</f>
        <v>0.55133333333333334</v>
      </c>
      <c r="E28" s="13">
        <f>C28</f>
        <v>0.1</v>
      </c>
      <c r="F28" s="10">
        <f>F25*10%</f>
        <v>17.581818181818186</v>
      </c>
    </row>
    <row r="29" spans="1:6" x14ac:dyDescent="0.3">
      <c r="A29" s="14" t="s">
        <v>15</v>
      </c>
      <c r="B29" s="14"/>
      <c r="C29" s="14"/>
      <c r="D29" s="15">
        <f>D28+D27+D25</f>
        <v>6.6160000000000005</v>
      </c>
      <c r="E29" s="14"/>
      <c r="F29" s="15">
        <f>F28+F27+F25</f>
        <v>210.9818181818182</v>
      </c>
    </row>
    <row r="30" spans="1:6" x14ac:dyDescent="0.3">
      <c r="A30" s="8" t="s">
        <v>16</v>
      </c>
      <c r="B30" s="8"/>
      <c r="C30" s="16">
        <v>6.6500000000000004E-2</v>
      </c>
      <c r="D30" s="10">
        <f>D29*C30</f>
        <v>0.43996400000000008</v>
      </c>
      <c r="E30" s="16">
        <v>6.6500000000000004E-2</v>
      </c>
      <c r="F30" s="10">
        <f>F29*E30</f>
        <v>14.030290909090912</v>
      </c>
    </row>
    <row r="31" spans="1:6" x14ac:dyDescent="0.3">
      <c r="A31" s="8" t="s">
        <v>17</v>
      </c>
      <c r="B31" s="8"/>
      <c r="C31" s="13"/>
      <c r="D31" s="10"/>
      <c r="E31" s="13"/>
      <c r="F31" s="10"/>
    </row>
    <row r="32" spans="1:6" x14ac:dyDescent="0.3">
      <c r="A32" s="14" t="s">
        <v>18</v>
      </c>
      <c r="B32" s="14"/>
      <c r="C32" s="14"/>
      <c r="D32" s="15">
        <f>D29+D30</f>
        <v>7.0559640000000003</v>
      </c>
      <c r="E32" s="14"/>
      <c r="F32" s="15">
        <f>F29+F30</f>
        <v>225.01210909090912</v>
      </c>
    </row>
  </sheetData>
  <pageMargins left="0.511811024" right="0.511811024" top="0.78740157499999996" bottom="0.78740157499999996" header="0.31496062000000002" footer="0.31496062000000002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Cézar</dc:creator>
  <cp:lastModifiedBy>Usuário</cp:lastModifiedBy>
  <cp:lastPrinted>2021-04-29T20:42:53Z</cp:lastPrinted>
  <dcterms:created xsi:type="dcterms:W3CDTF">2021-04-29T20:25:56Z</dcterms:created>
  <dcterms:modified xsi:type="dcterms:W3CDTF">2026-02-05T21:59:33Z</dcterms:modified>
</cp:coreProperties>
</file>