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10.0.21.35\i\DOCUMENTACAO 2022\02 - SAIS - SEC. ASSISTÊNCIA E INCLUSÃO SOCIAL\Ano 2025\Cercamento CRAS Capão Novo\Licitação\"/>
    </mc:Choice>
  </mc:AlternateContent>
  <xr:revisionPtr revIDLastSave="0" documentId="13_ncr:1_{16967B1E-414E-429D-A730-24F0970533D2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Plan1" sheetId="1" r:id="rId1"/>
  </sheets>
  <externalReferences>
    <externalReference r:id="rId2"/>
  </externalReferences>
  <definedNames>
    <definedName name="ACOMPANHAMENTO" hidden="1">[1]MENU!$J$4</definedName>
    <definedName name="_xlnm.Print_Area" localSheetId="0">Plan1!$A$1:$I$61</definedName>
    <definedName name="BDI.Opcao" hidden="1">[1]DADOS!$C$18</definedName>
    <definedName name="CRONO.NivelExibicao" hidden="1">[1]CRONO!$H$10</definedName>
    <definedName name="DESONERACAO" hidden="1">IF(OR(Import.Desoneracao="DESONERADO",Import.Desoneracao="SIM"),"SIM","NÃO")</definedName>
    <definedName name="Excel_BuiltIn_Database" hidden="1">TEXT(Import.DataBase,"mm-aaaa")</definedName>
    <definedName name="Import.Apelido" hidden="1">[1]DADOS!$C$16</definedName>
    <definedName name="Import.CR" hidden="1">[1]DADOS!$C$7</definedName>
    <definedName name="Import.CTEF" hidden="1">[1]DADOS!$C$37</definedName>
    <definedName name="Import.DataBase" hidden="1">OFFSET([1]DADOS!$D$19,0,-1)</definedName>
    <definedName name="Import.DescLote" hidden="1">[1]DADOS!$C$17</definedName>
    <definedName name="Import.Desoneracao" hidden="1">OFFSET([1]DADOS!$D$18,0,-1)</definedName>
    <definedName name="Import.empresa" hidden="1">[1]DADOS!$C$38</definedName>
    <definedName name="Import.Município" hidden="1">[1]DADOS!$C$6</definedName>
    <definedName name="Import.Proponente" hidden="1">[1]DADOS!$C$5</definedName>
    <definedName name="import.recurso" hidden="1">[1]DADOS!$C$4</definedName>
    <definedName name="Import.RegimeExecução" hidden="1">OFFSET([1]DADOS!$D$40,0,-1)</definedName>
    <definedName name="Import.RespOrçamento" hidden="1">[1]DADOS!$C$22:$C$24</definedName>
    <definedName name="Import.TipoArredondamento" hidden="1">[1]DADOS!$C$31</definedName>
    <definedName name="Import.TransfereGOV" hidden="1">[1]DADOS!$C$8</definedName>
    <definedName name="ListaTgov.Unidades" hidden="1">[1]DADOS!$AQ$3:$AQ$220</definedName>
    <definedName name="ORÇAMENTO.BancoRef" hidden="1">Plan1!#REF!</definedName>
    <definedName name="ORÇAMENTO.CodBarra" hidden="1">IF(ORÇAMENTO.Fonte="Sinapi",SUBSTITUTE(SUBSTITUTE(ORÇAMENTO.Codigo,"/00","/"),"/0","/"),ORÇAMENTO.Codigo)</definedName>
    <definedName name="ORÇAMENTO.Codigo" hidden="1">Plan1!$C1</definedName>
    <definedName name="ORÇAMENTO.CustoUnitario" hidden="1">ROUND(Plan1!$G1,15-13*Plan1!#REF!)</definedName>
    <definedName name="ORÇAMENTO.Fonte" hidden="1">Plan1!$B1</definedName>
    <definedName name="ORÇAMENTO.Nivel" hidden="1">Plan1!#REF!</definedName>
    <definedName name="ORÇAMENTO.OpcaoBDI" hidden="1">Plan1!#REF!</definedName>
    <definedName name="ORÇAMENTO.PrecoUnitarioLicitado" hidden="1">Plan1!#REF!</definedName>
    <definedName name="REFERENCIA.Descricao" hidden="1">IF(ISNUMBER(Plan1!#REF!),OFFSET(INDIRECT(ORÇAMENTO.BancoRef),Plan1!#REF!-1,3,1),Plan1!#REF!)</definedName>
    <definedName name="REFERENCIA.Desonerado" hidden="1">IF(ISNUMBER(Plan1!#REF!),VALUE(OFFSET(INDIRECT(ORÇAMENTO.BancoRef),Plan1!#REF!-1,5,1)),0)</definedName>
    <definedName name="REFERENCIA.NaoDesonerado" hidden="1">IF(ISNUMBER(Plan1!#REF!),VALUE(OFFSET(INDIRECT(ORÇAMENTO.BancoRef),Plan1!#REF!-1,6,1)),0)</definedName>
    <definedName name="REFERENCIA.Unidade" hidden="1">IF(ISNUMBER(Plan1!#REF!),OFFSET(INDIRECT(ORÇAMENTO.BancoRef),Plan1!#REF!-1,4,1),"-")</definedName>
    <definedName name="SomaAgrup" hidden="1">SUMIF(OFFSET(Plan1!#REF!,1,0,Plan1!#REF!),"S",OFFSET(Plan1!A1,1,0,Plan1!#REF!))</definedName>
    <definedName name="TIPOORCAMENTO" hidden="1">IF(VALUE([1]MENU!$O$3)=2,"Licitado","Proposto")</definedName>
    <definedName name="VTOTAL1" hidden="1">ROUND(Plan1!$F1*Plan1!$H1,15-13*Plan1!#REF!)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 a="1"/>
  <c r="E8" i="1" s="1"/>
  <c r="D8" i="1" a="1"/>
  <c r="D8" i="1" s="1"/>
  <c r="E7" i="1" a="1"/>
  <c r="E7" i="1" s="1"/>
  <c r="D7" i="1" a="1"/>
  <c r="D7" i="1" s="1"/>
  <c r="E5" i="1"/>
  <c r="D5" i="1"/>
  <c r="G9" i="1" a="1"/>
  <c r="G9" i="1" s="1"/>
  <c r="H10" i="1" l="1"/>
  <c r="F10" i="1" l="1"/>
  <c r="I10" i="1" s="1" a="1"/>
  <c r="I10" i="1" s="1"/>
  <c r="A10" i="1" l="1"/>
  <c r="E10" i="1" l="1"/>
  <c r="D10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<sst xmlns="http://schemas.openxmlformats.org/spreadsheetml/2006/main" count="247" uniqueCount="163">
  <si>
    <t>PO - PLANILHA ORÇAMENTÁRIA</t>
  </si>
  <si>
    <t>PROPONENTE / TOMADOR</t>
  </si>
  <si>
    <t>APELIDO DO EMPREENDIMENTO</t>
  </si>
  <si>
    <t>Quantidade</t>
  </si>
  <si>
    <t>Item</t>
  </si>
  <si>
    <t>Fonte</t>
  </si>
  <si>
    <t>Código</t>
  </si>
  <si>
    <t>Descrição</t>
  </si>
  <si>
    <t>Unidade</t>
  </si>
  <si>
    <t>Preço Unitário (com BDI) (R$)</t>
  </si>
  <si>
    <t>Preço Total
(R$)</t>
  </si>
  <si>
    <t>SINAPI</t>
  </si>
  <si>
    <t>103689</t>
  </si>
  <si>
    <t>96396</t>
  </si>
  <si>
    <t>Cotação</t>
  </si>
  <si>
    <t>0001</t>
  </si>
  <si>
    <t>0002</t>
  </si>
  <si>
    <t>Composição</t>
  </si>
  <si>
    <t>ORSE07078</t>
  </si>
  <si>
    <t>REMANEJAMENTO DE LIGAÇÃO DE ÁGUA EXISTENTE, PARA MURETA, INCLUSIVE CAVALETE, CAIXA DE PROTEÇÃO, HIDRÔMETRO E MURETA PRÉ-MOLDADA. Ver. 01 10/2022</t>
  </si>
  <si>
    <t>UN</t>
  </si>
  <si>
    <t>103334</t>
  </si>
  <si>
    <t>104111</t>
  </si>
  <si>
    <t>87377</t>
  </si>
  <si>
    <t>87794</t>
  </si>
  <si>
    <t>PMCC024</t>
  </si>
  <si>
    <t>88415</t>
  </si>
  <si>
    <t>104641</t>
  </si>
  <si>
    <t>PMCC012</t>
  </si>
  <si>
    <t>PMCC031</t>
  </si>
  <si>
    <t>96527</t>
  </si>
  <si>
    <t>101619</t>
  </si>
  <si>
    <t>96536</t>
  </si>
  <si>
    <t>96555</t>
  </si>
  <si>
    <t>SINAPI-I</t>
  </si>
  <si>
    <t>568</t>
  </si>
  <si>
    <t>43603</t>
  </si>
  <si>
    <t>91283</t>
  </si>
  <si>
    <t>104790</t>
  </si>
  <si>
    <t>104658</t>
  </si>
  <si>
    <t>101174</t>
  </si>
  <si>
    <t>96531</t>
  </si>
  <si>
    <t>96544</t>
  </si>
  <si>
    <t>92411</t>
  </si>
  <si>
    <t>92762</t>
  </si>
  <si>
    <t>92759</t>
  </si>
  <si>
    <t>103672</t>
  </si>
  <si>
    <t>93358</t>
  </si>
  <si>
    <t>97667</t>
  </si>
  <si>
    <t>91928</t>
  </si>
  <si>
    <t>96534</t>
  </si>
  <si>
    <t>96556</t>
  </si>
  <si>
    <t>PLEO4665</t>
  </si>
  <si>
    <t>AUTOMATIZADOR DE PORTÃO COM COMANDO, 2 TRANSMISSORES E CREMALHEIRA</t>
  </si>
  <si>
    <t>CJ</t>
  </si>
  <si>
    <t>100981</t>
  </si>
  <si>
    <t>CERCAMENTO EM GRADIL PRÉ-MOLDADO NO CRAS DE CAPÃO NOVO</t>
  </si>
  <si>
    <t>1.</t>
  </si>
  <si>
    <t>CERCAMENTO DO CRAS</t>
  </si>
  <si>
    <t>-</t>
  </si>
  <si>
    <t>1.1.</t>
  </si>
  <si>
    <t>SERVIÇOS INICIAIS</t>
  </si>
  <si>
    <t>1.1.1.</t>
  </si>
  <si>
    <t>FORNECIMENTO E INSTALAÇÃO DE PLACA DE OBRA COM CHAPA GALVANIZADA E ESTRUTURA DE MADEIRA. AF_03/2022_PS</t>
  </si>
  <si>
    <t>M2</t>
  </si>
  <si>
    <t>1.2.</t>
  </si>
  <si>
    <t>CERCAMENTO EM GRADIL PRÉ-MOLDADO</t>
  </si>
  <si>
    <t>1.2.1.</t>
  </si>
  <si>
    <t>CONSTRUÇÃO DE BASE E SUB-BASE PARA PAVIMENTAÇÃO DE BRITA GRADUADA SIMPLES, COM ESPESSURA DE 15 CM - EXCLUSIVE CARGA E TRANSPORTE. AF_09/2024</t>
  </si>
  <si>
    <t>M3</t>
  </si>
  <si>
    <t>1.2.2.</t>
  </si>
  <si>
    <t xml:space="preserve">GRADIL DE CONCRETO PRÉ-FABRICADO TIPO MOLDURA H=2,40M - FORNECIMENTO E INSTALAÇÃO, INCLUINDO FUNDAÇÕES EM MICRO-ESTACAS E BLOCOS DE COROAMENTO </t>
  </si>
  <si>
    <t>M</t>
  </si>
  <si>
    <t>1.2.3.</t>
  </si>
  <si>
    <t xml:space="preserve">GRADIL DE CONCRETO PRÉ-FABRICADO TIPO PLACA CEGA H=2,40M - FORNECIMENTO E INSTALAÇÃO, INCLUINDO FUNDAÇÕES EM MICRO-ESTACAS E BLOCOS DE COROAMENTO </t>
  </si>
  <si>
    <t>1.3.</t>
  </si>
  <si>
    <t>AJUSTES NAS MEDIÇÕES DE ENERGIA E ÁGUA</t>
  </si>
  <si>
    <t>1.3.1.</t>
  </si>
  <si>
    <t>1.3.2.</t>
  </si>
  <si>
    <t>ALVENARIA DE VEDAÇÃO DE BLOCOS CERÂMICOS FURADOS NA HORIZONTAL DE 14X9X19 CM (ESPESSURA 14 CM, BLOCO DEITADO) E ARGAMASSA DE ASSENTAMENTO COM PREPARO EM BETONEIRA. AF_12/2021</t>
  </si>
  <si>
    <t>1.3.3.</t>
  </si>
  <si>
    <t>ARMAÇÃO DE PILAR OU VIGA DE ESTRUTURA DE CONCRETO ARMADO EMBUTIDA EM ALVENARIA DE VEDAÇÃO UTILIZANDO AÇO CA-60 DE 5,0 MM - MONTAGEM. AF_06/2022</t>
  </si>
  <si>
    <t>KG</t>
  </si>
  <si>
    <t>1.3.4.</t>
  </si>
  <si>
    <t>ARGAMASSA TRAÇO 1:3 (EM VOLUME DE CIMENTO E AREIA GROSSA ÚMIDA) PARA CHAPISCO CONVENCIONAL, PREPARO MANUAL. AF_08/2019</t>
  </si>
  <si>
    <t>1.3.5.</t>
  </si>
  <si>
    <t>EMBOÇO OU MASSA ÚNICA EM ARGAMASSA TRAÇO 1:2:8, PREPARO MANUAL, APLICADA MANUALMENTE EM PANOS CEGOS DE FACHADA (SEM PRESENÇA DE VÃOS), ESPESSURA DE 25 MM. AF_09/2022</t>
  </si>
  <si>
    <t>1.3.6.</t>
  </si>
  <si>
    <t>REBOCO/MASSA FINA DE ACABAMENTO OU ARREMATES</t>
  </si>
  <si>
    <t>1.3.7.</t>
  </si>
  <si>
    <t>APLICAÇÃO MANUAL DE FUNDO SELADOR ACRÍLICO EM PAREDES EXTERNAS DE CASAS. AF_03/2024</t>
  </si>
  <si>
    <t>1.3.8.</t>
  </si>
  <si>
    <t>PINTURA LÁTEX ACRÍLICA ECONÔMICA, APLICAÇÃO MANUAL EM PAREDES, DUAS DEMÃOS. AF_04/2023</t>
  </si>
  <si>
    <t>1.4.</t>
  </si>
  <si>
    <t>PORTÕES</t>
  </si>
  <si>
    <t>1.4.1.</t>
  </si>
  <si>
    <t>PORTAO METÁLICO METALON, QUADRO COM PERFIL 60X40MM, MONTANTES PERFIL 40X30MM, ESPESSURA 1,5MM,  COM GALVANIZAÇÃO À FOGO E TELA ONDULADA MALHA 15MM FIO 12 BWG, PINTURA ELETROSTÁTICA - INCLUSIVE ROLETES, ROLDANAS E BATENTE C/ OLHAL PARA CADEADO, FORNECIMENTO E INSTALAÇÃO</t>
  </si>
  <si>
    <t>1.4.2.</t>
  </si>
  <si>
    <t>PORTÃO METÁLICO METALON COM PORTA SOCIAL E FECHADURA - QUADRO COM PERFIL 60X40MM, MONTANTES PERFIL 40X30MM, ESPESSURA 1,5MM COM GALVANIZAÇÃO À FOGO E TELA ONDULADA MALHA 15MM FIO 12 BWG, PINTURA ELETROSTÁTICA - INCLUSIVE ROLETES, ROLDANAS E BATENTE C/ OLHAL PARA CADEADO, FORNECIMENTO E INSTALAÇÃO</t>
  </si>
  <si>
    <t>1.4.3.</t>
  </si>
  <si>
    <t>ESCAVAÇÃO MANUAL PARA VIGA BALDRAME OU SAPATA CORRIDA (INCLUINDO ESCAVAÇÃO PARA COLOCAÇÃO DE FÔRMAS). AF_01/2024</t>
  </si>
  <si>
    <t>1.4.4.</t>
  </si>
  <si>
    <t>PREPARO DE FUNDO DE VALA COM LARGURA MENOR QUE 1,5 M, COM CAMADA DE BRITA, LANÇAMENTO MANUAL. AF_08/2020</t>
  </si>
  <si>
    <t>1.4.5.</t>
  </si>
  <si>
    <t>FABRICAÇÃO, MONTAGEM E DESMONTAGEM DE FÔRMA PARA VIGA BALDRAME, EM MADEIRA SERRADA, E=25 MM, 4 UTILIZAÇÕES. AF_01/2024</t>
  </si>
  <si>
    <t>1.4.6.</t>
  </si>
  <si>
    <t>CONCRETAGEM DE BLOCO DE COROAMENTO OU VIGA BALDRAME, FCK 30 MPA, COM USO DE JERICA - LANÇAMENTO, ADENSAMENTO E ACABAMENTO. AF_01/2024</t>
  </si>
  <si>
    <t>1.4.7.</t>
  </si>
  <si>
    <t>CANTONEIRA (ABAS IGUAIS) EM ACO CARBONO, 50,8 MM X 9,53 MM (L X E), 6,99 KG/M</t>
  </si>
  <si>
    <t>1.4.8.</t>
  </si>
  <si>
    <t>CADEADO SIMPLES, CORPO EM LATAO MACICO, COM LARGURA DE 50 MM E ALTURA DE APROX 40 MM, HASTE CEMENTADA EM ACO TEMPERADO COM DIAMETRO DE APROX 8,0 MM, INCLUINDO 2 CHAVES</t>
  </si>
  <si>
    <t>1.4.9.</t>
  </si>
  <si>
    <t>CORTADORA DE PISO COM MOTOR 4 TEMPOS A GASOLINA, POTÊNCIA DE 13 HP, COM DISCO DE CORTE DIAMANTADO SEGMENTADO PARA CONCRETO, DIÂMETRO DE 350 MM, FURO DE 1" (14 X 1") - CHP DIURNO. AF_08/2015</t>
  </si>
  <si>
    <t>CHP</t>
  </si>
  <si>
    <t>1.4.10.</t>
  </si>
  <si>
    <t>DEMOLIÇÃO DE PISO DE CONCRETO SIMPLES, DE FORMA MECANIZADA COM MARTELETE, SEM REAPROVEITAMENTO. AF_09/2023</t>
  </si>
  <si>
    <t>1.4.11.</t>
  </si>
  <si>
    <t>PISO PODOTÁTIL DE ALERTA OU DIRECIONAL, DE CONCRETO, ASSENTADO SOBRE ARGAMASSA. AF_03/2024</t>
  </si>
  <si>
    <t>1.5.</t>
  </si>
  <si>
    <t>PILARES DOS PORTÕES</t>
  </si>
  <si>
    <t>1.5.1.</t>
  </si>
  <si>
    <t>ESTACA BROCA DE CONCRETO, DIÂMETRO DE 25CM, ESCAVAÇÃO MANUAL COM TRADO CONCHA, COM ARMADURA DE ARRANQUE. AF_05/2020</t>
  </si>
  <si>
    <t>1.5.2.</t>
  </si>
  <si>
    <t>1.5.3.</t>
  </si>
  <si>
    <t>1.5.4.</t>
  </si>
  <si>
    <t>FABRICAÇÃO, MONTAGEM E DESMONTAGEM DE FÔRMA PARA BLOCO DE COROAMENTO, EM MADEIRA SERRADA, E=25 MM, 2 UTILIZAÇÕES. AF_01/2024</t>
  </si>
  <si>
    <t>1.5.5.</t>
  </si>
  <si>
    <t>ARMAÇÃO DE BLOCO UTILIZANDO AÇO CA-50 DE 6,3 MM - MONTAGEM. AF_01/2024</t>
  </si>
  <si>
    <t>1.5.6.</t>
  </si>
  <si>
    <t>MONTAGEM E DESMONTAGEM DE FÔRMA DE PILARES RETANGULARES E ESTRUTURAS SIMILARES, PÉ-DIREITO SIMPLES, EM MADEIRA SERRADA, 2 UTILIZAÇÕES. AF_09/2020</t>
  </si>
  <si>
    <t>1.5.7.</t>
  </si>
  <si>
    <t>ARMAÇÃO DE PILAR OU VIGA DE ESTRUTURA CONVENCIONAL DE CONCRETO ARMADO UTILIZANDO AÇO CA-50 DE 10,0 MM - MONTAGEM. AF_06/2022</t>
  </si>
  <si>
    <t>1.5.8.</t>
  </si>
  <si>
    <t>ARMAÇÃO DE PILAR OU VIGA DE ESTRUTURA CONVENCIONAL DE CONCRETO ARMADO UTILIZANDO AÇO CA-60 DE 5,0 MM - MONTAGEM. AF_06/2022</t>
  </si>
  <si>
    <t>1.5.9.</t>
  </si>
  <si>
    <t>CONCRETAGEM DE PILARES, FCK = 25 MPA, COM USO DE BOMBA - LANÇAMENTO, ADENSAMENTO E ACABAMENTO. AF_02/2022_PS</t>
  </si>
  <si>
    <t>1.6.</t>
  </si>
  <si>
    <t>SERVIÇOS PARA AUTOMAÇÃO DOS PORTÕES</t>
  </si>
  <si>
    <t>1.6.1.</t>
  </si>
  <si>
    <t>ESCAVAÇÃO MANUAL DE VALA. AF_09/2024</t>
  </si>
  <si>
    <t>1.6.2.</t>
  </si>
  <si>
    <t>ELETRODUTO FLEXÍVEL CORRUGADO, PEAD, DN 50 (1 1/2"), PARA REDE ENTERRADA DE DISTRIBUIÇÃO DE ENERGIA ELÉTRICA - FORNECIMENTO E INSTALAÇÃO. AF_12/2021</t>
  </si>
  <si>
    <t>1.6.3.</t>
  </si>
  <si>
    <t>CABO DE COBRE FLEXÍVEL ISOLADO, 4 MM², ANTI-CHAMA 450/750 V, PARA CIRCUITOS TERMINAIS - FORNECIMENTO E INSTALAÇÃO. AF_03/2023</t>
  </si>
  <si>
    <t>1.6.4.</t>
  </si>
  <si>
    <t>FABRICAÇÃO, MONTAGEM E DESMONTAGEM DE FÔRMA PARA BLOCO DE COROAMENTO, EM MADEIRA SERRADA, E=25 MM, 4 UTILIZAÇÕES. AF_01/2024</t>
  </si>
  <si>
    <t>1.6.5.</t>
  </si>
  <si>
    <t>CONCRETAGEM DE SAPATA, FCK 30 MPA, COM USO DE JERICA - LANÇAMENTO, ADENSAMENTO E ACABAMENTO. AF_01/2024</t>
  </si>
  <si>
    <t>1.6.6.</t>
  </si>
  <si>
    <t>1.7.</t>
  </si>
  <si>
    <t>LIMPEZA FINAL DE OBRA-ENTULHO</t>
  </si>
  <si>
    <t>1.7.1.</t>
  </si>
  <si>
    <t>CARGA, MANOBRA E DESCARGA DE ENTULHO EM CAMINHÃO BASCULANTE 6 M³ - CARGA COM ESCAVADEIRA HIDRÁULICA (CAÇAMBA DE 0,80 M³ / 111 HP) E DESCARGA LIVRE (UNIDADE: M3). AF_07/2020</t>
  </si>
  <si>
    <t>1.1.2</t>
  </si>
  <si>
    <t>1.1.3</t>
  </si>
  <si>
    <t>98459</t>
  </si>
  <si>
    <t>10776</t>
  </si>
  <si>
    <t>TAPUME COM TELHA METÁLICA. AF_03/2024</t>
  </si>
  <si>
    <t>LOCACAO DE CONTAINER 2,30 X 6,00 M, ALT. 2,50 M, PARA ESCRITORIO, SEM DIVISORIAS INTERNAS E SEM SANITARIO (NAO INCLUI MOBILIZACAO/DESMOBILIZACAO)</t>
  </si>
  <si>
    <t>MÊS</t>
  </si>
  <si>
    <t>1.6.7.</t>
  </si>
  <si>
    <t>CONCRETO MAGRO PARA LASTRO, TRAÇO 1:4,5:4,5 (EM MASSA SECA DE CIMENTO/ AREIA MÉDIA/ BRITA 1) - PREPARO MECÂNICO COM BETONEIRA 400 L. AF_05/2021</t>
  </si>
  <si>
    <t>94962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</si>
</sst>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mmm\-yy;@"/>
    <numFmt numFmtId="165" formatCode="_(* #,##0.00_);_(* \(#,##0.00\);_(* \-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indexed="43"/>
        <bgColor indexed="26"/>
      </patternFill>
    </fill>
    <fill>
      <patternFill patternType="solid">
        <fgColor indexed="23"/>
        <bgColor indexed="5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indexed="42"/>
      </patternFill>
    </fill>
    <fill>
      <patternFill patternType="solid">
        <fgColor theme="2" tint="-9.9978637043366805E-2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42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42"/>
      </patternFill>
    </fill>
    <fill>
      <patternFill patternType="solid">
        <fgColor theme="0" tint="-0.249977111117893"/>
        <bgColor indexed="2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3" fillId="0" borderId="0"/>
  </cellStyleXfs>
  <cellXfs count="55">
    <xf numFmtId="0" fontId="0" fillId="0" borderId="0" xfId="0"/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6" fillId="0" borderId="0" xfId="2" applyFont="1" applyAlignment="1">
      <alignment vertical="top"/>
    </xf>
    <xf numFmtId="0" fontId="0" fillId="0" borderId="0" xfId="3" applyFont="1" applyAlignment="1">
      <alignment horizontal="left" vertical="top" wrapText="1"/>
    </xf>
    <xf numFmtId="0" fontId="0" fillId="0" borderId="0" xfId="3" applyFont="1" applyAlignment="1">
      <alignment vertical="top" wrapText="1"/>
    </xf>
    <xf numFmtId="0" fontId="6" fillId="0" borderId="0" xfId="2" applyFont="1" applyAlignment="1">
      <alignment horizontal="center" vertical="top"/>
    </xf>
    <xf numFmtId="164" fontId="0" fillId="0" borderId="0" xfId="3" applyNumberFormat="1" applyFont="1" applyAlignment="1">
      <alignment vertical="top" shrinkToFit="1"/>
    </xf>
    <xf numFmtId="0" fontId="0" fillId="0" borderId="0" xfId="3" applyFont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 shrinkToFi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left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43" fontId="0" fillId="0" borderId="1" xfId="1" applyFont="1" applyFill="1" applyBorder="1" applyAlignment="1" applyProtection="1">
      <alignment vertical="center" shrinkToFit="1"/>
    </xf>
    <xf numFmtId="43" fontId="0" fillId="3" borderId="1" xfId="1" applyFont="1" applyFill="1" applyBorder="1" applyAlignment="1" applyProtection="1">
      <alignment vertical="center" wrapText="1"/>
      <protection locked="0"/>
    </xf>
    <xf numFmtId="43" fontId="0" fillId="0" borderId="1" xfId="1" applyFont="1" applyFill="1" applyBorder="1" applyAlignment="1" applyProtection="1">
      <alignment horizontal="center" vertical="center" shrinkToFit="1"/>
    </xf>
    <xf numFmtId="49" fontId="6" fillId="4" borderId="1" xfId="0" applyNumberFormat="1" applyFont="1" applyFill="1" applyBorder="1" applyAlignment="1">
      <alignment horizontal="center" vertical="center"/>
    </xf>
    <xf numFmtId="165" fontId="6" fillId="4" borderId="1" xfId="1" applyNumberFormat="1" applyFont="1" applyFill="1" applyBorder="1" applyAlignment="1" applyProtection="1">
      <alignment horizontal="center" vertical="center"/>
    </xf>
    <xf numFmtId="165" fontId="6" fillId="4" borderId="1" xfId="1" applyNumberFormat="1" applyFont="1" applyFill="1" applyBorder="1" applyAlignment="1" applyProtection="1">
      <alignment horizontal="center" vertical="center" shrinkToFit="1"/>
    </xf>
    <xf numFmtId="165" fontId="0" fillId="0" borderId="1" xfId="1" applyNumberFormat="1" applyFont="1" applyFill="1" applyBorder="1" applyAlignment="1" applyProtection="1">
      <alignment vertical="center" shrinkToFit="1"/>
    </xf>
    <xf numFmtId="165" fontId="0" fillId="3" borderId="1" xfId="1" applyNumberFormat="1" applyFont="1" applyFill="1" applyBorder="1" applyAlignment="1" applyProtection="1">
      <alignment vertical="center" wrapText="1"/>
      <protection locked="0"/>
    </xf>
    <xf numFmtId="165" fontId="0" fillId="0" borderId="1" xfId="1" applyNumberFormat="1" applyFont="1" applyFill="1" applyBorder="1" applyAlignment="1" applyProtection="1">
      <alignment horizontal="center" vertical="center" shrinkToFit="1"/>
    </xf>
    <xf numFmtId="0" fontId="2" fillId="5" borderId="1" xfId="0" applyFont="1" applyFill="1" applyBorder="1" applyAlignment="1">
      <alignment vertical="center" wrapText="1" shrinkToFit="1"/>
    </xf>
    <xf numFmtId="49" fontId="2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1" xfId="0" applyFont="1" applyFill="1" applyBorder="1" applyAlignment="1" applyProtection="1">
      <alignment horizontal="left" vertical="center" wrapText="1"/>
      <protection locked="0"/>
    </xf>
    <xf numFmtId="0" fontId="2" fillId="7" borderId="1" xfId="0" applyFont="1" applyFill="1" applyBorder="1" applyAlignment="1" applyProtection="1">
      <alignment horizontal="center" vertical="center" wrapText="1"/>
      <protection locked="0"/>
    </xf>
    <xf numFmtId="165" fontId="2" fillId="5" borderId="1" xfId="1" applyNumberFormat="1" applyFont="1" applyFill="1" applyBorder="1" applyAlignment="1" applyProtection="1">
      <alignment vertical="center" shrinkToFit="1"/>
    </xf>
    <xf numFmtId="165" fontId="2" fillId="7" borderId="1" xfId="1" applyNumberFormat="1" applyFont="1" applyFill="1" applyBorder="1" applyAlignment="1" applyProtection="1">
      <alignment vertical="center" wrapText="1"/>
      <protection locked="0"/>
    </xf>
    <xf numFmtId="165" fontId="2" fillId="5" borderId="1" xfId="1" applyNumberFormat="1" applyFont="1" applyFill="1" applyBorder="1" applyAlignment="1" applyProtection="1">
      <alignment horizontal="center" vertical="center" shrinkToFit="1"/>
    </xf>
    <xf numFmtId="0" fontId="2" fillId="8" borderId="1" xfId="0" applyFont="1" applyFill="1" applyBorder="1" applyAlignment="1">
      <alignment vertical="center" wrapText="1" shrinkToFit="1"/>
    </xf>
    <xf numFmtId="49" fontId="2" fillId="9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10" borderId="1" xfId="0" applyFont="1" applyFill="1" applyBorder="1" applyAlignment="1" applyProtection="1">
      <alignment horizontal="left" vertical="center" wrapText="1"/>
      <protection locked="0"/>
    </xf>
    <xf numFmtId="0" fontId="2" fillId="10" borderId="1" xfId="0" applyFont="1" applyFill="1" applyBorder="1" applyAlignment="1" applyProtection="1">
      <alignment horizontal="center" vertical="center" wrapText="1"/>
      <protection locked="0"/>
    </xf>
    <xf numFmtId="165" fontId="2" fillId="8" borderId="1" xfId="1" applyNumberFormat="1" applyFont="1" applyFill="1" applyBorder="1" applyAlignment="1" applyProtection="1">
      <alignment vertical="center" shrinkToFit="1"/>
    </xf>
    <xf numFmtId="165" fontId="2" fillId="10" borderId="1" xfId="1" applyNumberFormat="1" applyFont="1" applyFill="1" applyBorder="1" applyAlignment="1" applyProtection="1">
      <alignment vertical="center" wrapText="1"/>
      <protection locked="0"/>
    </xf>
    <xf numFmtId="165" fontId="2" fillId="8" borderId="1" xfId="1" applyNumberFormat="1" applyFont="1" applyFill="1" applyBorder="1" applyAlignment="1" applyProtection="1">
      <alignment horizontal="center" vertical="center" shrinkToFit="1"/>
    </xf>
    <xf numFmtId="0" fontId="2" fillId="11" borderId="1" xfId="0" applyFont="1" applyFill="1" applyBorder="1" applyAlignment="1">
      <alignment vertical="center" wrapText="1" shrinkToFit="1"/>
    </xf>
    <xf numFmtId="49" fontId="2" fillId="12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1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13" borderId="1" xfId="0" applyFont="1" applyFill="1" applyBorder="1" applyAlignment="1" applyProtection="1">
      <alignment horizontal="left" vertical="center" wrapText="1"/>
      <protection locked="0"/>
    </xf>
    <xf numFmtId="0" fontId="2" fillId="13" borderId="1" xfId="0" applyFont="1" applyFill="1" applyBorder="1" applyAlignment="1" applyProtection="1">
      <alignment horizontal="center" vertical="center" wrapText="1"/>
      <protection locked="0"/>
    </xf>
    <xf numFmtId="165" fontId="2" fillId="11" borderId="1" xfId="1" applyNumberFormat="1" applyFont="1" applyFill="1" applyBorder="1" applyAlignment="1" applyProtection="1">
      <alignment vertical="center" shrinkToFit="1"/>
    </xf>
    <xf numFmtId="165" fontId="2" fillId="13" borderId="1" xfId="1" applyNumberFormat="1" applyFont="1" applyFill="1" applyBorder="1" applyAlignment="1" applyProtection="1">
      <alignment vertical="center" wrapText="1"/>
      <protection locked="0"/>
    </xf>
    <xf numFmtId="165" fontId="2" fillId="11" borderId="1" xfId="1" applyNumberFormat="1" applyFont="1" applyFill="1" applyBorder="1" applyAlignment="1" applyProtection="1">
      <alignment horizontal="center" vertical="center" shrinkToFit="1"/>
    </xf>
    <xf numFmtId="0" fontId="6" fillId="4" borderId="1" xfId="0" applyFont="1" applyFill="1" applyBorder="1" applyAlignment="1">
      <alignment horizontal="left" vertical="center" wrapText="1"/>
    </xf>
    <xf numFmtId="0" fontId="0" fillId="0" borderId="0" xfId="3" applyFont="1" applyAlignment="1">
      <alignment horizontal="left" vertical="top" wrapText="1"/>
    </xf>
    <xf numFmtId="0" fontId="6" fillId="0" borderId="0" xfId="2" applyFont="1" applyAlignment="1">
      <alignment horizontal="left" vertical="top"/>
    </xf>
  </cellXfs>
  <cellStyles count="4">
    <cellStyle name="Normal" xfId="0" builtinId="0"/>
    <cellStyle name="Normal 2" xfId="3" xr:uid="{9BD833C1-CA64-4D8E-B4C8-447233024B68}"/>
    <cellStyle name="Normal_FICHA DE VERIFICAÇÃO PRELIMINAR - Plano R" xfId="2" xr:uid="{C6EF5BD6-D980-477B-9841-8B6A0586FB05}"/>
    <cellStyle name="Vírgula" xfId="1" builtinId="3"/>
  </cellStyles>
  <dxfs count="25"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lor rgb="FFFF0000"/>
      </font>
    </dxf>
    <dxf>
      <font>
        <color rgb="FFFF000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border>
        <left style="thin">
          <color indexed="8"/>
        </left>
        <right style="thin">
          <color indexed="8"/>
        </right>
        <top/>
        <bottom/>
      </border>
    </dxf>
    <dxf>
      <font>
        <b/>
        <i val="0"/>
        <color rgb="FFFF0000"/>
      </font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left/>
        <right/>
        <top style="thin">
          <color indexed="8"/>
        </top>
        <bottom/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 val="0"/>
        <condense val="0"/>
        <extend val="0"/>
        <color indexed="22"/>
      </font>
      <fill>
        <patternFill patternType="solid">
          <fgColor indexed="44"/>
          <bgColor indexed="22"/>
        </patternFill>
      </fill>
    </dxf>
    <dxf>
      <font>
        <b val="0"/>
        <condense val="0"/>
        <extend val="0"/>
        <color indexed="55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  <fill>
        <patternFill patternType="solid">
          <fgColor indexed="44"/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0.21.35\i\DOCUMENTACAO%202022\02%20-%20SAIS%20-%20SEC.%20ASSIST&#202;NCIA%20E%20INCLUS&#195;O%20SOCIAL\Ano%202025\Cercamento%20CRAS%20Cap&#227;o%20Novo\Planilha_Multipla_v3.12.xlsm" TargetMode="External"/><Relationship Id="rId1" Type="http://schemas.openxmlformats.org/officeDocument/2006/relationships/externalLinkPath" Target="/DOCUMENTACAO%202022/02%20-%20SAIS%20-%20SEC.%20ASSIST&#202;NCIA%20E%20INCLUS&#195;O%20SOCIAL/Ano%202025/Cercamento%20CRAS%20Cap&#227;o%20Novo/Planilha_Multipla_v3.1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/>
      <sheetData sheetId="1">
        <row r="3">
          <cell r="O3">
            <v>1</v>
          </cell>
        </row>
        <row r="4">
          <cell r="J4" t="str">
            <v>BM</v>
          </cell>
        </row>
      </sheetData>
      <sheetData sheetId="2">
        <row r="3">
          <cell r="AQ3" t="str">
            <v>%CT</v>
          </cell>
        </row>
        <row r="4">
          <cell r="C4" t="str">
            <v>(SELECIONAR)</v>
          </cell>
          <cell r="AQ4" t="str">
            <v>°C</v>
          </cell>
        </row>
        <row r="5">
          <cell r="C5" t="str">
            <v>MUNICÍPIO DE CAPÃO DA CANOA</v>
          </cell>
          <cell r="AQ5" t="str">
            <v>°F</v>
          </cell>
        </row>
        <row r="6">
          <cell r="C6" t="str">
            <v>CAPÃO DA CANOA/RS</v>
          </cell>
          <cell r="AQ6" t="str">
            <v>100M</v>
          </cell>
        </row>
        <row r="7">
          <cell r="AQ7" t="str">
            <v>18L</v>
          </cell>
        </row>
        <row r="8">
          <cell r="AQ8" t="str">
            <v>200KG</v>
          </cell>
        </row>
        <row r="9">
          <cell r="AQ9" t="str">
            <v>250G</v>
          </cell>
        </row>
        <row r="10">
          <cell r="AQ10" t="str">
            <v>310ML</v>
          </cell>
        </row>
        <row r="11">
          <cell r="AQ11" t="str">
            <v>50KG</v>
          </cell>
        </row>
        <row r="12">
          <cell r="AQ12" t="str">
            <v>A</v>
          </cell>
        </row>
        <row r="13">
          <cell r="AQ13" t="str">
            <v>ACA/ACC</v>
          </cell>
        </row>
        <row r="14">
          <cell r="AQ14" t="str">
            <v>AH</v>
          </cell>
        </row>
        <row r="15">
          <cell r="AQ15" t="str">
            <v>AH/H/V</v>
          </cell>
        </row>
        <row r="16">
          <cell r="C16" t="str">
            <v>CERCAMENTO DO CRAS CAPÃO NOVO</v>
          </cell>
          <cell r="AQ16" t="str">
            <v>AM</v>
          </cell>
        </row>
        <row r="17">
          <cell r="C17" t="str">
            <v>CERCAMENTO EM GRADIL PRÉ-MOLDADO NO CRAS DE CAPÃO NOVO</v>
          </cell>
          <cell r="AQ17" t="str">
            <v>AM0/4ML</v>
          </cell>
        </row>
        <row r="18">
          <cell r="C18" t="str">
            <v>NÃO DESONERADO</v>
          </cell>
          <cell r="D18" t="str">
            <v/>
          </cell>
          <cell r="AQ18" t="str">
            <v>AM0/5ML</v>
          </cell>
        </row>
        <row r="19">
          <cell r="D19" t="str">
            <v/>
          </cell>
          <cell r="AQ19" t="str">
            <v>AM1/5ML</v>
          </cell>
        </row>
        <row r="20">
          <cell r="AQ20" t="str">
            <v>AM10ML</v>
          </cell>
        </row>
        <row r="21">
          <cell r="AQ21" t="str">
            <v>AM1ML</v>
          </cell>
        </row>
        <row r="22">
          <cell r="C22" t="str">
            <v>Jonatas Luz Dariva</v>
          </cell>
          <cell r="AQ22" t="str">
            <v>AM2/5ML</v>
          </cell>
        </row>
        <row r="23">
          <cell r="C23" t="str">
            <v>RS 183.797</v>
          </cell>
          <cell r="AQ23" t="str">
            <v>AM2ML</v>
          </cell>
        </row>
        <row r="24">
          <cell r="AQ24" t="str">
            <v>AM3ML</v>
          </cell>
        </row>
        <row r="25">
          <cell r="AQ25" t="str">
            <v>AM4ML</v>
          </cell>
        </row>
        <row r="26">
          <cell r="AQ26" t="str">
            <v>AM5ML</v>
          </cell>
        </row>
        <row r="27">
          <cell r="AQ27" t="str">
            <v>AM6ML</v>
          </cell>
        </row>
        <row r="28">
          <cell r="AQ28" t="str">
            <v>AM7ML</v>
          </cell>
        </row>
        <row r="29">
          <cell r="AQ29" t="str">
            <v>ANO</v>
          </cell>
        </row>
        <row r="30">
          <cell r="AQ30" t="str">
            <v>ANOS</v>
          </cell>
        </row>
        <row r="31">
          <cell r="C31" t="str">
            <v>TransfereGOV</v>
          </cell>
          <cell r="AQ31" t="str">
            <v>ARR</v>
          </cell>
        </row>
        <row r="32">
          <cell r="AQ32" t="str">
            <v>AWG</v>
          </cell>
        </row>
        <row r="33">
          <cell r="AQ33" t="str">
            <v>BAR</v>
          </cell>
        </row>
        <row r="34">
          <cell r="AQ34" t="str">
            <v>BAR.</v>
          </cell>
        </row>
        <row r="35">
          <cell r="AQ35" t="str">
            <v>BD</v>
          </cell>
        </row>
        <row r="36">
          <cell r="AQ36" t="str">
            <v>BIS</v>
          </cell>
        </row>
        <row r="37">
          <cell r="AQ37" t="str">
            <v>BIS/GL</v>
          </cell>
        </row>
        <row r="38">
          <cell r="AQ38" t="str">
            <v>BIS1/65G</v>
          </cell>
        </row>
        <row r="39">
          <cell r="AQ39" t="str">
            <v>BIS1/8G</v>
          </cell>
        </row>
        <row r="40">
          <cell r="D40" t="str">
            <v/>
          </cell>
          <cell r="AQ40" t="str">
            <v>BIS100G</v>
          </cell>
        </row>
        <row r="41">
          <cell r="AQ41" t="str">
            <v>BIS10G</v>
          </cell>
        </row>
        <row r="42">
          <cell r="AQ42" t="str">
            <v>BIS135G</v>
          </cell>
        </row>
        <row r="43">
          <cell r="AQ43" t="str">
            <v>BIS13G</v>
          </cell>
        </row>
        <row r="44">
          <cell r="AQ44" t="str">
            <v>BIS14G</v>
          </cell>
        </row>
        <row r="45">
          <cell r="AQ45" t="str">
            <v>BIS15G</v>
          </cell>
        </row>
        <row r="46">
          <cell r="AQ46" t="str">
            <v>BIS1G</v>
          </cell>
        </row>
        <row r="47">
          <cell r="AQ47" t="str">
            <v>BIS20G</v>
          </cell>
        </row>
        <row r="48">
          <cell r="AQ48" t="str">
            <v>BIS25G</v>
          </cell>
        </row>
        <row r="49">
          <cell r="AQ49" t="str">
            <v>BIS28/8G</v>
          </cell>
        </row>
        <row r="50">
          <cell r="AQ50" t="str">
            <v>BIS28G</v>
          </cell>
        </row>
        <row r="51">
          <cell r="AQ51" t="str">
            <v>BIS2G</v>
          </cell>
        </row>
        <row r="52">
          <cell r="AQ52" t="str">
            <v>BIS3/5G</v>
          </cell>
        </row>
        <row r="53">
          <cell r="AQ53" t="str">
            <v>BIS30G</v>
          </cell>
        </row>
        <row r="54">
          <cell r="AQ54" t="str">
            <v>BIS30ML</v>
          </cell>
        </row>
        <row r="55">
          <cell r="AQ55" t="str">
            <v>BIS40G</v>
          </cell>
        </row>
        <row r="56">
          <cell r="AQ56" t="str">
            <v>BIS43G</v>
          </cell>
        </row>
        <row r="57">
          <cell r="AQ57" t="str">
            <v>BIS45G</v>
          </cell>
        </row>
        <row r="58">
          <cell r="AQ58" t="str">
            <v>BIS47G</v>
          </cell>
        </row>
        <row r="59">
          <cell r="AQ59" t="str">
            <v>BIS4G</v>
          </cell>
        </row>
        <row r="60">
          <cell r="AQ60" t="str">
            <v>BIS50G</v>
          </cell>
        </row>
        <row r="61">
          <cell r="AQ61" t="str">
            <v>BIS55G</v>
          </cell>
        </row>
        <row r="62">
          <cell r="AQ62" t="str">
            <v>BIS56G</v>
          </cell>
        </row>
        <row r="63">
          <cell r="AQ63" t="str">
            <v>BIS5G</v>
          </cell>
        </row>
        <row r="64">
          <cell r="AQ64" t="str">
            <v>BIS60G</v>
          </cell>
        </row>
        <row r="65">
          <cell r="AQ65" t="str">
            <v>BIS6G</v>
          </cell>
        </row>
        <row r="66">
          <cell r="AQ66" t="str">
            <v>BIS7/5G</v>
          </cell>
        </row>
        <row r="67">
          <cell r="AQ67" t="str">
            <v>BIS70G</v>
          </cell>
        </row>
        <row r="68">
          <cell r="AQ68" t="str">
            <v>BIS80G</v>
          </cell>
        </row>
        <row r="69">
          <cell r="AQ69" t="str">
            <v>BIS90G</v>
          </cell>
        </row>
        <row r="70">
          <cell r="AQ70" t="str">
            <v>BIT</v>
          </cell>
        </row>
        <row r="71">
          <cell r="AQ71" t="str">
            <v>BL</v>
          </cell>
        </row>
        <row r="72">
          <cell r="AQ72" t="str">
            <v>BLIS</v>
          </cell>
        </row>
        <row r="73">
          <cell r="AQ73" t="str">
            <v>BLIS21CP</v>
          </cell>
        </row>
        <row r="74">
          <cell r="AQ74" t="str">
            <v>BLIS35CP</v>
          </cell>
        </row>
        <row r="75">
          <cell r="AQ75" t="str">
            <v>BOB</v>
          </cell>
        </row>
        <row r="76">
          <cell r="AQ76" t="str">
            <v>BOL</v>
          </cell>
        </row>
        <row r="77">
          <cell r="AQ77" t="str">
            <v>BOM</v>
          </cell>
        </row>
        <row r="78">
          <cell r="AQ78" t="str">
            <v>BPM</v>
          </cell>
        </row>
        <row r="79">
          <cell r="AQ79" t="str">
            <v>BPS</v>
          </cell>
        </row>
        <row r="80">
          <cell r="AQ80" t="str">
            <v>BR</v>
          </cell>
        </row>
        <row r="81">
          <cell r="AQ81" t="str">
            <v>BRI</v>
          </cell>
        </row>
        <row r="82">
          <cell r="AQ82" t="str">
            <v>BTJ</v>
          </cell>
        </row>
        <row r="83">
          <cell r="AQ83" t="str">
            <v>BTU</v>
          </cell>
        </row>
        <row r="84">
          <cell r="AQ84" t="str">
            <v>BTU/H</v>
          </cell>
        </row>
        <row r="85">
          <cell r="AQ85" t="str">
            <v>BWG</v>
          </cell>
        </row>
        <row r="86">
          <cell r="AQ86" t="str">
            <v>C</v>
          </cell>
        </row>
        <row r="87">
          <cell r="AQ87" t="str">
            <v>CA</v>
          </cell>
        </row>
        <row r="88">
          <cell r="AQ88" t="str">
            <v>CAD</v>
          </cell>
        </row>
        <row r="89">
          <cell r="AQ89" t="str">
            <v>CAL/G</v>
          </cell>
        </row>
        <row r="90">
          <cell r="AQ90" t="str">
            <v>CAPS</v>
          </cell>
        </row>
        <row r="91">
          <cell r="AQ91" t="str">
            <v>CAR</v>
          </cell>
        </row>
        <row r="92">
          <cell r="AQ92" t="str">
            <v>CC</v>
          </cell>
        </row>
        <row r="93">
          <cell r="AQ93" t="str">
            <v>CD</v>
          </cell>
        </row>
        <row r="94">
          <cell r="AQ94" t="str">
            <v>CD/M2</v>
          </cell>
        </row>
        <row r="95">
          <cell r="AQ95" t="str">
            <v>CENTO</v>
          </cell>
        </row>
        <row r="96">
          <cell r="AQ96" t="str">
            <v>CG</v>
          </cell>
        </row>
        <row r="97">
          <cell r="AQ97" t="str">
            <v>CH</v>
          </cell>
        </row>
        <row r="98">
          <cell r="AQ98" t="str">
            <v>CHI</v>
          </cell>
        </row>
        <row r="99">
          <cell r="AQ99" t="str">
            <v>CHP</v>
          </cell>
        </row>
        <row r="100">
          <cell r="AQ100" t="str">
            <v>CHP</v>
          </cell>
        </row>
        <row r="101">
          <cell r="AQ101" t="str">
            <v>CI</v>
          </cell>
        </row>
        <row r="102">
          <cell r="AQ102" t="str">
            <v>CIL</v>
          </cell>
        </row>
        <row r="103">
          <cell r="AQ103" t="str">
            <v>CIN</v>
          </cell>
        </row>
        <row r="104">
          <cell r="AQ104" t="str">
            <v>CJ</v>
          </cell>
        </row>
        <row r="105">
          <cell r="AQ105" t="str">
            <v>CL</v>
          </cell>
        </row>
        <row r="106">
          <cell r="AQ106" t="str">
            <v>CM</v>
          </cell>
        </row>
        <row r="107">
          <cell r="AQ107" t="str">
            <v>CM/POL</v>
          </cell>
        </row>
        <row r="108">
          <cell r="AQ108" t="str">
            <v>CM2</v>
          </cell>
        </row>
        <row r="109">
          <cell r="AQ109" t="str">
            <v>CM2/H</v>
          </cell>
        </row>
        <row r="110">
          <cell r="AQ110" t="str">
            <v>CM2/M</v>
          </cell>
        </row>
        <row r="111">
          <cell r="AQ111" t="str">
            <v>CM3</v>
          </cell>
        </row>
        <row r="112">
          <cell r="AQ112" t="str">
            <v>CM³/H</v>
          </cell>
        </row>
        <row r="113">
          <cell r="AQ113" t="str">
            <v>CM³/MIN</v>
          </cell>
        </row>
        <row r="114">
          <cell r="AQ114" t="str">
            <v>CNT</v>
          </cell>
        </row>
        <row r="115">
          <cell r="AQ115" t="str">
            <v>CO</v>
          </cell>
        </row>
        <row r="116">
          <cell r="AQ116" t="str">
            <v>COL</v>
          </cell>
        </row>
        <row r="117">
          <cell r="AQ117" t="str">
            <v>COMP</v>
          </cell>
        </row>
        <row r="118">
          <cell r="AQ118" t="str">
            <v>COMPR</v>
          </cell>
        </row>
        <row r="119">
          <cell r="AQ119" t="str">
            <v>CÓPIA</v>
          </cell>
        </row>
        <row r="120">
          <cell r="AQ120" t="str">
            <v>COPO</v>
          </cell>
        </row>
        <row r="121">
          <cell r="AQ121" t="str">
            <v>CP</v>
          </cell>
        </row>
        <row r="122">
          <cell r="AQ122" t="str">
            <v>CPL</v>
          </cell>
        </row>
        <row r="123">
          <cell r="AQ123" t="str">
            <v>CPM</v>
          </cell>
        </row>
        <row r="124">
          <cell r="AQ124" t="str">
            <v>CPS</v>
          </cell>
        </row>
        <row r="125">
          <cell r="AQ125" t="str">
            <v>CRT</v>
          </cell>
        </row>
        <row r="126">
          <cell r="AQ126" t="str">
            <v>CS</v>
          </cell>
        </row>
        <row r="127">
          <cell r="AQ127" t="str">
            <v>CST</v>
          </cell>
        </row>
        <row r="128">
          <cell r="AQ128" t="str">
            <v>CT</v>
          </cell>
        </row>
        <row r="129">
          <cell r="AQ129" t="str">
            <v>CTE</v>
          </cell>
        </row>
        <row r="130">
          <cell r="AQ130" t="str">
            <v>CV</v>
          </cell>
        </row>
        <row r="131">
          <cell r="AQ131" t="str">
            <v>CX</v>
          </cell>
        </row>
        <row r="132">
          <cell r="AQ132" t="str">
            <v>CX100UN</v>
          </cell>
        </row>
        <row r="133">
          <cell r="AQ133" t="str">
            <v>CX40UN</v>
          </cell>
        </row>
        <row r="134">
          <cell r="AQ134" t="str">
            <v>D</v>
          </cell>
        </row>
        <row r="135">
          <cell r="AQ135" t="str">
            <v>DAG</v>
          </cell>
        </row>
        <row r="136">
          <cell r="AQ136" t="str">
            <v>DAL</v>
          </cell>
        </row>
        <row r="137">
          <cell r="AQ137" t="str">
            <v>DAM</v>
          </cell>
        </row>
        <row r="138">
          <cell r="AQ138" t="str">
            <v>DAN</v>
          </cell>
        </row>
        <row r="139">
          <cell r="AQ139" t="str">
            <v>DB</v>
          </cell>
        </row>
        <row r="140">
          <cell r="AQ140" t="str">
            <v>DBM</v>
          </cell>
        </row>
        <row r="141">
          <cell r="AQ141" t="str">
            <v>DG</v>
          </cell>
        </row>
        <row r="142">
          <cell r="AQ142" t="str">
            <v>DGT</v>
          </cell>
        </row>
        <row r="143">
          <cell r="AQ143" t="str">
            <v>DIA</v>
          </cell>
        </row>
        <row r="144">
          <cell r="AQ144" t="str">
            <v>DIAS</v>
          </cell>
        </row>
        <row r="145">
          <cell r="AQ145" t="str">
            <v>DISCO</v>
          </cell>
        </row>
        <row r="146">
          <cell r="AQ146" t="str">
            <v>DL</v>
          </cell>
        </row>
        <row r="147">
          <cell r="AQ147" t="str">
            <v>DM</v>
          </cell>
        </row>
        <row r="148">
          <cell r="AQ148" t="str">
            <v>DM2</v>
          </cell>
        </row>
        <row r="149">
          <cell r="AQ149" t="str">
            <v>DM3</v>
          </cell>
        </row>
        <row r="150">
          <cell r="AQ150" t="str">
            <v>DM3</v>
          </cell>
        </row>
        <row r="151">
          <cell r="AQ151" t="str">
            <v>DOSES</v>
          </cell>
        </row>
        <row r="152">
          <cell r="AQ152" t="str">
            <v>DPI</v>
          </cell>
        </row>
        <row r="153">
          <cell r="AQ153" t="str">
            <v>DPT</v>
          </cell>
        </row>
        <row r="154">
          <cell r="AQ154" t="str">
            <v>DRAG</v>
          </cell>
        </row>
        <row r="155">
          <cell r="AQ155" t="str">
            <v>DZ</v>
          </cell>
        </row>
        <row r="156">
          <cell r="AQ156" t="str">
            <v>EMB</v>
          </cell>
        </row>
        <row r="157">
          <cell r="AQ157" t="str">
            <v>EMB/H</v>
          </cell>
        </row>
        <row r="158">
          <cell r="AQ158" t="str">
            <v>EMP</v>
          </cell>
        </row>
        <row r="159">
          <cell r="AQ159" t="str">
            <v>ENV</v>
          </cell>
        </row>
        <row r="160">
          <cell r="AQ160" t="str">
            <v>ENV27/9G</v>
          </cell>
        </row>
        <row r="161">
          <cell r="AQ161" t="str">
            <v>ENV30G</v>
          </cell>
        </row>
        <row r="162">
          <cell r="AQ162" t="str">
            <v>EQP</v>
          </cell>
        </row>
        <row r="163">
          <cell r="AQ163" t="str">
            <v>EST</v>
          </cell>
        </row>
        <row r="164">
          <cell r="AQ164" t="str">
            <v>EV</v>
          </cell>
        </row>
        <row r="165">
          <cell r="AQ165" t="str">
            <v>F</v>
          </cell>
        </row>
        <row r="166">
          <cell r="AQ166" t="str">
            <v>FCK</v>
          </cell>
        </row>
        <row r="167">
          <cell r="AQ167" t="str">
            <v>FD</v>
          </cell>
        </row>
        <row r="168">
          <cell r="AQ168" t="str">
            <v>FL</v>
          </cell>
        </row>
        <row r="169">
          <cell r="AQ169" t="str">
            <v>FLAC</v>
          </cell>
        </row>
        <row r="170">
          <cell r="AQ170" t="str">
            <v>FLS/H</v>
          </cell>
        </row>
        <row r="171">
          <cell r="AQ171" t="str">
            <v>FPM</v>
          </cell>
        </row>
        <row r="172">
          <cell r="AQ172" t="str">
            <v>FPS</v>
          </cell>
        </row>
        <row r="173">
          <cell r="AQ173" t="str">
            <v>FR</v>
          </cell>
        </row>
        <row r="174">
          <cell r="AQ174" t="str">
            <v>FR1000ML</v>
          </cell>
        </row>
        <row r="175">
          <cell r="AQ175" t="str">
            <v>FR100DS</v>
          </cell>
        </row>
        <row r="176">
          <cell r="AQ176" t="str">
            <v>FR100ML</v>
          </cell>
        </row>
        <row r="177">
          <cell r="AQ177" t="str">
            <v>FR105ML</v>
          </cell>
        </row>
        <row r="178">
          <cell r="AQ178" t="str">
            <v>FR10ML</v>
          </cell>
        </row>
        <row r="179">
          <cell r="AQ179" t="str">
            <v>FR110ML</v>
          </cell>
        </row>
        <row r="180">
          <cell r="AQ180" t="str">
            <v>FR1200MG</v>
          </cell>
        </row>
        <row r="181">
          <cell r="AQ181" t="str">
            <v>FR120DS</v>
          </cell>
        </row>
        <row r="182">
          <cell r="AQ182" t="str">
            <v>FR120ML</v>
          </cell>
        </row>
        <row r="183">
          <cell r="AQ183" t="str">
            <v>FR125ML</v>
          </cell>
        </row>
        <row r="184">
          <cell r="AQ184" t="str">
            <v>FR130DS</v>
          </cell>
        </row>
        <row r="185">
          <cell r="AQ185" t="str">
            <v>FR1500MG</v>
          </cell>
        </row>
        <row r="186">
          <cell r="AQ186" t="str">
            <v>FR150DS</v>
          </cell>
        </row>
        <row r="187">
          <cell r="AQ187" t="str">
            <v>FR150ML</v>
          </cell>
        </row>
        <row r="188">
          <cell r="AQ188" t="str">
            <v>FR15ML</v>
          </cell>
        </row>
        <row r="189">
          <cell r="AQ189" t="str">
            <v>FR160ML</v>
          </cell>
        </row>
        <row r="190">
          <cell r="AQ190" t="str">
            <v>FR200DS</v>
          </cell>
        </row>
        <row r="191">
          <cell r="AQ191" t="str">
            <v>FR200ML</v>
          </cell>
        </row>
        <row r="192">
          <cell r="AQ192" t="str">
            <v>FR20ML</v>
          </cell>
        </row>
        <row r="193">
          <cell r="AQ193" t="str">
            <v>FR240ML</v>
          </cell>
        </row>
        <row r="194">
          <cell r="AQ194" t="str">
            <v>FR250ML</v>
          </cell>
        </row>
        <row r="195">
          <cell r="AQ195" t="str">
            <v>FR300DS</v>
          </cell>
        </row>
        <row r="196">
          <cell r="AQ196" t="str">
            <v>FR300ML</v>
          </cell>
        </row>
        <row r="197">
          <cell r="AQ197" t="str">
            <v>FR30DS</v>
          </cell>
        </row>
        <row r="198">
          <cell r="AQ198" t="str">
            <v>FR30G</v>
          </cell>
        </row>
        <row r="199">
          <cell r="AQ199" t="str">
            <v>FR30ML</v>
          </cell>
        </row>
        <row r="200">
          <cell r="AQ200" t="str">
            <v>FR340ML</v>
          </cell>
        </row>
        <row r="201">
          <cell r="AQ201" t="str">
            <v>FR350ML</v>
          </cell>
        </row>
        <row r="202">
          <cell r="AQ202" t="str">
            <v>FR40ML</v>
          </cell>
        </row>
        <row r="203">
          <cell r="AQ203" t="str">
            <v>FR45ML</v>
          </cell>
        </row>
        <row r="204">
          <cell r="AQ204" t="str">
            <v>FR500ML</v>
          </cell>
        </row>
        <row r="205">
          <cell r="AQ205" t="str">
            <v>H</v>
          </cell>
        </row>
        <row r="206">
          <cell r="AQ206" t="str">
            <v>KG</v>
          </cell>
        </row>
        <row r="207">
          <cell r="AQ207" t="str">
            <v>KM</v>
          </cell>
        </row>
        <row r="208">
          <cell r="AQ208" t="str">
            <v>M</v>
          </cell>
        </row>
        <row r="209">
          <cell r="AQ209" t="str">
            <v>M2</v>
          </cell>
        </row>
        <row r="210">
          <cell r="AQ210" t="str">
            <v>M3</v>
          </cell>
        </row>
        <row r="211">
          <cell r="AQ211" t="str">
            <v>M3XKM</v>
          </cell>
        </row>
        <row r="212">
          <cell r="AQ212" t="str">
            <v>MES</v>
          </cell>
        </row>
        <row r="213">
          <cell r="AQ213" t="str">
            <v>MÊS</v>
          </cell>
        </row>
        <row r="214">
          <cell r="AQ214" t="str">
            <v>MESES</v>
          </cell>
        </row>
        <row r="215">
          <cell r="AQ215" t="str">
            <v>OUTRAS</v>
          </cell>
        </row>
        <row r="216">
          <cell r="AQ216" t="str">
            <v>PAR</v>
          </cell>
        </row>
        <row r="217">
          <cell r="AQ217" t="str">
            <v>PC</v>
          </cell>
        </row>
        <row r="218">
          <cell r="AQ218" t="str">
            <v>T</v>
          </cell>
        </row>
        <row r="219">
          <cell r="AQ219" t="str">
            <v>TXKM</v>
          </cell>
        </row>
        <row r="220">
          <cell r="AQ220" t="str">
            <v>UN</v>
          </cell>
        </row>
      </sheetData>
      <sheetData sheetId="3"/>
      <sheetData sheetId="4"/>
      <sheetData sheetId="5"/>
      <sheetData sheetId="6"/>
      <sheetData sheetId="7"/>
      <sheetData sheetId="8">
        <row r="10">
          <cell r="H10">
            <v>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1"/>
  <sheetViews>
    <sheetView tabSelected="1" workbookViewId="0">
      <selection activeCell="L61" sqref="L61"/>
    </sheetView>
  </sheetViews>
  <sheetFormatPr defaultRowHeight="14.5" x14ac:dyDescent="0.35"/>
  <cols>
    <col min="1" max="1" width="12.54296875" customWidth="1"/>
    <col min="2" max="3" width="15.54296875" customWidth="1"/>
    <col min="4" max="4" width="65.54296875" customWidth="1"/>
    <col min="5" max="5" width="10.54296875" customWidth="1"/>
    <col min="6" max="8" width="14.54296875" customWidth="1"/>
    <col min="9" max="9" width="15.54296875" customWidth="1"/>
  </cols>
  <sheetData>
    <row r="1" spans="1:9" ht="15.5" x14ac:dyDescent="0.35">
      <c r="D1" s="1" t="s">
        <v>0</v>
      </c>
      <c r="F1" s="1"/>
      <c r="I1" s="2"/>
    </row>
    <row r="2" spans="1:9" ht="15.5" x14ac:dyDescent="0.35">
      <c r="D2" s="3"/>
      <c r="I2" s="4"/>
    </row>
    <row r="3" spans="1:9" x14ac:dyDescent="0.35">
      <c r="D3" s="5"/>
    </row>
    <row r="4" spans="1:9" x14ac:dyDescent="0.35">
      <c r="A4" s="54"/>
      <c r="B4" s="54"/>
      <c r="C4" s="6"/>
      <c r="D4" s="6" t="s">
        <v>1</v>
      </c>
      <c r="E4" s="54" t="s">
        <v>2</v>
      </c>
      <c r="F4" s="54"/>
      <c r="G4" s="54"/>
      <c r="H4" s="54"/>
      <c r="I4" s="54"/>
    </row>
    <row r="5" spans="1:9" x14ac:dyDescent="0.35">
      <c r="A5" s="53"/>
      <c r="B5" s="53"/>
      <c r="C5" s="8"/>
      <c r="D5" s="8" t="str">
        <f>Import.Proponente</f>
        <v>MUNICÍPIO DE CAPÃO DA CANOA</v>
      </c>
      <c r="E5" s="53" t="str">
        <f>Import.Apelido</f>
        <v>CERCAMENTO DO CRAS CAPÃO NOVO</v>
      </c>
      <c r="F5" s="53"/>
      <c r="G5" s="53"/>
      <c r="H5" s="53"/>
      <c r="I5" s="53"/>
    </row>
    <row r="6" spans="1:9" x14ac:dyDescent="0.35">
      <c r="A6" s="7"/>
      <c r="B6" s="7"/>
      <c r="C6" s="8"/>
      <c r="D6" s="8"/>
      <c r="E6" s="7"/>
      <c r="F6" s="7"/>
      <c r="G6" s="7"/>
      <c r="H6" s="7"/>
      <c r="I6" s="7"/>
    </row>
    <row r="7" spans="1:9" x14ac:dyDescent="0.35">
      <c r="A7" s="54"/>
      <c r="B7" s="54"/>
      <c r="C7" s="6"/>
      <c r="D7" s="6" t="str" cm="1">
        <f t="array" ref="D7">IF(TIPOORCAMENTO="Licitado","NOME DA EMPRESA","DESCRIÇÃO DO LOTE")</f>
        <v>DESCRIÇÃO DO LOTE</v>
      </c>
      <c r="E7" s="54" t="str" cm="1">
        <f t="array" ref="E7">IF(TIPOORCAMENTO="Licitado","REGIME DE EXECUÇÃO","MUNICÍPIO / UF")</f>
        <v>MUNICÍPIO / UF</v>
      </c>
      <c r="F7" s="54"/>
      <c r="G7" s="54"/>
      <c r="H7" s="9"/>
      <c r="I7" s="9"/>
    </row>
    <row r="8" spans="1:9" x14ac:dyDescent="0.35">
      <c r="A8" s="53"/>
      <c r="B8" s="53"/>
      <c r="C8" s="10"/>
      <c r="D8" s="8" t="str" cm="1">
        <f t="array" ref="D8">IF(TIPOORCAMENTO="Licitado",Import.empresa,Import.DescLote)</f>
        <v>CERCAMENTO EM GRADIL PRÉ-MOLDADO NO CRAS DE CAPÃO NOVO</v>
      </c>
      <c r="E8" s="53" t="str" cm="1">
        <f t="array" ref="E8">IF(TIPOORCAMENTO="Licitado",Import.RegimeExecução,Import.Município)</f>
        <v>CAPÃO DA CANOA/RS</v>
      </c>
      <c r="F8" s="53"/>
      <c r="G8" s="53"/>
      <c r="H8" s="11"/>
      <c r="I8" s="11"/>
    </row>
    <row r="9" spans="1:9" ht="35.15" customHeight="1" x14ac:dyDescent="0.35">
      <c r="A9" s="12" t="s">
        <v>4</v>
      </c>
      <c r="B9" s="12" t="s">
        <v>5</v>
      </c>
      <c r="C9" s="12" t="s">
        <v>6</v>
      </c>
      <c r="D9" s="12" t="s">
        <v>7</v>
      </c>
      <c r="E9" s="13" t="s">
        <v>8</v>
      </c>
      <c r="F9" s="12" t="s">
        <v>3</v>
      </c>
      <c r="G9" s="12" t="str" cm="1">
        <f t="array" ref="G9">IF(TIPOORCAMENTO="Licitado","","Custo Unitário (sem BDI) (R$)")</f>
        <v>Custo Unitário (sem BDI) (R$)</v>
      </c>
      <c r="H9" s="12" t="s">
        <v>9</v>
      </c>
      <c r="I9" s="12" t="s">
        <v>10</v>
      </c>
    </row>
    <row r="10" spans="1:9" hidden="1" x14ac:dyDescent="0.35">
      <c r="A10" s="14" t="e">
        <f>IF(OR(#REF!=0,#REF!=""),"-",CONCATENATE(#REF!&amp;".",IF(AND(#REF!&gt;=2,#REF!&gt;=2),#REF!&amp;".",""),IF(AND(#REF!&gt;=3,#REF!&gt;=3),#REF!&amp;".",""),IF(AND(#REF!&gt;=4,#REF!&gt;=4),#REF!&amp;".",""),IF(#REF!="S",#REF!&amp;".","")))</f>
        <v>#REF!</v>
      </c>
      <c r="B10" s="15" t="s">
        <v>11</v>
      </c>
      <c r="C10" s="16"/>
      <c r="D10" s="17" t="e">
        <f>IF(#REF!="S",REFERENCIA.Descricao,"(digite a descrição aqui)")</f>
        <v>#REF!</v>
      </c>
      <c r="E10" s="18" t="str">
        <f ca="1">REFERENCIA.Unidade</f>
        <v>-</v>
      </c>
      <c r="F10" s="19">
        <f ca="1">OFFSET([1]CÁLCULO!H$15,ROW($F10)-ROW(F$11),0)</f>
        <v>0</v>
      </c>
      <c r="G10" s="20"/>
      <c r="H10" s="19" t="e">
        <f>IF(#REF!="S",ROUND(IF(TIPOORCAMENTO="Proposto",ORÇAMENTO.CustoUnitario*(1+#REF!),ORÇAMENTO.PrecoUnitarioLicitado),15-13*#REF!),0)</f>
        <v>#REF!</v>
      </c>
      <c r="I10" s="21" t="e" cm="1">
        <f t="array" aca="1" ref="I10" ca="1">IF(#REF!="S",IF(OR(Import.TipoArredondamento&lt;&gt;"TransfereGOV",ACOMPANHAMENTO="BM"),VTOTAL1,SUM(OFFSET([1]CÁLCULO!$AA$15,ROW($I10)-ROW($I$11),1):OFFSET([1]CÁLCULO!$AL$15,ROW($I10)-ROW($I$11),-1))),IF(#REF!=0,0,ROUND(SomaAgrup,15-13*#REF!)))</f>
        <v>#REF!</v>
      </c>
    </row>
    <row r="11" spans="1:9" ht="12.75" customHeight="1" x14ac:dyDescent="0.35">
      <c r="A11" s="52" t="s">
        <v>56</v>
      </c>
      <c r="B11" s="52"/>
      <c r="C11" s="52"/>
      <c r="D11" s="52"/>
      <c r="E11" s="22"/>
      <c r="F11" s="23"/>
      <c r="G11" s="23"/>
      <c r="H11" s="23"/>
      <c r="I11" s="24"/>
    </row>
    <row r="12" spans="1:9" x14ac:dyDescent="0.35">
      <c r="A12" s="44" t="s">
        <v>57</v>
      </c>
      <c r="B12" s="45"/>
      <c r="C12" s="46"/>
      <c r="D12" s="47" t="s">
        <v>58</v>
      </c>
      <c r="E12" s="48" t="s">
        <v>59</v>
      </c>
      <c r="F12" s="49">
        <v>0</v>
      </c>
      <c r="G12" s="50"/>
      <c r="H12" s="49"/>
      <c r="I12" s="51"/>
    </row>
    <row r="13" spans="1:9" ht="14" customHeight="1" x14ac:dyDescent="0.35">
      <c r="A13" s="36" t="s">
        <v>60</v>
      </c>
      <c r="B13" s="37"/>
      <c r="C13" s="38"/>
      <c r="D13" s="39" t="s">
        <v>61</v>
      </c>
      <c r="E13" s="40" t="s">
        <v>59</v>
      </c>
      <c r="F13" s="41">
        <v>0</v>
      </c>
      <c r="G13" s="42"/>
      <c r="H13" s="41"/>
      <c r="I13" s="43"/>
    </row>
    <row r="14" spans="1:9" ht="29" x14ac:dyDescent="0.35">
      <c r="A14" s="14" t="s">
        <v>62</v>
      </c>
      <c r="B14" s="15" t="s">
        <v>11</v>
      </c>
      <c r="C14" s="16" t="s">
        <v>12</v>
      </c>
      <c r="D14" s="17" t="s">
        <v>63</v>
      </c>
      <c r="E14" s="18" t="s">
        <v>64</v>
      </c>
      <c r="F14" s="25">
        <v>2.5</v>
      </c>
      <c r="G14" s="26"/>
      <c r="H14" s="25"/>
      <c r="I14" s="27"/>
    </row>
    <row r="15" spans="1:9" ht="43.5" x14ac:dyDescent="0.35">
      <c r="A15" s="14" t="s">
        <v>153</v>
      </c>
      <c r="B15" s="15" t="s">
        <v>34</v>
      </c>
      <c r="C15" s="16" t="s">
        <v>156</v>
      </c>
      <c r="D15" s="17" t="s">
        <v>158</v>
      </c>
      <c r="E15" s="18" t="s">
        <v>159</v>
      </c>
      <c r="F15" s="25">
        <v>3</v>
      </c>
      <c r="G15" s="26"/>
      <c r="H15" s="25"/>
      <c r="I15" s="27"/>
    </row>
    <row r="16" spans="1:9" x14ac:dyDescent="0.35">
      <c r="A16" s="14" t="s">
        <v>154</v>
      </c>
      <c r="B16" s="15" t="s">
        <v>11</v>
      </c>
      <c r="C16" s="16" t="s">
        <v>155</v>
      </c>
      <c r="D16" s="17" t="s">
        <v>157</v>
      </c>
      <c r="E16" s="18" t="s">
        <v>64</v>
      </c>
      <c r="F16" s="25">
        <v>64</v>
      </c>
      <c r="G16" s="26"/>
      <c r="H16" s="25"/>
      <c r="I16" s="27"/>
    </row>
    <row r="17" spans="1:9" x14ac:dyDescent="0.35">
      <c r="A17" s="28" t="s">
        <v>65</v>
      </c>
      <c r="B17" s="29"/>
      <c r="C17" s="30"/>
      <c r="D17" s="31" t="s">
        <v>66</v>
      </c>
      <c r="E17" s="32" t="s">
        <v>59</v>
      </c>
      <c r="F17" s="33">
        <v>0</v>
      </c>
      <c r="G17" s="34"/>
      <c r="H17" s="33"/>
      <c r="I17" s="35"/>
    </row>
    <row r="18" spans="1:9" ht="43.5" x14ac:dyDescent="0.35">
      <c r="A18" s="14" t="s">
        <v>67</v>
      </c>
      <c r="B18" s="15" t="s">
        <v>11</v>
      </c>
      <c r="C18" s="16" t="s">
        <v>13</v>
      </c>
      <c r="D18" s="17" t="s">
        <v>68</v>
      </c>
      <c r="E18" s="18" t="s">
        <v>69</v>
      </c>
      <c r="F18" s="25">
        <v>61.42</v>
      </c>
      <c r="G18" s="26"/>
      <c r="H18" s="25"/>
      <c r="I18" s="27"/>
    </row>
    <row r="19" spans="1:9" ht="43.5" x14ac:dyDescent="0.35">
      <c r="A19" s="14" t="s">
        <v>70</v>
      </c>
      <c r="B19" s="15" t="s">
        <v>14</v>
      </c>
      <c r="C19" s="16" t="s">
        <v>15</v>
      </c>
      <c r="D19" s="17" t="s">
        <v>71</v>
      </c>
      <c r="E19" s="18" t="s">
        <v>72</v>
      </c>
      <c r="F19" s="25">
        <v>106.6</v>
      </c>
      <c r="G19" s="26"/>
      <c r="H19" s="25"/>
      <c r="I19" s="27"/>
    </row>
    <row r="20" spans="1:9" ht="43.5" x14ac:dyDescent="0.35">
      <c r="A20" s="14" t="s">
        <v>73</v>
      </c>
      <c r="B20" s="15" t="s">
        <v>14</v>
      </c>
      <c r="C20" s="16" t="s">
        <v>16</v>
      </c>
      <c r="D20" s="17" t="s">
        <v>74</v>
      </c>
      <c r="E20" s="18" t="s">
        <v>72</v>
      </c>
      <c r="F20" s="25">
        <v>102</v>
      </c>
      <c r="G20" s="26"/>
      <c r="H20" s="25"/>
      <c r="I20" s="27"/>
    </row>
    <row r="21" spans="1:9" x14ac:dyDescent="0.35">
      <c r="A21" s="28" t="s">
        <v>75</v>
      </c>
      <c r="B21" s="29"/>
      <c r="C21" s="30"/>
      <c r="D21" s="31" t="s">
        <v>76</v>
      </c>
      <c r="E21" s="32" t="s">
        <v>59</v>
      </c>
      <c r="F21" s="33">
        <v>0</v>
      </c>
      <c r="G21" s="34"/>
      <c r="H21" s="33"/>
      <c r="I21" s="35"/>
    </row>
    <row r="22" spans="1:9" ht="43.5" x14ac:dyDescent="0.35">
      <c r="A22" s="14" t="s">
        <v>77</v>
      </c>
      <c r="B22" s="15" t="s">
        <v>17</v>
      </c>
      <c r="C22" s="16" t="s">
        <v>18</v>
      </c>
      <c r="D22" s="17" t="s">
        <v>19</v>
      </c>
      <c r="E22" s="18" t="s">
        <v>20</v>
      </c>
      <c r="F22" s="25">
        <v>1</v>
      </c>
      <c r="G22" s="26"/>
      <c r="H22" s="25"/>
      <c r="I22" s="27"/>
    </row>
    <row r="23" spans="1:9" ht="58" x14ac:dyDescent="0.35">
      <c r="A23" s="14" t="s">
        <v>78</v>
      </c>
      <c r="B23" s="15" t="s">
        <v>11</v>
      </c>
      <c r="C23" s="16" t="s">
        <v>21</v>
      </c>
      <c r="D23" s="17" t="s">
        <v>79</v>
      </c>
      <c r="E23" s="18" t="s">
        <v>64</v>
      </c>
      <c r="F23" s="25">
        <v>0.9</v>
      </c>
      <c r="G23" s="26"/>
      <c r="H23" s="25"/>
      <c r="I23" s="27"/>
    </row>
    <row r="24" spans="1:9" ht="43.5" x14ac:dyDescent="0.35">
      <c r="A24" s="14" t="s">
        <v>80</v>
      </c>
      <c r="B24" s="15" t="s">
        <v>11</v>
      </c>
      <c r="C24" s="16" t="s">
        <v>22</v>
      </c>
      <c r="D24" s="17" t="s">
        <v>81</v>
      </c>
      <c r="E24" s="18" t="s">
        <v>82</v>
      </c>
      <c r="F24" s="25">
        <v>0.83</v>
      </c>
      <c r="G24" s="26"/>
      <c r="H24" s="25"/>
      <c r="I24" s="27"/>
    </row>
    <row r="25" spans="1:9" ht="29" x14ac:dyDescent="0.35">
      <c r="A25" s="14" t="s">
        <v>83</v>
      </c>
      <c r="B25" s="15" t="s">
        <v>11</v>
      </c>
      <c r="C25" s="16" t="s">
        <v>23</v>
      </c>
      <c r="D25" s="17" t="s">
        <v>84</v>
      </c>
      <c r="E25" s="18" t="s">
        <v>69</v>
      </c>
      <c r="F25" s="25">
        <v>0.1</v>
      </c>
      <c r="G25" s="26"/>
      <c r="H25" s="25"/>
      <c r="I25" s="27"/>
    </row>
    <row r="26" spans="1:9" ht="43.5" x14ac:dyDescent="0.35">
      <c r="A26" s="14" t="s">
        <v>85</v>
      </c>
      <c r="B26" s="15" t="s">
        <v>11</v>
      </c>
      <c r="C26" s="16" t="s">
        <v>24</v>
      </c>
      <c r="D26" s="17" t="s">
        <v>86</v>
      </c>
      <c r="E26" s="18" t="s">
        <v>64</v>
      </c>
      <c r="F26" s="25">
        <v>2.0699999999999998</v>
      </c>
      <c r="G26" s="26"/>
      <c r="H26" s="25"/>
      <c r="I26" s="27"/>
    </row>
    <row r="27" spans="1:9" x14ac:dyDescent="0.35">
      <c r="A27" s="14" t="s">
        <v>87</v>
      </c>
      <c r="B27" s="15" t="s">
        <v>17</v>
      </c>
      <c r="C27" s="16" t="s">
        <v>25</v>
      </c>
      <c r="D27" s="17" t="s">
        <v>88</v>
      </c>
      <c r="E27" s="18" t="s">
        <v>64</v>
      </c>
      <c r="F27" s="25">
        <v>2.0699999999999998</v>
      </c>
      <c r="G27" s="26"/>
      <c r="H27" s="25"/>
      <c r="I27" s="27"/>
    </row>
    <row r="28" spans="1:9" ht="29" x14ac:dyDescent="0.35">
      <c r="A28" s="14" t="s">
        <v>89</v>
      </c>
      <c r="B28" s="15" t="s">
        <v>11</v>
      </c>
      <c r="C28" s="16" t="s">
        <v>26</v>
      </c>
      <c r="D28" s="17" t="s">
        <v>90</v>
      </c>
      <c r="E28" s="18" t="s">
        <v>64</v>
      </c>
      <c r="F28" s="25">
        <v>2.0699999999999998</v>
      </c>
      <c r="G28" s="26"/>
      <c r="H28" s="25"/>
      <c r="I28" s="27"/>
    </row>
    <row r="29" spans="1:9" ht="29" x14ac:dyDescent="0.35">
      <c r="A29" s="14" t="s">
        <v>91</v>
      </c>
      <c r="B29" s="15" t="s">
        <v>11</v>
      </c>
      <c r="C29" s="16" t="s">
        <v>27</v>
      </c>
      <c r="D29" s="17" t="s">
        <v>92</v>
      </c>
      <c r="E29" s="18" t="s">
        <v>64</v>
      </c>
      <c r="F29" s="25">
        <v>2.0699999999999998</v>
      </c>
      <c r="G29" s="26"/>
      <c r="H29" s="25"/>
      <c r="I29" s="27"/>
    </row>
    <row r="30" spans="1:9" x14ac:dyDescent="0.35">
      <c r="A30" s="28" t="s">
        <v>93</v>
      </c>
      <c r="B30" s="29"/>
      <c r="C30" s="30"/>
      <c r="D30" s="31" t="s">
        <v>94</v>
      </c>
      <c r="E30" s="32" t="s">
        <v>59</v>
      </c>
      <c r="F30" s="33">
        <v>0</v>
      </c>
      <c r="G30" s="34"/>
      <c r="H30" s="33"/>
      <c r="I30" s="35"/>
    </row>
    <row r="31" spans="1:9" ht="72.5" x14ac:dyDescent="0.35">
      <c r="A31" s="14" t="s">
        <v>95</v>
      </c>
      <c r="B31" s="15" t="s">
        <v>17</v>
      </c>
      <c r="C31" s="16" t="s">
        <v>28</v>
      </c>
      <c r="D31" s="17" t="s">
        <v>96</v>
      </c>
      <c r="E31" s="18" t="s">
        <v>64</v>
      </c>
      <c r="F31" s="25">
        <v>16.059999999999999</v>
      </c>
      <c r="G31" s="26"/>
      <c r="H31" s="25"/>
      <c r="I31" s="27"/>
    </row>
    <row r="32" spans="1:9" ht="72.5" x14ac:dyDescent="0.35">
      <c r="A32" s="14" t="s">
        <v>97</v>
      </c>
      <c r="B32" s="15" t="s">
        <v>17</v>
      </c>
      <c r="C32" s="16" t="s">
        <v>29</v>
      </c>
      <c r="D32" s="17" t="s">
        <v>98</v>
      </c>
      <c r="E32" s="18" t="s">
        <v>64</v>
      </c>
      <c r="F32" s="25">
        <v>9.4600000000000009</v>
      </c>
      <c r="G32" s="26"/>
      <c r="H32" s="25"/>
      <c r="I32" s="27"/>
    </row>
    <row r="33" spans="1:9" ht="29" x14ac:dyDescent="0.35">
      <c r="A33" s="14" t="s">
        <v>99</v>
      </c>
      <c r="B33" s="15" t="s">
        <v>11</v>
      </c>
      <c r="C33" s="16" t="s">
        <v>30</v>
      </c>
      <c r="D33" s="17" t="s">
        <v>100</v>
      </c>
      <c r="E33" s="18" t="s">
        <v>69</v>
      </c>
      <c r="F33" s="25">
        <v>0.85</v>
      </c>
      <c r="G33" s="26"/>
      <c r="H33" s="25"/>
      <c r="I33" s="27"/>
    </row>
    <row r="34" spans="1:9" ht="29" x14ac:dyDescent="0.35">
      <c r="A34" s="14" t="s">
        <v>101</v>
      </c>
      <c r="B34" s="15" t="s">
        <v>11</v>
      </c>
      <c r="C34" s="16" t="s">
        <v>31</v>
      </c>
      <c r="D34" s="17" t="s">
        <v>102</v>
      </c>
      <c r="E34" s="18" t="s">
        <v>69</v>
      </c>
      <c r="F34" s="25">
        <v>0.15</v>
      </c>
      <c r="G34" s="26"/>
      <c r="H34" s="25"/>
      <c r="I34" s="27"/>
    </row>
    <row r="35" spans="1:9" ht="29" x14ac:dyDescent="0.35">
      <c r="A35" s="14" t="s">
        <v>103</v>
      </c>
      <c r="B35" s="15" t="s">
        <v>11</v>
      </c>
      <c r="C35" s="16" t="s">
        <v>32</v>
      </c>
      <c r="D35" s="17" t="s">
        <v>104</v>
      </c>
      <c r="E35" s="18" t="s">
        <v>64</v>
      </c>
      <c r="F35" s="25">
        <v>12.57</v>
      </c>
      <c r="G35" s="26"/>
      <c r="H35" s="25"/>
      <c r="I35" s="27"/>
    </row>
    <row r="36" spans="1:9" ht="43.5" x14ac:dyDescent="0.35">
      <c r="A36" s="14" t="s">
        <v>105</v>
      </c>
      <c r="B36" s="15" t="s">
        <v>11</v>
      </c>
      <c r="C36" s="16" t="s">
        <v>33</v>
      </c>
      <c r="D36" s="17" t="s">
        <v>106</v>
      </c>
      <c r="E36" s="18" t="s">
        <v>69</v>
      </c>
      <c r="F36" s="25">
        <v>0.85</v>
      </c>
      <c r="G36" s="26"/>
      <c r="H36" s="25"/>
      <c r="I36" s="27"/>
    </row>
    <row r="37" spans="1:9" ht="29" x14ac:dyDescent="0.35">
      <c r="A37" s="14" t="s">
        <v>107</v>
      </c>
      <c r="B37" s="15" t="s">
        <v>34</v>
      </c>
      <c r="C37" s="16" t="s">
        <v>35</v>
      </c>
      <c r="D37" s="17" t="s">
        <v>108</v>
      </c>
      <c r="E37" s="18" t="s">
        <v>72</v>
      </c>
      <c r="F37" s="25">
        <v>20.5</v>
      </c>
      <c r="G37" s="26"/>
      <c r="H37" s="25"/>
      <c r="I37" s="27"/>
    </row>
    <row r="38" spans="1:9" ht="43.5" x14ac:dyDescent="0.35">
      <c r="A38" s="14" t="s">
        <v>109</v>
      </c>
      <c r="B38" s="15" t="s">
        <v>34</v>
      </c>
      <c r="C38" s="16" t="s">
        <v>36</v>
      </c>
      <c r="D38" s="17" t="s">
        <v>110</v>
      </c>
      <c r="E38" s="18" t="s">
        <v>20</v>
      </c>
      <c r="F38" s="25">
        <v>1</v>
      </c>
      <c r="G38" s="26"/>
      <c r="H38" s="25"/>
      <c r="I38" s="27"/>
    </row>
    <row r="39" spans="1:9" ht="43.5" x14ac:dyDescent="0.35">
      <c r="A39" s="14" t="s">
        <v>111</v>
      </c>
      <c r="B39" s="15" t="s">
        <v>11</v>
      </c>
      <c r="C39" s="16" t="s">
        <v>37</v>
      </c>
      <c r="D39" s="17" t="s">
        <v>112</v>
      </c>
      <c r="E39" s="18" t="s">
        <v>113</v>
      </c>
      <c r="F39" s="25">
        <v>8</v>
      </c>
      <c r="G39" s="26"/>
      <c r="H39" s="25"/>
      <c r="I39" s="27"/>
    </row>
    <row r="40" spans="1:9" ht="29" x14ac:dyDescent="0.35">
      <c r="A40" s="14" t="s">
        <v>114</v>
      </c>
      <c r="B40" s="15" t="s">
        <v>11</v>
      </c>
      <c r="C40" s="16" t="s">
        <v>38</v>
      </c>
      <c r="D40" s="17" t="s">
        <v>115</v>
      </c>
      <c r="E40" s="18" t="s">
        <v>69</v>
      </c>
      <c r="F40" s="25">
        <v>0.1</v>
      </c>
      <c r="G40" s="26"/>
      <c r="H40" s="25"/>
      <c r="I40" s="27"/>
    </row>
    <row r="41" spans="1:9" ht="29" x14ac:dyDescent="0.35">
      <c r="A41" s="14" t="s">
        <v>116</v>
      </c>
      <c r="B41" s="15" t="s">
        <v>11</v>
      </c>
      <c r="C41" s="16" t="s">
        <v>39</v>
      </c>
      <c r="D41" s="17" t="s">
        <v>117</v>
      </c>
      <c r="E41" s="18" t="s">
        <v>64</v>
      </c>
      <c r="F41" s="25">
        <v>0.38</v>
      </c>
      <c r="G41" s="26"/>
      <c r="H41" s="25"/>
      <c r="I41" s="27"/>
    </row>
    <row r="42" spans="1:9" x14ac:dyDescent="0.35">
      <c r="A42" s="28" t="s">
        <v>118</v>
      </c>
      <c r="B42" s="29"/>
      <c r="C42" s="30"/>
      <c r="D42" s="31" t="s">
        <v>119</v>
      </c>
      <c r="E42" s="32" t="s">
        <v>59</v>
      </c>
      <c r="F42" s="33">
        <v>0</v>
      </c>
      <c r="G42" s="34"/>
      <c r="H42" s="33"/>
      <c r="I42" s="35"/>
    </row>
    <row r="43" spans="1:9" ht="29" x14ac:dyDescent="0.35">
      <c r="A43" s="14" t="s">
        <v>120</v>
      </c>
      <c r="B43" s="15" t="s">
        <v>11</v>
      </c>
      <c r="C43" s="16" t="s">
        <v>40</v>
      </c>
      <c r="D43" s="17" t="s">
        <v>121</v>
      </c>
      <c r="E43" s="18" t="s">
        <v>72</v>
      </c>
      <c r="F43" s="25">
        <v>15</v>
      </c>
      <c r="G43" s="26"/>
      <c r="H43" s="25"/>
      <c r="I43" s="27"/>
    </row>
    <row r="44" spans="1:9" ht="29" x14ac:dyDescent="0.35">
      <c r="A44" s="14" t="s">
        <v>122</v>
      </c>
      <c r="B44" s="15" t="s">
        <v>11</v>
      </c>
      <c r="C44" s="16" t="s">
        <v>30</v>
      </c>
      <c r="D44" s="17" t="s">
        <v>100</v>
      </c>
      <c r="E44" s="18" t="s">
        <v>69</v>
      </c>
      <c r="F44" s="25">
        <v>1.3</v>
      </c>
      <c r="G44" s="26"/>
      <c r="H44" s="25"/>
      <c r="I44" s="27"/>
    </row>
    <row r="45" spans="1:9" ht="29" x14ac:dyDescent="0.35">
      <c r="A45" s="14" t="s">
        <v>123</v>
      </c>
      <c r="B45" s="15" t="s">
        <v>11</v>
      </c>
      <c r="C45" s="16" t="s">
        <v>31</v>
      </c>
      <c r="D45" s="17" t="s">
        <v>102</v>
      </c>
      <c r="E45" s="18" t="s">
        <v>69</v>
      </c>
      <c r="F45" s="25">
        <v>0.11</v>
      </c>
      <c r="G45" s="26"/>
      <c r="H45" s="25"/>
      <c r="I45" s="27"/>
    </row>
    <row r="46" spans="1:9" ht="43.5" x14ac:dyDescent="0.35">
      <c r="A46" s="14" t="s">
        <v>124</v>
      </c>
      <c r="B46" s="15" t="s">
        <v>11</v>
      </c>
      <c r="C46" s="16" t="s">
        <v>41</v>
      </c>
      <c r="D46" s="17" t="s">
        <v>125</v>
      </c>
      <c r="E46" s="18" t="s">
        <v>64</v>
      </c>
      <c r="F46" s="25">
        <v>8.64</v>
      </c>
      <c r="G46" s="26"/>
      <c r="H46" s="25"/>
      <c r="I46" s="27"/>
    </row>
    <row r="47" spans="1:9" ht="29" x14ac:dyDescent="0.35">
      <c r="A47" s="14" t="s">
        <v>126</v>
      </c>
      <c r="B47" s="15" t="s">
        <v>11</v>
      </c>
      <c r="C47" s="16" t="s">
        <v>42</v>
      </c>
      <c r="D47" s="17" t="s">
        <v>127</v>
      </c>
      <c r="E47" s="18" t="s">
        <v>82</v>
      </c>
      <c r="F47" s="25">
        <v>33.049999999999997</v>
      </c>
      <c r="G47" s="26"/>
      <c r="H47" s="25"/>
      <c r="I47" s="27"/>
    </row>
    <row r="48" spans="1:9" ht="43.5" x14ac:dyDescent="0.35">
      <c r="A48" s="14" t="s">
        <v>128</v>
      </c>
      <c r="B48" s="15" t="s">
        <v>11</v>
      </c>
      <c r="C48" s="16" t="s">
        <v>43</v>
      </c>
      <c r="D48" s="17" t="s">
        <v>129</v>
      </c>
      <c r="E48" s="18" t="s">
        <v>64</v>
      </c>
      <c r="F48" s="25">
        <v>14.4</v>
      </c>
      <c r="G48" s="26"/>
      <c r="H48" s="25"/>
      <c r="I48" s="27"/>
    </row>
    <row r="49" spans="1:9" ht="29" x14ac:dyDescent="0.35">
      <c r="A49" s="14" t="s">
        <v>130</v>
      </c>
      <c r="B49" s="15" t="s">
        <v>11</v>
      </c>
      <c r="C49" s="16" t="s">
        <v>44</v>
      </c>
      <c r="D49" s="17" t="s">
        <v>131</v>
      </c>
      <c r="E49" s="18" t="s">
        <v>82</v>
      </c>
      <c r="F49" s="25">
        <v>44.43</v>
      </c>
      <c r="G49" s="26"/>
      <c r="H49" s="25"/>
      <c r="I49" s="27"/>
    </row>
    <row r="50" spans="1:9" ht="29" x14ac:dyDescent="0.35">
      <c r="A50" s="14" t="s">
        <v>132</v>
      </c>
      <c r="B50" s="15" t="s">
        <v>11</v>
      </c>
      <c r="C50" s="16" t="s">
        <v>45</v>
      </c>
      <c r="D50" s="17" t="s">
        <v>133</v>
      </c>
      <c r="E50" s="18" t="s">
        <v>82</v>
      </c>
      <c r="F50" s="25">
        <v>8.32</v>
      </c>
      <c r="G50" s="26"/>
      <c r="H50" s="25"/>
      <c r="I50" s="27"/>
    </row>
    <row r="51" spans="1:9" ht="29" x14ac:dyDescent="0.35">
      <c r="A51" s="14" t="s">
        <v>134</v>
      </c>
      <c r="B51" s="15" t="s">
        <v>11</v>
      </c>
      <c r="C51" s="16" t="s">
        <v>46</v>
      </c>
      <c r="D51" s="17" t="s">
        <v>135</v>
      </c>
      <c r="E51" s="18" t="s">
        <v>69</v>
      </c>
      <c r="F51" s="25">
        <v>2.2000000000000002</v>
      </c>
      <c r="G51" s="26"/>
      <c r="H51" s="25"/>
      <c r="I51" s="27"/>
    </row>
    <row r="52" spans="1:9" x14ac:dyDescent="0.35">
      <c r="A52" s="28" t="s">
        <v>136</v>
      </c>
      <c r="B52" s="29"/>
      <c r="C52" s="30"/>
      <c r="D52" s="31" t="s">
        <v>137</v>
      </c>
      <c r="E52" s="32" t="s">
        <v>59</v>
      </c>
      <c r="F52" s="33">
        <v>0</v>
      </c>
      <c r="G52" s="34"/>
      <c r="H52" s="33"/>
      <c r="I52" s="35"/>
    </row>
    <row r="53" spans="1:9" x14ac:dyDescent="0.35">
      <c r="A53" s="14" t="s">
        <v>138</v>
      </c>
      <c r="B53" s="15" t="s">
        <v>11</v>
      </c>
      <c r="C53" s="16" t="s">
        <v>47</v>
      </c>
      <c r="D53" s="17" t="s">
        <v>139</v>
      </c>
      <c r="E53" s="18" t="s">
        <v>69</v>
      </c>
      <c r="F53" s="25">
        <v>2.16</v>
      </c>
      <c r="G53" s="26"/>
      <c r="H53" s="25"/>
      <c r="I53" s="27"/>
    </row>
    <row r="54" spans="1:9" ht="43.5" x14ac:dyDescent="0.35">
      <c r="A54" s="14" t="s">
        <v>140</v>
      </c>
      <c r="B54" s="15" t="s">
        <v>11</v>
      </c>
      <c r="C54" s="16" t="s">
        <v>48</v>
      </c>
      <c r="D54" s="17" t="s">
        <v>141</v>
      </c>
      <c r="E54" s="18" t="s">
        <v>72</v>
      </c>
      <c r="F54" s="25">
        <v>60</v>
      </c>
      <c r="G54" s="26"/>
      <c r="H54" s="25"/>
      <c r="I54" s="27"/>
    </row>
    <row r="55" spans="1:9" ht="43.5" x14ac:dyDescent="0.35">
      <c r="A55" s="14" t="s">
        <v>142</v>
      </c>
      <c r="B55" s="15" t="s">
        <v>11</v>
      </c>
      <c r="C55" s="16" t="s">
        <v>162</v>
      </c>
      <c r="D55" s="17" t="s">
        <v>161</v>
      </c>
      <c r="E55" s="18" t="s">
        <v>69</v>
      </c>
      <c r="F55" s="25">
        <v>1.8</v>
      </c>
      <c r="G55" s="26"/>
      <c r="H55" s="25"/>
      <c r="I55" s="27"/>
    </row>
    <row r="56" spans="1:9" ht="29" x14ac:dyDescent="0.35">
      <c r="A56" s="14" t="s">
        <v>144</v>
      </c>
      <c r="B56" s="15" t="s">
        <v>11</v>
      </c>
      <c r="C56" s="16" t="s">
        <v>49</v>
      </c>
      <c r="D56" s="17" t="s">
        <v>143</v>
      </c>
      <c r="E56" s="18" t="s">
        <v>72</v>
      </c>
      <c r="F56" s="25">
        <v>120</v>
      </c>
      <c r="G56" s="26"/>
      <c r="H56" s="25"/>
      <c r="I56" s="27"/>
    </row>
    <row r="57" spans="1:9" ht="43.5" x14ac:dyDescent="0.35">
      <c r="A57" s="14" t="s">
        <v>146</v>
      </c>
      <c r="B57" s="15" t="s">
        <v>11</v>
      </c>
      <c r="C57" s="16" t="s">
        <v>50</v>
      </c>
      <c r="D57" s="17" t="s">
        <v>145</v>
      </c>
      <c r="E57" s="18" t="s">
        <v>64</v>
      </c>
      <c r="F57" s="25">
        <v>0.64</v>
      </c>
      <c r="G57" s="26"/>
      <c r="H57" s="25"/>
      <c r="I57" s="27"/>
    </row>
    <row r="58" spans="1:9" ht="29" x14ac:dyDescent="0.35">
      <c r="A58" s="14" t="s">
        <v>148</v>
      </c>
      <c r="B58" s="15" t="s">
        <v>11</v>
      </c>
      <c r="C58" s="16" t="s">
        <v>51</v>
      </c>
      <c r="D58" s="17" t="s">
        <v>147</v>
      </c>
      <c r="E58" s="18" t="s">
        <v>69</v>
      </c>
      <c r="F58" s="25">
        <v>7.0000000000000007E-2</v>
      </c>
      <c r="G58" s="26"/>
      <c r="H58" s="25"/>
      <c r="I58" s="27"/>
    </row>
    <row r="59" spans="1:9" ht="29" x14ac:dyDescent="0.35">
      <c r="A59" s="14" t="s">
        <v>160</v>
      </c>
      <c r="B59" s="15" t="s">
        <v>17</v>
      </c>
      <c r="C59" s="16" t="s">
        <v>52</v>
      </c>
      <c r="D59" s="17" t="s">
        <v>53</v>
      </c>
      <c r="E59" s="18" t="s">
        <v>54</v>
      </c>
      <c r="F59" s="25">
        <v>2</v>
      </c>
      <c r="G59" s="26"/>
      <c r="H59" s="25"/>
      <c r="I59" s="27"/>
    </row>
    <row r="60" spans="1:9" x14ac:dyDescent="0.35">
      <c r="A60" s="28" t="s">
        <v>149</v>
      </c>
      <c r="B60" s="29"/>
      <c r="C60" s="30"/>
      <c r="D60" s="31" t="s">
        <v>150</v>
      </c>
      <c r="E60" s="32" t="s">
        <v>59</v>
      </c>
      <c r="F60" s="33">
        <v>0</v>
      </c>
      <c r="G60" s="34"/>
      <c r="H60" s="33"/>
      <c r="I60" s="35"/>
    </row>
    <row r="61" spans="1:9" ht="43.5" x14ac:dyDescent="0.35">
      <c r="A61" s="14" t="s">
        <v>151</v>
      </c>
      <c r="B61" s="15" t="s">
        <v>11</v>
      </c>
      <c r="C61" s="16" t="s">
        <v>55</v>
      </c>
      <c r="D61" s="17" t="s">
        <v>152</v>
      </c>
      <c r="E61" s="18" t="s">
        <v>69</v>
      </c>
      <c r="F61" s="25">
        <v>20</v>
      </c>
      <c r="G61" s="26"/>
      <c r="H61" s="25"/>
      <c r="I61" s="27"/>
    </row>
  </sheetData>
  <mergeCells count="9">
    <mergeCell ref="A11:D11"/>
    <mergeCell ref="A8:B8"/>
    <mergeCell ref="E8:G8"/>
    <mergeCell ref="A4:B4"/>
    <mergeCell ref="E4:I4"/>
    <mergeCell ref="A5:B5"/>
    <mergeCell ref="E5:I5"/>
    <mergeCell ref="A7:B7"/>
    <mergeCell ref="E7:G7"/>
  </mergeCells>
  <conditionalFormatting sqref="A10 D10 A12:A61">
    <cfRule type="expression" dxfId="24" priority="134" stopIfTrue="1">
      <formula>OR(#REF!=0,#REF!=2,#REF!=3,#REF!=4)</formula>
    </cfRule>
  </conditionalFormatting>
  <conditionalFormatting sqref="A8:B8">
    <cfRule type="expression" dxfId="23" priority="4" stopIfTrue="1">
      <formula>ISERROR(INDIRECT(#REF!))</formula>
    </cfRule>
  </conditionalFormatting>
  <conditionalFormatting sqref="B10:C10 E10:F10">
    <cfRule type="expression" dxfId="22" priority="138" stopIfTrue="1">
      <formula>#REF!=1</formula>
    </cfRule>
    <cfRule type="expression" dxfId="21" priority="139" stopIfTrue="1">
      <formula>OR(#REF!=0,#REF!=2,#REF!=3,#REF!=4)</formula>
    </cfRule>
  </conditionalFormatting>
  <conditionalFormatting sqref="B12:C61 E12:F61">
    <cfRule type="expression" dxfId="20" priority="15" stopIfTrue="1">
      <formula>#REF!=1</formula>
    </cfRule>
  </conditionalFormatting>
  <conditionalFormatting sqref="E50:F50 B12:C61 E51:G61">
    <cfRule type="expression" dxfId="19" priority="16" stopIfTrue="1">
      <formula>OR(#REF!=0,#REF!=2,#REF!=3,#REF!=4)</formula>
    </cfRule>
  </conditionalFormatting>
  <conditionalFormatting sqref="D10 A10 A12:A61">
    <cfRule type="expression" dxfId="18" priority="133" stopIfTrue="1">
      <formula>#REF!=1</formula>
    </cfRule>
  </conditionalFormatting>
  <conditionalFormatting sqref="D10">
    <cfRule type="beginsWith" dxfId="17" priority="130" operator="beginsWith" text="(">
      <formula>LEFT(D10,LEN("("))="("</formula>
    </cfRule>
  </conditionalFormatting>
  <conditionalFormatting sqref="D12:D61">
    <cfRule type="beginsWith" dxfId="2" priority="8" operator="beginsWith" text="(">
      <formula>LEFT(D12,LEN("("))="("</formula>
    </cfRule>
    <cfRule type="expression" dxfId="1" priority="10" stopIfTrue="1">
      <formula>#REF!=1</formula>
    </cfRule>
    <cfRule type="expression" dxfId="0" priority="11" stopIfTrue="1">
      <formula>OR(#REF!=0,#REF!=2,#REF!=3,#REF!=4)</formula>
    </cfRule>
  </conditionalFormatting>
  <conditionalFormatting sqref="E7:G8">
    <cfRule type="expression" dxfId="16" priority="5" stopIfTrue="1">
      <formula>TIPOORCAMENTO="Proposto"</formula>
    </cfRule>
  </conditionalFormatting>
  <conditionalFormatting sqref="E12:G49">
    <cfRule type="expression" dxfId="15" priority="24" stopIfTrue="1">
      <formula>OR(#REF!=0,#REF!=2,#REF!=3,#REF!=4)</formula>
    </cfRule>
  </conditionalFormatting>
  <conditionalFormatting sqref="G10 G51:G61">
    <cfRule type="expression" dxfId="14" priority="137" stopIfTrue="1">
      <formula>AND(TIPOORCAMENTO="Licitado",#REF!&lt;&gt;"L",#REF!&lt;&gt;-1)</formula>
    </cfRule>
  </conditionalFormatting>
  <conditionalFormatting sqref="G10">
    <cfRule type="expression" dxfId="13" priority="135" stopIfTrue="1">
      <formula>#REF!=1</formula>
    </cfRule>
    <cfRule type="expression" dxfId="12" priority="136" stopIfTrue="1">
      <formula>OR(#REF!=0,#REF!=2,#REF!=3,#REF!=4)</formula>
    </cfRule>
  </conditionalFormatting>
  <conditionalFormatting sqref="G12:G49">
    <cfRule type="expression" dxfId="11" priority="25" stopIfTrue="1">
      <formula>AND(TIPOORCAMENTO="Licitado",#REF!&lt;&gt;"L",#REF!&lt;&gt;-1)</formula>
    </cfRule>
  </conditionalFormatting>
  <conditionalFormatting sqref="G12:G61">
    <cfRule type="expression" dxfId="10" priority="12" stopIfTrue="1">
      <formula>#REF!=1</formula>
    </cfRule>
  </conditionalFormatting>
  <conditionalFormatting sqref="G50">
    <cfRule type="expression" dxfId="9" priority="13" stopIfTrue="1">
      <formula>OR(#REF!=0,#REF!=2,#REF!=3,#REF!=4)</formula>
    </cfRule>
    <cfRule type="expression" dxfId="8" priority="14" stopIfTrue="1">
      <formula>AND(TIPOORCAMENTO="Licitado",#REF!&lt;&gt;"L",#REF!&lt;&gt;-1)</formula>
    </cfRule>
  </conditionalFormatting>
  <conditionalFormatting sqref="H10:I10">
    <cfRule type="expression" dxfId="7" priority="128" stopIfTrue="1">
      <formula>#REF!=1</formula>
    </cfRule>
    <cfRule type="expression" dxfId="6" priority="129" stopIfTrue="1">
      <formula>OR(#REF!=0,#REF!=2,#REF!=3,#REF!=4)</formula>
    </cfRule>
  </conditionalFormatting>
  <conditionalFormatting sqref="H12:I61">
    <cfRule type="expression" dxfId="5" priority="6" stopIfTrue="1">
      <formula>#REF!=1</formula>
    </cfRule>
    <cfRule type="expression" dxfId="4" priority="7" stopIfTrue="1">
      <formula>OR(#REF!=0,#REF!=2,#REF!=3,#REF!=4)</formula>
    </cfRule>
  </conditionalFormatting>
  <dataValidations count="5">
    <dataValidation type="list" errorStyle="information" allowBlank="1" showInputMessage="1" prompt="Selecione uma sigla de unidade na lista suspensa." sqref="E10 E12:E61" xr:uid="{F4D62BAB-1D42-4E0E-A7F2-5A218B0A839A}">
      <formula1>ListaTgov.Unidades</formula1>
    </dataValidation>
    <dataValidation allowBlank="1" showInputMessage="1" showErrorMessage="1" prompt="Para Orçamento Proposto, o Preço Unitário é resultado do produto do Custo Unitário pelo BDI._x000a_Para Orçamento Licitado, deve ser preenchido na Coluna AL." sqref="H10 H12:H61" xr:uid="{BF514FDF-B902-4F9D-A29C-24D2497703E0}"/>
    <dataValidation allowBlank="1" showInputMessage="1" showErrorMessage="1" prompt="A entrada de quantidades é feita na coluna AJ se acompanhamento por BM, ou na aba &quot;Memória de Cálculo/PLQ&quot; se acompanhamento por PLE." sqref="F10 F12:F61" xr:uid="{8A0DD5FF-657F-467F-B762-747BCF3CB7B8}"/>
    <dataValidation type="list" allowBlank="1" sqref="B10 B12:B61" xr:uid="{5A67CC4E-6F26-40A9-B73C-5EF80A478502}">
      <formula1>"SINAPI,SINAPI-I,SICRO,Composição,Cotação"</formula1>
      <formula2>0</formula2>
    </dataValidation>
    <dataValidation type="decimal" operator="greaterThan" allowBlank="1" showErrorMessage="1" error="Apenas números decimais maiores que zero." sqref="G10 G12:G61" xr:uid="{8E2C5752-98CA-477E-BA38-59F2F540A952}">
      <formula1>0</formula1>
      <formula2>0</formula2>
    </dataValidation>
  </dataValidation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PROJETOS</dc:creator>
  <cp:lastModifiedBy>PROJETOS</cp:lastModifiedBy>
  <cp:lastPrinted>2025-08-14T20:16:57Z</cp:lastPrinted>
  <dcterms:created xsi:type="dcterms:W3CDTF">2015-06-05T18:19:34Z</dcterms:created>
  <dcterms:modified xsi:type="dcterms:W3CDTF">2025-08-15T21:57:59Z</dcterms:modified>
</cp:coreProperties>
</file>