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ao.chiodo\Desktop\"/>
    </mc:Choice>
  </mc:AlternateContent>
  <bookViews>
    <workbookView xWindow="0" yWindow="0" windowWidth="24000" windowHeight="9615"/>
  </bookViews>
  <sheets>
    <sheet name="Proposta" sheetId="1" r:id="rId1"/>
  </sheets>
  <definedNames>
    <definedName name="_xlnm._FilterDatabase" localSheetId="0" hidden="1">Proposta!$R$1:$S$81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Q8" i="1" s="1"/>
  <c r="M9" i="1"/>
  <c r="Q9" i="1" s="1"/>
  <c r="M10" i="1"/>
  <c r="M11" i="1"/>
  <c r="M12" i="1"/>
  <c r="M13" i="1"/>
  <c r="M14" i="1"/>
  <c r="Q14" i="1" s="1"/>
  <c r="M15" i="1"/>
  <c r="Q15" i="1" s="1"/>
  <c r="M16" i="1"/>
  <c r="Q16" i="1" s="1"/>
  <c r="M17" i="1"/>
  <c r="Q17" i="1" s="1"/>
  <c r="M18" i="1"/>
  <c r="Q18" i="1" s="1"/>
  <c r="M22" i="1"/>
  <c r="Q22" i="1" s="1"/>
  <c r="M23" i="1"/>
  <c r="Q23" i="1" s="1"/>
  <c r="M24" i="1"/>
  <c r="Q24" i="1" s="1"/>
  <c r="M28" i="1"/>
  <c r="M59" i="1"/>
  <c r="M63" i="1"/>
  <c r="Q63" i="1" s="1"/>
  <c r="M76" i="1"/>
  <c r="N80" i="1"/>
  <c r="O80" i="1"/>
  <c r="P80" i="1"/>
  <c r="Q80" i="1"/>
  <c r="N81" i="1"/>
  <c r="O81" i="1"/>
  <c r="P81" i="1"/>
  <c r="Q81" i="1"/>
  <c r="Q28" i="1"/>
  <c r="Q19" i="1"/>
  <c r="Q20" i="1"/>
  <c r="Q21" i="1"/>
  <c r="Q25" i="1"/>
  <c r="Q26" i="1"/>
  <c r="Q27" i="1"/>
  <c r="Q59" i="1"/>
  <c r="Q60" i="1"/>
  <c r="Q61" i="1"/>
  <c r="Q62" i="1"/>
  <c r="Q77" i="1"/>
  <c r="Q78" i="1"/>
  <c r="Q79" i="1"/>
  <c r="Q76" i="1"/>
  <c r="Q13" i="1"/>
  <c r="Q12" i="1"/>
  <c r="Q11" i="1"/>
  <c r="Q10" i="1"/>
  <c r="R9" i="1" l="1"/>
  <c r="P8" i="1"/>
  <c r="P9" i="1"/>
  <c r="M64" i="1"/>
  <c r="Q64" i="1" s="1"/>
  <c r="M65" i="1"/>
  <c r="Q65" i="1" s="1"/>
  <c r="M66" i="1"/>
  <c r="Q66" i="1" s="1"/>
  <c r="M67" i="1"/>
  <c r="Q67" i="1" s="1"/>
  <c r="M68" i="1"/>
  <c r="Q68" i="1" s="1"/>
  <c r="M69" i="1"/>
  <c r="Q69" i="1" s="1"/>
  <c r="M70" i="1"/>
  <c r="Q70" i="1" s="1"/>
  <c r="M71" i="1"/>
  <c r="Q71" i="1" s="1"/>
  <c r="M72" i="1"/>
  <c r="Q72" i="1" s="1"/>
  <c r="M73" i="1"/>
  <c r="Q73" i="1" s="1"/>
  <c r="M74" i="1"/>
  <c r="Q74" i="1" s="1"/>
  <c r="M75" i="1"/>
  <c r="Q75" i="1" s="1"/>
  <c r="M29" i="1"/>
  <c r="Q29" i="1" s="1"/>
  <c r="M30" i="1"/>
  <c r="Q30" i="1" s="1"/>
  <c r="M31" i="1"/>
  <c r="Q31" i="1" s="1"/>
  <c r="M32" i="1"/>
  <c r="Q32" i="1" s="1"/>
  <c r="M33" i="1"/>
  <c r="Q33" i="1" s="1"/>
  <c r="M34" i="1"/>
  <c r="Q34" i="1" s="1"/>
  <c r="M35" i="1"/>
  <c r="Q35" i="1" s="1"/>
  <c r="M36" i="1"/>
  <c r="Q36" i="1" s="1"/>
  <c r="M37" i="1"/>
  <c r="Q37" i="1" s="1"/>
  <c r="M38" i="1"/>
  <c r="Q38" i="1" s="1"/>
  <c r="M39" i="1"/>
  <c r="Q39" i="1" s="1"/>
  <c r="M40" i="1"/>
  <c r="Q40" i="1" s="1"/>
  <c r="M41" i="1"/>
  <c r="Q41" i="1" s="1"/>
  <c r="M42" i="1"/>
  <c r="Q42" i="1" s="1"/>
  <c r="M43" i="1"/>
  <c r="Q43" i="1" s="1"/>
  <c r="M44" i="1"/>
  <c r="Q44" i="1" s="1"/>
  <c r="M45" i="1"/>
  <c r="Q45" i="1" s="1"/>
  <c r="M46" i="1"/>
  <c r="Q46" i="1" s="1"/>
  <c r="M47" i="1"/>
  <c r="Q47" i="1" s="1"/>
  <c r="M48" i="1"/>
  <c r="Q48" i="1" s="1"/>
  <c r="M49" i="1"/>
  <c r="Q49" i="1" s="1"/>
  <c r="M50" i="1"/>
  <c r="Q50" i="1" s="1"/>
  <c r="M51" i="1"/>
  <c r="Q51" i="1" s="1"/>
  <c r="M52" i="1"/>
  <c r="Q52" i="1" s="1"/>
  <c r="M53" i="1"/>
  <c r="Q53" i="1" s="1"/>
  <c r="M54" i="1"/>
  <c r="Q54" i="1" s="1"/>
  <c r="M55" i="1"/>
  <c r="Q55" i="1" s="1"/>
  <c r="M56" i="1"/>
  <c r="Q56" i="1" s="1"/>
  <c r="M57" i="1"/>
  <c r="Q57" i="1" s="1"/>
  <c r="M58" i="1"/>
  <c r="Q58" i="1" s="1"/>
  <c r="R8" i="1" l="1"/>
  <c r="R59" i="1"/>
  <c r="R55" i="1"/>
  <c r="R13" i="1"/>
  <c r="R67" i="1"/>
  <c r="R65" i="1"/>
  <c r="R30" i="1"/>
  <c r="R41" i="1"/>
  <c r="R38" i="1"/>
  <c r="R31" i="1"/>
  <c r="R54" i="1"/>
  <c r="R29" i="1"/>
  <c r="R24" i="1"/>
  <c r="R75" i="1"/>
  <c r="R43" i="1"/>
  <c r="R69" i="1"/>
  <c r="R53" i="1"/>
  <c r="R66" i="1"/>
  <c r="R51" i="1"/>
  <c r="R76" i="1"/>
  <c r="R37" i="1"/>
  <c r="R22" i="1"/>
  <c r="R48" i="1"/>
  <c r="R36" i="1"/>
  <c r="R18" i="1"/>
  <c r="R74" i="1"/>
  <c r="R47" i="1"/>
  <c r="R35" i="1"/>
  <c r="R17" i="1"/>
  <c r="R73" i="1"/>
  <c r="R42" i="1"/>
  <c r="R68" i="1"/>
  <c r="R11" i="1"/>
  <c r="R40" i="1"/>
  <c r="R28" i="1"/>
  <c r="R39" i="1"/>
  <c r="R23" i="1"/>
  <c r="R49" i="1"/>
  <c r="R58" i="1"/>
  <c r="R46" i="1"/>
  <c r="R34" i="1"/>
  <c r="R16" i="1"/>
  <c r="R72" i="1"/>
  <c r="R12" i="1"/>
  <c r="R52" i="1"/>
  <c r="R10" i="1"/>
  <c r="R63" i="1"/>
  <c r="R64" i="1"/>
  <c r="R57" i="1"/>
  <c r="R45" i="1"/>
  <c r="R33" i="1"/>
  <c r="R15" i="1"/>
  <c r="R71" i="1"/>
  <c r="R50" i="1"/>
  <c r="R56" i="1"/>
  <c r="R44" i="1"/>
  <c r="R32" i="1"/>
  <c r="R14" i="1"/>
  <c r="R70" i="1"/>
  <c r="U79" i="1" l="1"/>
  <c r="T79" i="1"/>
  <c r="P79" i="1"/>
  <c r="O79" i="1"/>
  <c r="N79" i="1"/>
  <c r="U78" i="1"/>
  <c r="T78" i="1"/>
  <c r="P78" i="1"/>
  <c r="O78" i="1"/>
  <c r="N78" i="1"/>
  <c r="U77" i="1"/>
  <c r="T77" i="1"/>
  <c r="P77" i="1"/>
  <c r="O77" i="1"/>
  <c r="N77" i="1"/>
  <c r="T76" i="1"/>
  <c r="P76" i="1"/>
  <c r="O76" i="1"/>
  <c r="N76" i="1"/>
  <c r="T75" i="1"/>
  <c r="P75" i="1"/>
  <c r="O75" i="1"/>
  <c r="N75" i="1"/>
  <c r="T74" i="1"/>
  <c r="P74" i="1"/>
  <c r="O74" i="1"/>
  <c r="N74" i="1"/>
  <c r="T73" i="1"/>
  <c r="P73" i="1"/>
  <c r="O73" i="1"/>
  <c r="N73" i="1"/>
  <c r="T72" i="1"/>
  <c r="P72" i="1"/>
  <c r="O72" i="1"/>
  <c r="N72" i="1"/>
  <c r="T71" i="1"/>
  <c r="P71" i="1"/>
  <c r="O71" i="1"/>
  <c r="N71" i="1"/>
  <c r="T70" i="1"/>
  <c r="P70" i="1"/>
  <c r="O70" i="1"/>
  <c r="N70" i="1"/>
  <c r="T69" i="1"/>
  <c r="P69" i="1"/>
  <c r="O69" i="1"/>
  <c r="N69" i="1"/>
  <c r="T68" i="1"/>
  <c r="P68" i="1"/>
  <c r="O68" i="1"/>
  <c r="N68" i="1"/>
  <c r="T67" i="1"/>
  <c r="P67" i="1"/>
  <c r="O67" i="1"/>
  <c r="N67" i="1"/>
  <c r="T66" i="1"/>
  <c r="P66" i="1"/>
  <c r="O66" i="1"/>
  <c r="N66" i="1"/>
  <c r="T65" i="1"/>
  <c r="P65" i="1"/>
  <c r="O65" i="1"/>
  <c r="N65" i="1"/>
  <c r="T64" i="1"/>
  <c r="P64" i="1"/>
  <c r="O64" i="1"/>
  <c r="N64" i="1"/>
  <c r="T63" i="1"/>
  <c r="P63" i="1"/>
  <c r="O63" i="1"/>
  <c r="N63" i="1"/>
  <c r="U62" i="1"/>
  <c r="T62" i="1"/>
  <c r="P62" i="1"/>
  <c r="O62" i="1"/>
  <c r="N62" i="1"/>
  <c r="U61" i="1"/>
  <c r="T61" i="1"/>
  <c r="P61" i="1"/>
  <c r="O61" i="1"/>
  <c r="N61" i="1"/>
  <c r="U60" i="1"/>
  <c r="T60" i="1"/>
  <c r="P60" i="1"/>
  <c r="O60" i="1"/>
  <c r="N60" i="1"/>
  <c r="T59" i="1"/>
  <c r="P59" i="1"/>
  <c r="O59" i="1"/>
  <c r="N59" i="1"/>
  <c r="T58" i="1"/>
  <c r="P58" i="1"/>
  <c r="O58" i="1"/>
  <c r="N58" i="1"/>
  <c r="T57" i="1"/>
  <c r="P57" i="1"/>
  <c r="O57" i="1"/>
  <c r="N57" i="1"/>
  <c r="T56" i="1"/>
  <c r="P56" i="1"/>
  <c r="O56" i="1"/>
  <c r="N56" i="1"/>
  <c r="T55" i="1"/>
  <c r="P55" i="1"/>
  <c r="O55" i="1"/>
  <c r="N55" i="1"/>
  <c r="T54" i="1"/>
  <c r="P54" i="1"/>
  <c r="O54" i="1"/>
  <c r="N54" i="1"/>
  <c r="T53" i="1"/>
  <c r="P53" i="1"/>
  <c r="O53" i="1"/>
  <c r="N53" i="1"/>
  <c r="T52" i="1"/>
  <c r="P52" i="1"/>
  <c r="O52" i="1"/>
  <c r="N52" i="1"/>
  <c r="T51" i="1"/>
  <c r="P51" i="1"/>
  <c r="O51" i="1"/>
  <c r="N51" i="1"/>
  <c r="T50" i="1"/>
  <c r="P50" i="1"/>
  <c r="O50" i="1"/>
  <c r="N50" i="1"/>
  <c r="T49" i="1"/>
  <c r="P49" i="1"/>
  <c r="O49" i="1"/>
  <c r="N49" i="1"/>
  <c r="T48" i="1"/>
  <c r="P48" i="1"/>
  <c r="O48" i="1"/>
  <c r="N48" i="1"/>
  <c r="T47" i="1"/>
  <c r="P47" i="1"/>
  <c r="O47" i="1"/>
  <c r="N47" i="1"/>
  <c r="T46" i="1"/>
  <c r="P46" i="1"/>
  <c r="O46" i="1"/>
  <c r="N46" i="1"/>
  <c r="T45" i="1"/>
  <c r="P45" i="1"/>
  <c r="O45" i="1"/>
  <c r="N45" i="1"/>
  <c r="T44" i="1"/>
  <c r="P44" i="1"/>
  <c r="O44" i="1"/>
  <c r="N44" i="1"/>
  <c r="T43" i="1"/>
  <c r="P43" i="1"/>
  <c r="O43" i="1"/>
  <c r="N43" i="1"/>
  <c r="T42" i="1"/>
  <c r="P42" i="1"/>
  <c r="O42" i="1"/>
  <c r="N42" i="1"/>
  <c r="T41" i="1"/>
  <c r="P41" i="1"/>
  <c r="O41" i="1"/>
  <c r="N41" i="1"/>
  <c r="T40" i="1"/>
  <c r="P40" i="1"/>
  <c r="O40" i="1"/>
  <c r="N40" i="1"/>
  <c r="T39" i="1"/>
  <c r="P39" i="1"/>
  <c r="O39" i="1"/>
  <c r="N39" i="1"/>
  <c r="T38" i="1"/>
  <c r="P38" i="1"/>
  <c r="O38" i="1"/>
  <c r="N38" i="1"/>
  <c r="T37" i="1"/>
  <c r="P37" i="1"/>
  <c r="O37" i="1"/>
  <c r="N37" i="1"/>
  <c r="T36" i="1"/>
  <c r="P36" i="1"/>
  <c r="O36" i="1"/>
  <c r="N36" i="1"/>
  <c r="T35" i="1"/>
  <c r="P35" i="1"/>
  <c r="O35" i="1"/>
  <c r="N35" i="1"/>
  <c r="T34" i="1"/>
  <c r="P34" i="1"/>
  <c r="O34" i="1"/>
  <c r="N34" i="1"/>
  <c r="T33" i="1"/>
  <c r="P33" i="1"/>
  <c r="O33" i="1"/>
  <c r="N33" i="1"/>
  <c r="T32" i="1"/>
  <c r="P32" i="1"/>
  <c r="O32" i="1"/>
  <c r="N32" i="1"/>
  <c r="T31" i="1"/>
  <c r="P31" i="1"/>
  <c r="O31" i="1"/>
  <c r="N31" i="1"/>
  <c r="T30" i="1"/>
  <c r="P30" i="1"/>
  <c r="O30" i="1"/>
  <c r="N30" i="1"/>
  <c r="T29" i="1"/>
  <c r="P29" i="1"/>
  <c r="O29" i="1"/>
  <c r="N29" i="1"/>
  <c r="T28" i="1"/>
  <c r="P28" i="1"/>
  <c r="O28" i="1"/>
  <c r="N28" i="1"/>
  <c r="U27" i="1"/>
  <c r="T27" i="1"/>
  <c r="P27" i="1"/>
  <c r="O27" i="1"/>
  <c r="N27" i="1"/>
  <c r="U26" i="1"/>
  <c r="T26" i="1"/>
  <c r="P26" i="1"/>
  <c r="O26" i="1"/>
  <c r="N26" i="1"/>
  <c r="U25" i="1"/>
  <c r="T25" i="1"/>
  <c r="P25" i="1"/>
  <c r="O25" i="1"/>
  <c r="N25" i="1"/>
  <c r="T24" i="1"/>
  <c r="P24" i="1"/>
  <c r="O24" i="1"/>
  <c r="N24" i="1"/>
  <c r="T23" i="1"/>
  <c r="P23" i="1"/>
  <c r="O23" i="1"/>
  <c r="N23" i="1"/>
  <c r="T22" i="1"/>
  <c r="P22" i="1"/>
  <c r="O22" i="1"/>
  <c r="N22" i="1"/>
  <c r="U21" i="1"/>
  <c r="T21" i="1"/>
  <c r="P21" i="1"/>
  <c r="O21" i="1"/>
  <c r="N21" i="1"/>
  <c r="U20" i="1"/>
  <c r="T20" i="1"/>
  <c r="P20" i="1"/>
  <c r="O20" i="1"/>
  <c r="N20" i="1"/>
  <c r="U19" i="1"/>
  <c r="T19" i="1"/>
  <c r="P19" i="1"/>
  <c r="O19" i="1"/>
  <c r="N19" i="1"/>
  <c r="T18" i="1"/>
  <c r="P18" i="1"/>
  <c r="O18" i="1"/>
  <c r="N18" i="1"/>
  <c r="T17" i="1"/>
  <c r="P17" i="1"/>
  <c r="O17" i="1"/>
  <c r="N17" i="1"/>
  <c r="T16" i="1"/>
  <c r="P16" i="1"/>
  <c r="O16" i="1"/>
  <c r="N16" i="1"/>
  <c r="T15" i="1"/>
  <c r="P15" i="1"/>
  <c r="O15" i="1"/>
  <c r="N15" i="1"/>
  <c r="T14" i="1"/>
  <c r="P14" i="1"/>
  <c r="O14" i="1"/>
  <c r="N14" i="1"/>
  <c r="T13" i="1"/>
  <c r="P13" i="1"/>
  <c r="O13" i="1"/>
  <c r="N13" i="1"/>
  <c r="T12" i="1"/>
  <c r="P12" i="1"/>
  <c r="O12" i="1"/>
  <c r="N12" i="1"/>
  <c r="T11" i="1"/>
  <c r="P11" i="1"/>
  <c r="O11" i="1"/>
  <c r="N11" i="1"/>
  <c r="T10" i="1"/>
  <c r="P10" i="1"/>
  <c r="O10" i="1"/>
  <c r="N10" i="1"/>
  <c r="T9" i="1"/>
  <c r="O9" i="1"/>
  <c r="N9" i="1"/>
  <c r="T8" i="1"/>
  <c r="O8" i="1"/>
  <c r="N8" i="1"/>
  <c r="U7" i="1"/>
  <c r="T7" i="1"/>
  <c r="P7" i="1"/>
  <c r="O7" i="1"/>
  <c r="N7" i="1"/>
  <c r="S8" i="1" l="1"/>
  <c r="S36" i="1"/>
  <c r="S39" i="1"/>
  <c r="S45" i="1"/>
  <c r="S48" i="1"/>
  <c r="S57" i="1"/>
  <c r="S28" i="1"/>
  <c r="U28" i="1" s="1"/>
  <c r="S31" i="1"/>
  <c r="U31" i="1" s="1"/>
  <c r="S34" i="1"/>
  <c r="U34" i="1" s="1"/>
  <c r="S37" i="1"/>
  <c r="U37" i="1" s="1"/>
  <c r="S40" i="1"/>
  <c r="U40" i="1" s="1"/>
  <c r="S43" i="1"/>
  <c r="U43" i="1" s="1"/>
  <c r="S46" i="1"/>
  <c r="U46" i="1" s="1"/>
  <c r="S49" i="1"/>
  <c r="S52" i="1"/>
  <c r="U52" i="1" s="1"/>
  <c r="S64" i="1"/>
  <c r="U64" i="1" s="1"/>
  <c r="S67" i="1"/>
  <c r="U67" i="1" s="1"/>
  <c r="S73" i="1"/>
  <c r="U73" i="1" s="1"/>
  <c r="S55" i="1"/>
  <c r="S51" i="1"/>
  <c r="U51" i="1" s="1"/>
  <c r="S22" i="1"/>
  <c r="S54" i="1"/>
  <c r="U54" i="1" s="1"/>
  <c r="S11" i="1"/>
  <c r="U11" i="1" s="1"/>
  <c r="S14" i="1"/>
  <c r="U14" i="1" s="1"/>
  <c r="S17" i="1"/>
  <c r="U17" i="1" s="1"/>
  <c r="S63" i="1"/>
  <c r="S66" i="1"/>
  <c r="U66" i="1" s="1"/>
  <c r="S69" i="1"/>
  <c r="U69" i="1" s="1"/>
  <c r="S72" i="1"/>
  <c r="U72" i="1" s="1"/>
  <c r="S75" i="1"/>
  <c r="U75" i="1" s="1"/>
  <c r="S58" i="1"/>
  <c r="U58" i="1" s="1"/>
  <c r="S23" i="1"/>
  <c r="U23" i="1" s="1"/>
  <c r="S33" i="1"/>
  <c r="U33" i="1" s="1"/>
  <c r="S12" i="1"/>
  <c r="U12" i="1" s="1"/>
  <c r="S15" i="1"/>
  <c r="U15" i="1" s="1"/>
  <c r="S18" i="1"/>
  <c r="U18" i="1" s="1"/>
  <c r="S30" i="1"/>
  <c r="U30" i="1" s="1"/>
  <c r="S70" i="1"/>
  <c r="U70" i="1" s="1"/>
  <c r="S76" i="1"/>
  <c r="U76" i="1" s="1"/>
  <c r="S9" i="1"/>
  <c r="S29" i="1"/>
  <c r="U29" i="1" s="1"/>
  <c r="S32" i="1"/>
  <c r="U32" i="1" s="1"/>
  <c r="S35" i="1"/>
  <c r="U35" i="1" s="1"/>
  <c r="S38" i="1"/>
  <c r="U38" i="1" s="1"/>
  <c r="S41" i="1"/>
  <c r="U41" i="1" s="1"/>
  <c r="S44" i="1"/>
  <c r="U44" i="1" s="1"/>
  <c r="S47" i="1"/>
  <c r="U47" i="1" s="1"/>
  <c r="S50" i="1"/>
  <c r="U50" i="1" s="1"/>
  <c r="S53" i="1"/>
  <c r="U53" i="1" s="1"/>
  <c r="S56" i="1"/>
  <c r="U56" i="1" s="1"/>
  <c r="S59" i="1"/>
  <c r="P5" i="1"/>
  <c r="S24" i="1"/>
  <c r="U24" i="1" s="1"/>
  <c r="S10" i="1"/>
  <c r="U10" i="1" s="1"/>
  <c r="S13" i="1"/>
  <c r="U13" i="1" s="1"/>
  <c r="S16" i="1"/>
  <c r="U16" i="1" s="1"/>
  <c r="S42" i="1"/>
  <c r="U42" i="1" s="1"/>
  <c r="S65" i="1"/>
  <c r="U65" i="1" s="1"/>
  <c r="S68" i="1"/>
  <c r="U68" i="1" s="1"/>
  <c r="S71" i="1"/>
  <c r="U71" i="1" s="1"/>
  <c r="S74" i="1"/>
  <c r="U74" i="1" s="1"/>
  <c r="U49" i="1"/>
  <c r="U39" i="1"/>
  <c r="Q5" i="1"/>
  <c r="N5" i="1"/>
  <c r="U48" i="1"/>
  <c r="O5" i="1"/>
  <c r="U36" i="1"/>
  <c r="U57" i="1"/>
  <c r="U45" i="1"/>
  <c r="U55" i="1"/>
  <c r="S5" i="1" l="1"/>
  <c r="U9" i="1"/>
  <c r="S61" i="1"/>
  <c r="S60" i="1"/>
  <c r="U22" i="1"/>
  <c r="S25" i="1"/>
  <c r="S26" i="1"/>
  <c r="U63" i="1"/>
  <c r="S78" i="1"/>
  <c r="S77" i="1"/>
  <c r="S19" i="1"/>
  <c r="S20" i="1"/>
  <c r="U8" i="1"/>
  <c r="U59" i="1"/>
</calcChain>
</file>

<file path=xl/sharedStrings.xml><?xml version="1.0" encoding="utf-8"?>
<sst xmlns="http://schemas.openxmlformats.org/spreadsheetml/2006/main" count="440" uniqueCount="230">
  <si>
    <t>EMPRESA:</t>
  </si>
  <si>
    <t>CNPJ:</t>
  </si>
  <si>
    <t>LICITAÇÃO Nº:</t>
  </si>
  <si>
    <t>Obra: 25/C022D - EDITAL DE APOIO TÉCNICO</t>
  </si>
  <si>
    <t>PROPOSTA EMPRESA</t>
  </si>
  <si>
    <t>Conferência GLIC</t>
  </si>
  <si>
    <t>Item/Descrição</t>
  </si>
  <si>
    <t>Qtd.</t>
  </si>
  <si>
    <t xml:space="preserve">Un </t>
  </si>
  <si>
    <t>Valor Unitário</t>
  </si>
  <si>
    <t>Total</t>
  </si>
  <si>
    <t>Preço Unitário Mão de Obra</t>
  </si>
  <si>
    <t>Preço Unitário Equipamento</t>
  </si>
  <si>
    <t>Preço Unitário Materiais</t>
  </si>
  <si>
    <t>Preço Total Mão de Obra</t>
  </si>
  <si>
    <t>Preço Total Equipamentos</t>
  </si>
  <si>
    <t>Preço Total Materiais</t>
  </si>
  <si>
    <t>Preço Unitário</t>
  </si>
  <si>
    <t>PreçoTotal</t>
  </si>
  <si>
    <t>Diferença
Preço Unitário</t>
  </si>
  <si>
    <t>Diferença
PreçoTotal</t>
  </si>
  <si>
    <t>BDI</t>
  </si>
  <si>
    <t xml:space="preserve"> 1. </t>
  </si>
  <si>
    <t/>
  </si>
  <si>
    <t xml:space="preserve">PESSOAL </t>
  </si>
  <si>
    <t xml:space="preserve"> 1. 1.</t>
  </si>
  <si>
    <t>DMAE</t>
  </si>
  <si>
    <t>CDS000012</t>
  </si>
  <si>
    <t>TAXA RESPONSABILIDADE TECNICA - Acima de R$ 15.000,00</t>
  </si>
  <si>
    <t xml:space="preserve">UN    </t>
  </si>
  <si>
    <t xml:space="preserve"> 1. 2.</t>
  </si>
  <si>
    <t>CDS000404</t>
  </si>
  <si>
    <t xml:space="preserve">TAXA FISCALIZAÇÃO DE OBRA NAS VIAS PÚBLICAS - ACIMA DE
1001M2
</t>
  </si>
  <si>
    <t xml:space="preserve"> 1. 3.</t>
  </si>
  <si>
    <t>IDS000005</t>
  </si>
  <si>
    <t>ENGENHEIRO PLENO</t>
  </si>
  <si>
    <t xml:space="preserve">H     </t>
  </si>
  <si>
    <t xml:space="preserve"> 1. 4.</t>
  </si>
  <si>
    <t>IDS000004</t>
  </si>
  <si>
    <t>ENGENHEIRO JUNIOR PROJETISTA</t>
  </si>
  <si>
    <t xml:space="preserve"> 1. 5.</t>
  </si>
  <si>
    <t>IDS000496</t>
  </si>
  <si>
    <t xml:space="preserve">TÉCNICO NÍVEL MÉDIO SANEAMENTO, EDIFICAÇÕES, ELÉTRICO,
MECÂNICO, INSTRUMENTAÇÃO AUTOMAÇÃO, TELECOMUNICAÇÕES
</t>
  </si>
  <si>
    <t xml:space="preserve"> 1. 6.</t>
  </si>
  <si>
    <t>IDS000610</t>
  </si>
  <si>
    <t>AUXILIAR TÉCNICO DE ENGENHARIA (CAMPO)</t>
  </si>
  <si>
    <t xml:space="preserve"> 1. 7.</t>
  </si>
  <si>
    <t>IDS000483</t>
  </si>
  <si>
    <t>ASSISTENTE ADMINISTRATIVO</t>
  </si>
  <si>
    <t xml:space="preserve"> 1. 8.</t>
  </si>
  <si>
    <t>IDS000440</t>
  </si>
  <si>
    <t>TECNICO EM SEGURANÇA DO TRABALHO</t>
  </si>
  <si>
    <t xml:space="preserve"> 1. 9.</t>
  </si>
  <si>
    <t>IDS000021</t>
  </si>
  <si>
    <t>CONSULTOR</t>
  </si>
  <si>
    <t xml:space="preserve"> 1. 10.</t>
  </si>
  <si>
    <t>IDS000008</t>
  </si>
  <si>
    <t>BIOLOGO / PROFISSIONAL DE MEIO AMBIENTE</t>
  </si>
  <si>
    <t xml:space="preserve"> 1. 11.</t>
  </si>
  <si>
    <t>CDS000378</t>
  </si>
  <si>
    <t>EQUIPE DE TOPOGRAFIA - Tempo integral - P/ Contrato Específico</t>
  </si>
  <si>
    <t xml:space="preserve">MS    </t>
  </si>
  <si>
    <t xml:space="preserve">                                                                                     Subtotal do GRUPO</t>
  </si>
  <si>
    <t xml:space="preserve">     </t>
  </si>
  <si>
    <t xml:space="preserve">                                                                                     Total do GRUPO</t>
  </si>
  <si>
    <t xml:space="preserve"> 2. </t>
  </si>
  <si>
    <t>MOBILIZAÇÃO E DESMOBILIZAÇÃO</t>
  </si>
  <si>
    <t xml:space="preserve"> 2. 1.</t>
  </si>
  <si>
    <t>CDS000015</t>
  </si>
  <si>
    <t>MOBILIZAÇÃO E DESMOB. - INCL. EQUIP. DE SONDAGEM</t>
  </si>
  <si>
    <t xml:space="preserve">CJ    </t>
  </si>
  <si>
    <t xml:space="preserve"> 2. 2.</t>
  </si>
  <si>
    <t>CDS001514</t>
  </si>
  <si>
    <t>MOBILIZAÇÃO E DESMOB. - BALSA PARA BATIMETRIA</t>
  </si>
  <si>
    <t xml:space="preserve"> 2. 3.</t>
  </si>
  <si>
    <t>CDS001513</t>
  </si>
  <si>
    <t>BALSA PARA BATIMETRIA</t>
  </si>
  <si>
    <t xml:space="preserve">D     </t>
  </si>
  <si>
    <t xml:space="preserve"> 3. </t>
  </si>
  <si>
    <t>SERVIÇO</t>
  </si>
  <si>
    <t xml:space="preserve"> 3. 1.</t>
  </si>
  <si>
    <t>IDS000587</t>
  </si>
  <si>
    <t>CAMIONETA PICK UP sem motorista</t>
  </si>
  <si>
    <t xml:space="preserve"> 3. 2.</t>
  </si>
  <si>
    <t>IDS000178</t>
  </si>
  <si>
    <t>CAMIONETA PICK UP - c/ motorista</t>
  </si>
  <si>
    <t xml:space="preserve"> 3. 3.</t>
  </si>
  <si>
    <t>IDS000563</t>
  </si>
  <si>
    <t>VEICULO UTILITARIO - SEM MOTORISTA</t>
  </si>
  <si>
    <t xml:space="preserve"> 3. 4.</t>
  </si>
  <si>
    <t>IDS000582</t>
  </si>
  <si>
    <t xml:space="preserve">RASTREAMENTO VEICULAR: AQUISIÇÃO, INSTALAÇÃO,
CONFIGURAÇÃO E MONITORAM ENTO
</t>
  </si>
  <si>
    <t xml:space="preserve"> 3. 5.</t>
  </si>
  <si>
    <t>CDS000754</t>
  </si>
  <si>
    <t xml:space="preserve">LEVANTAMENTO TOPOGRAFICO PLANIALTIMETRICO P/ PROJETO
sem interferência subterrânea
</t>
  </si>
  <si>
    <t xml:space="preserve">M     </t>
  </si>
  <si>
    <t xml:space="preserve"> 3. 6.</t>
  </si>
  <si>
    <t>CDS000755</t>
  </si>
  <si>
    <t xml:space="preserve">LEVANTAMENTO TOPOGRAFICO PLANIALTIMETRICO P/ PROJETO
com interferência subterrânea
</t>
  </si>
  <si>
    <t xml:space="preserve"> 3. 7.</t>
  </si>
  <si>
    <t>CDS000356</t>
  </si>
  <si>
    <t>LEVANTAMENTO TOPOGRAFICO DE LOTE ATÉ 600 M2</t>
  </si>
  <si>
    <t xml:space="preserve"> 3. 8.</t>
  </si>
  <si>
    <t>CDS000357</t>
  </si>
  <si>
    <t>LEVANTAMENTO TOPOGRAFICO DE LOTE  DE 600 ATÉ 1.000 M2</t>
  </si>
  <si>
    <t xml:space="preserve">M2    </t>
  </si>
  <si>
    <t xml:space="preserve"> 3. 9.</t>
  </si>
  <si>
    <t>CDS000358</t>
  </si>
  <si>
    <t>LEVANTAMENTO TOPOGRAFICO DE LOTE DE 1.000 ATÉ 5.000 M2</t>
  </si>
  <si>
    <t xml:space="preserve"> 3. 10.</t>
  </si>
  <si>
    <t>CDS000359</t>
  </si>
  <si>
    <t>LEVANTAMENTO TOPOGRAFICO DE LOTE DE 5.000 ATÉ 10.000 M2</t>
  </si>
  <si>
    <t xml:space="preserve"> 3. 11.</t>
  </si>
  <si>
    <t>CDS000360</t>
  </si>
  <si>
    <t>LEVANTAMENTO TOPOGRAFICO DE LOTE ACIMA DE 1 HA</t>
  </si>
  <si>
    <t xml:space="preserve"> 3. 12.</t>
  </si>
  <si>
    <t>CDS000352</t>
  </si>
  <si>
    <t>LEVANTAMENTO DOS POÇOS DE VISITA C/ PERFIL</t>
  </si>
  <si>
    <t xml:space="preserve"> 3. 13.</t>
  </si>
  <si>
    <t>CDS000350</t>
  </si>
  <si>
    <t>LEVANTAMENTO DE ELEMENTOS DA REDE DE AGUA</t>
  </si>
  <si>
    <t xml:space="preserve">PT    </t>
  </si>
  <si>
    <t xml:space="preserve"> 3. 14.</t>
  </si>
  <si>
    <t>CDS000813</t>
  </si>
  <si>
    <t>EQUIPE DE APOIO EM ESCRITÓRIO</t>
  </si>
  <si>
    <t xml:space="preserve"> 3. 15.</t>
  </si>
  <si>
    <t>CDS000396</t>
  </si>
  <si>
    <t>LEVANTAMENTO COM GEORADAR</t>
  </si>
  <si>
    <t xml:space="preserve"> 3. 16.</t>
  </si>
  <si>
    <t>COTAÇÃO</t>
  </si>
  <si>
    <t>SEÇÃO BATIMÉTRICA - MOLHADA</t>
  </si>
  <si>
    <t xml:space="preserve"> 3. 17.</t>
  </si>
  <si>
    <t>CDS000372</t>
  </si>
  <si>
    <t>SONDAGEM A TRADO</t>
  </si>
  <si>
    <t xml:space="preserve"> 3. 18.</t>
  </si>
  <si>
    <t>CDS000371</t>
  </si>
  <si>
    <t>SONDAGEM A PERCUSSÃO</t>
  </si>
  <si>
    <t xml:space="preserve"> 3. 19.</t>
  </si>
  <si>
    <t>CDS000374</t>
  </si>
  <si>
    <t>SONDAGEM ROTATIVA EM ROCHA - INCL DESLOC DE PONTOS</t>
  </si>
  <si>
    <t xml:space="preserve"> 3. 20.</t>
  </si>
  <si>
    <t>CDS000373</t>
  </si>
  <si>
    <t>SONDAGEM ROTATIVA EM SOLOS - INCL DESLOC DE PONTOS</t>
  </si>
  <si>
    <t xml:space="preserve"> 3. 21.</t>
  </si>
  <si>
    <t>1500032</t>
  </si>
  <si>
    <t>SONDAGEM A PERCUSSÃO C/ LâMINA D'áGUA</t>
  </si>
  <si>
    <t xml:space="preserve"> 3. 22.</t>
  </si>
  <si>
    <t>CDS001150</t>
  </si>
  <si>
    <t>MEDIÇÃO DE VAZÃO FLUVIAL A VAU</t>
  </si>
  <si>
    <t xml:space="preserve"> 3. 23.</t>
  </si>
  <si>
    <t>CDS001151</t>
  </si>
  <si>
    <t>MEDIÇÃO DE NÍVEL D'ÁGUA EM PV</t>
  </si>
  <si>
    <t xml:space="preserve"> 3. 24.</t>
  </si>
  <si>
    <t>MEDIÇÃO DE PRESSÃO DE REDE - DATALOGGER</t>
  </si>
  <si>
    <t xml:space="preserve"> 3. 25.</t>
  </si>
  <si>
    <t>CDS001393</t>
  </si>
  <si>
    <t xml:space="preserve">SERVIÇO TÉCNICO DE LEVANTAMENTO CADASTRAL COM LASER
SCAN 3D
</t>
  </si>
  <si>
    <t xml:space="preserve"> 3. 26.</t>
  </si>
  <si>
    <t>CDS001161</t>
  </si>
  <si>
    <t>ESTUDO DE TRANSIENTES HIDRÁULICOS</t>
  </si>
  <si>
    <t xml:space="preserve"> 3. 27.</t>
  </si>
  <si>
    <t>CDS001092</t>
  </si>
  <si>
    <t>PLANO DE ESTUDO DE PROJETO DE MACRO DRENAGEM</t>
  </si>
  <si>
    <t xml:space="preserve"> 3. 28.</t>
  </si>
  <si>
    <t>CDS000871</t>
  </si>
  <si>
    <t>SERVIÇOS DE ORÇAMENTAÇÃO ATÉ 500 ITENS DE PLANILHA</t>
  </si>
  <si>
    <t xml:space="preserve"> 3. 29.</t>
  </si>
  <si>
    <t>CDS000872</t>
  </si>
  <si>
    <t>SERV DE ORÇAMENTAÇÃO EM GERAL 500-1000 ITENS DE PLANILHA</t>
  </si>
  <si>
    <t xml:space="preserve"> 3. 30.</t>
  </si>
  <si>
    <t>CDS000873</t>
  </si>
  <si>
    <t>SERV DE ORÇAMENT EM GERAL 1000-1500 ITENS DE PLANILHA</t>
  </si>
  <si>
    <t xml:space="preserve"> 3. 31.</t>
  </si>
  <si>
    <t>CDS000874</t>
  </si>
  <si>
    <t>SERVIÇO DE ORÇAMENTAÇÃO 1500-2000 ITENS DE PLANILHA</t>
  </si>
  <si>
    <t xml:space="preserve"> 3. 32.</t>
  </si>
  <si>
    <t>SERVIÇOS ESPECIAIS</t>
  </si>
  <si>
    <t xml:space="preserve"> 4. </t>
  </si>
  <si>
    <t>PAVIMENTAÇÃO</t>
  </si>
  <si>
    <t xml:space="preserve"> 4. 1.</t>
  </si>
  <si>
    <t>CDS000085</t>
  </si>
  <si>
    <t>PAVIMENTAÇÃO - REMOÇÃO - ASFALTO C/ MARTELETE</t>
  </si>
  <si>
    <t xml:space="preserve">M3    </t>
  </si>
  <si>
    <t xml:space="preserve"> 4. 2.</t>
  </si>
  <si>
    <t>CDS000087</t>
  </si>
  <si>
    <t>PAVIMENTAÇÃO - REMOÇÃO - PARALELEPIPEDO/PEDRA IRREG</t>
  </si>
  <si>
    <t xml:space="preserve"> 4. 3.</t>
  </si>
  <si>
    <t>CDS000089</t>
  </si>
  <si>
    <t>PAVIMENTAÇÃO - REMOÇÃO - BASALTO REGULAR/IRREGULAR</t>
  </si>
  <si>
    <t xml:space="preserve"> 4. 4.</t>
  </si>
  <si>
    <t>CDS000090</t>
  </si>
  <si>
    <t>PAVIMENTAÇÃO - REMOÇÃO - LAJE DE GRES</t>
  </si>
  <si>
    <t xml:space="preserve"> 4. 5.</t>
  </si>
  <si>
    <t>CDS000093</t>
  </si>
  <si>
    <t>PAVIMENTAÇÃO - REMOÇÃO - PISO CIMENTADO/DESEMPENADO</t>
  </si>
  <si>
    <t xml:space="preserve"> 4. 6.</t>
  </si>
  <si>
    <t>CDS000095</t>
  </si>
  <si>
    <t>PAVIMENTAÇÃO - REMOÇÃO - MEIO-FIO CONCRETO/GRANITO</t>
  </si>
  <si>
    <t xml:space="preserve"> 4. 7.</t>
  </si>
  <si>
    <t>CDS000342</t>
  </si>
  <si>
    <t xml:space="preserve">ASFALTO USINADO A QUENTE CAP 50/70- PADRÃO SMOV -
FORNEC.P/CONTRADADA SEG/SEX HOR.COMERCIAL e SÁB T.MANHA INCLUI
TRANSPORTE
</t>
  </si>
  <si>
    <t xml:space="preserve"> 4. 8.</t>
  </si>
  <si>
    <t>CDS000906</t>
  </si>
  <si>
    <t>PAVIMENTAÇAO - IMPRIMAÇÃO ASFALTICA</t>
  </si>
  <si>
    <t xml:space="preserve">M²    </t>
  </si>
  <si>
    <t xml:space="preserve"> 4. 9.</t>
  </si>
  <si>
    <t>CDS000099</t>
  </si>
  <si>
    <t>PAVIMENTAÇÃO - REPOSIÇÃO - PARALELEPIPEDO/PEDRA IRREG</t>
  </si>
  <si>
    <t xml:space="preserve"> 4. 10.</t>
  </si>
  <si>
    <t>CDS000207</t>
  </si>
  <si>
    <t>PAVIMENTAÇÃO - REPOSIÇÃO - BASALTO REGULAR/IRREGULAR</t>
  </si>
  <si>
    <t xml:space="preserve"> 4. 11.</t>
  </si>
  <si>
    <t>CDS000208</t>
  </si>
  <si>
    <t>PAVIMENTAÇÃO - REPOSIÇÃO - LAJE DE GRES</t>
  </si>
  <si>
    <t xml:space="preserve"> 4. 12.</t>
  </si>
  <si>
    <t>CDS000102</t>
  </si>
  <si>
    <t xml:space="preserve">PAVIMENTAÇÃO - CONCRETO DESEMPENADO - SEG/SEX
HOR.COMERCIAL E SÁB T.MANHÃ - INCLUI TRANSPORTE
</t>
  </si>
  <si>
    <t xml:space="preserve"> 4. 13.</t>
  </si>
  <si>
    <t>CDS000210</t>
  </si>
  <si>
    <t>PAVIMENTAÇÃO - REPOSIÇÃO - MEIO-FIO CONCRETO/GRANITO</t>
  </si>
  <si>
    <t xml:space="preserve"> 4. 14.</t>
  </si>
  <si>
    <t>CDS000104</t>
  </si>
  <si>
    <t>PAVIMENTAÇÃO - SAIBRO APILOADO- 6 cm</t>
  </si>
  <si>
    <t>TOTAL DO ORÇAMENTO</t>
  </si>
  <si>
    <t>Desconto</t>
  </si>
  <si>
    <t>Observações para a EMPRESA:</t>
  </si>
  <si>
    <t>1.</t>
  </si>
  <si>
    <t>2.</t>
  </si>
  <si>
    <t>Preencher somente as células em azul claro e cinza</t>
  </si>
  <si>
    <t>O Desconto pode variar de 25 a 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</si>
</sst>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</font>
    <font>
      <b/>
      <sz val="7"/>
      <color rgb="FFFF0000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7"/>
      <color theme="0"/>
      <name val="Arial"/>
      <family val="2"/>
    </font>
    <font>
      <b/>
      <sz val="8"/>
      <color theme="0"/>
      <name val="Arial"/>
      <family val="2"/>
    </font>
    <font>
      <b/>
      <sz val="11"/>
      <color indexed="8"/>
      <name val="Arial"/>
      <family val="2"/>
    </font>
    <font>
      <b/>
      <sz val="12"/>
      <color rgb="FFFF0000"/>
      <name val="Arial"/>
      <family val="2"/>
    </font>
    <font>
      <sz val="9"/>
      <color indexed="8"/>
      <name val="Arial"/>
      <family val="2"/>
    </font>
    <font>
      <sz val="8"/>
      <color theme="1"/>
      <name val="Calibri"/>
      <family val="2"/>
      <scheme val="minor"/>
    </font>
    <font>
      <b/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Continuous" vertical="top" wrapText="1"/>
    </xf>
    <xf numFmtId="0" fontId="0" fillId="0" borderId="0" xfId="0" applyProtection="1"/>
    <xf numFmtId="0" fontId="8" fillId="0" borderId="0" xfId="0" applyFont="1" applyAlignment="1" applyProtection="1">
      <alignment horizontal="centerContinuous" vertical="top" wrapText="1"/>
    </xf>
    <xf numFmtId="0" fontId="0" fillId="0" borderId="0" xfId="0" applyAlignment="1" applyProtection="1">
      <alignment horizontal="centerContinuous"/>
    </xf>
    <xf numFmtId="0" fontId="7" fillId="0" borderId="0" xfId="0" applyFont="1" applyAlignment="1" applyProtection="1">
      <alignment horizontal="left" vertical="top" wrapText="1"/>
    </xf>
    <xf numFmtId="43" fontId="7" fillId="0" borderId="0" xfId="3" applyFont="1" applyProtection="1"/>
    <xf numFmtId="43" fontId="7" fillId="0" borderId="0" xfId="3" applyFont="1" applyAlignment="1" applyProtection="1">
      <alignment horizontal="center"/>
    </xf>
    <xf numFmtId="0" fontId="9" fillId="3" borderId="0" xfId="0" applyFont="1" applyFill="1" applyAlignment="1" applyProtection="1">
      <alignment horizontal="centerContinuous"/>
    </xf>
    <xf numFmtId="0" fontId="10" fillId="3" borderId="0" xfId="0" applyFont="1" applyFill="1" applyAlignment="1" applyProtection="1">
      <alignment horizontal="centerContinuous"/>
    </xf>
    <xf numFmtId="44" fontId="11" fillId="4" borderId="0" xfId="1" applyFont="1" applyFill="1" applyAlignment="1" applyProtection="1">
      <alignment horizontal="centerContinuous" vertical="center"/>
    </xf>
    <xf numFmtId="44" fontId="11" fillId="4" borderId="0" xfId="1" applyFont="1" applyFill="1" applyAlignment="1" applyProtection="1">
      <alignment horizontal="left" vertical="center"/>
    </xf>
    <xf numFmtId="0" fontId="9" fillId="5" borderId="0" xfId="0" applyFont="1" applyFill="1" applyAlignment="1" applyProtection="1">
      <alignment horizontal="centerContinuous"/>
    </xf>
    <xf numFmtId="0" fontId="4" fillId="0" borderId="0" xfId="0" applyFont="1" applyAlignment="1" applyProtection="1">
      <alignment horizontal="center" vertical="center" wrapText="1"/>
    </xf>
    <xf numFmtId="43" fontId="4" fillId="0" borderId="0" xfId="3" applyFont="1" applyFill="1" applyAlignment="1" applyProtection="1">
      <alignment horizontal="center" vertical="center"/>
    </xf>
    <xf numFmtId="43" fontId="4" fillId="0" borderId="0" xfId="3" applyFont="1" applyFill="1" applyAlignment="1" applyProtection="1">
      <alignment horizontal="right" vertical="center"/>
    </xf>
    <xf numFmtId="43" fontId="12" fillId="6" borderId="0" xfId="3" applyFont="1" applyFill="1" applyAlignment="1" applyProtection="1">
      <alignment horizontal="center" vertical="center" wrapText="1"/>
    </xf>
    <xf numFmtId="43" fontId="12" fillId="7" borderId="0" xfId="3" applyFont="1" applyFill="1" applyAlignment="1" applyProtection="1">
      <alignment horizontal="center" vertical="center" wrapText="1"/>
    </xf>
    <xf numFmtId="43" fontId="12" fillId="6" borderId="0" xfId="3" applyFont="1" applyFill="1" applyAlignment="1" applyProtection="1">
      <alignment horizontal="center" vertical="center"/>
    </xf>
    <xf numFmtId="43" fontId="12" fillId="8" borderId="0" xfId="3" applyFont="1" applyFill="1" applyAlignment="1" applyProtection="1">
      <alignment horizontal="center" vertical="center" wrapText="1"/>
    </xf>
    <xf numFmtId="10" fontId="12" fillId="9" borderId="0" xfId="2" applyNumberFormat="1" applyFont="1" applyFill="1" applyAlignment="1" applyProtection="1">
      <alignment horizontal="center" vertical="center" wrapText="1"/>
    </xf>
    <xf numFmtId="43" fontId="7" fillId="0" borderId="0" xfId="3" applyFont="1" applyFill="1" applyAlignment="1" applyProtection="1">
      <alignment horizontal="left" vertical="top" wrapText="1"/>
    </xf>
    <xf numFmtId="0" fontId="7" fillId="0" borderId="0" xfId="0" applyFont="1" applyAlignment="1" applyProtection="1">
      <alignment horizontal="center" vertical="top" wrapText="1"/>
    </xf>
    <xf numFmtId="164" fontId="7" fillId="10" borderId="2" xfId="3" applyNumberFormat="1" applyFont="1" applyFill="1" applyBorder="1" applyAlignment="1" applyProtection="1">
      <alignment horizontal="right" vertical="top" wrapText="1"/>
      <protection locked="0"/>
    </xf>
    <xf numFmtId="164" fontId="7" fillId="0" borderId="2" xfId="3" applyNumberFormat="1" applyFont="1" applyFill="1" applyBorder="1" applyAlignment="1" applyProtection="1">
      <alignment horizontal="right" vertical="top" wrapText="1"/>
    </xf>
    <xf numFmtId="164" fontId="4" fillId="0" borderId="2" xfId="3" applyNumberFormat="1" applyFont="1" applyFill="1" applyBorder="1" applyAlignment="1" applyProtection="1">
      <alignment horizontal="right" vertical="top" wrapText="1"/>
    </xf>
    <xf numFmtId="10" fontId="7" fillId="10" borderId="2" xfId="2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Protection="1"/>
    <xf numFmtId="0" fontId="0" fillId="0" borderId="0" xfId="0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164" fontId="7" fillId="10" borderId="2" xfId="3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Continuous" vertical="top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2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43" fontId="6" fillId="0" borderId="0" xfId="3" applyFont="1" applyAlignment="1" applyProtection="1">
      <alignment horizontal="center" wrapText="1"/>
      <protection locked="0"/>
    </xf>
    <xf numFmtId="43" fontId="7" fillId="0" borderId="0" xfId="3" applyFont="1" applyFill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43" fontId="7" fillId="0" borderId="0" xfId="3" applyFont="1" applyFill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164" fontId="7" fillId="0" borderId="2" xfId="3" applyNumberFormat="1" applyFont="1" applyFill="1" applyBorder="1" applyAlignment="1" applyProtection="1">
      <alignment horizontal="right" vertical="top" wrapText="1"/>
      <protection locked="0"/>
    </xf>
    <xf numFmtId="164" fontId="4" fillId="0" borderId="2" xfId="3" applyNumberFormat="1" applyFont="1" applyFill="1" applyBorder="1" applyAlignment="1" applyProtection="1">
      <alignment horizontal="right" vertical="top" wrapText="1"/>
      <protection locked="0"/>
    </xf>
    <xf numFmtId="10" fontId="0" fillId="0" borderId="0" xfId="2" applyNumberFormat="1" applyFont="1" applyProtection="1"/>
    <xf numFmtId="164" fontId="7" fillId="10" borderId="2" xfId="3" applyNumberFormat="1" applyFont="1" applyFill="1" applyBorder="1" applyAlignment="1" applyProtection="1">
      <alignment horizontal="right" vertical="top" wrapText="1"/>
    </xf>
    <xf numFmtId="164" fontId="7" fillId="10" borderId="2" xfId="3" applyNumberFormat="1" applyFont="1" applyFill="1" applyBorder="1" applyAlignment="1" applyProtection="1">
      <alignment horizontal="center" vertical="top" wrapText="1"/>
    </xf>
    <xf numFmtId="10" fontId="7" fillId="10" borderId="2" xfId="2" applyNumberFormat="1" applyFont="1" applyFill="1" applyBorder="1" applyAlignment="1" applyProtection="1">
      <alignment horizontal="center" vertical="center"/>
    </xf>
    <xf numFmtId="10" fontId="0" fillId="10" borderId="0" xfId="0" applyNumberFormat="1" applyFill="1" applyBorder="1" applyProtection="1">
      <protection locked="0"/>
    </xf>
    <xf numFmtId="0" fontId="14" fillId="0" borderId="0" xfId="0" applyFont="1" applyProtection="1"/>
    <xf numFmtId="0" fontId="15" fillId="0" borderId="0" xfId="0" applyFont="1" applyFill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14" fontId="13" fillId="0" borderId="4" xfId="3" applyNumberFormat="1" applyFont="1" applyFill="1" applyBorder="1" applyAlignment="1" applyProtection="1">
      <alignment horizontal="center" vertical="top"/>
    </xf>
    <xf numFmtId="43" fontId="0" fillId="0" borderId="0" xfId="0" applyNumberFormat="1" applyAlignment="1" applyProtection="1">
      <alignment horizontal="center"/>
      <protection locked="0"/>
    </xf>
    <xf numFmtId="164" fontId="4" fillId="0" borderId="2" xfId="3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center"/>
    </xf>
    <xf numFmtId="44" fontId="11" fillId="4" borderId="0" xfId="1" applyFont="1" applyFill="1" applyAlignment="1" applyProtection="1">
      <alignment horizontal="center" vertical="center"/>
    </xf>
    <xf numFmtId="164" fontId="4" fillId="0" borderId="5" xfId="3" applyNumberFormat="1" applyFont="1" applyFill="1" applyBorder="1" applyAlignment="1" applyProtection="1">
      <alignment horizontal="center" vertical="top" wrapText="1"/>
    </xf>
    <xf numFmtId="164" fontId="4" fillId="0" borderId="6" xfId="3" applyNumberFormat="1" applyFont="1" applyFill="1" applyBorder="1" applyAlignment="1" applyProtection="1">
      <alignment horizontal="right" vertical="top" wrapText="1"/>
    </xf>
    <xf numFmtId="164" fontId="0" fillId="0" borderId="0" xfId="0" applyNumberFormat="1" applyProtection="1"/>
    <xf numFmtId="0" fontId="0" fillId="0" borderId="0" xfId="0" applyAlignment="1">
      <alignment horizontal="center"/>
    </xf>
    <xf numFmtId="164" fontId="4" fillId="0" borderId="7" xfId="3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>
      <alignment horizontal="center"/>
    </xf>
    <xf numFmtId="164" fontId="4" fillId="0" borderId="8" xfId="3" applyNumberFormat="1" applyFont="1" applyFill="1" applyBorder="1" applyAlignment="1" applyProtection="1">
      <alignment horizontal="center" vertical="top" wrapText="1"/>
    </xf>
    <xf numFmtId="0" fontId="16" fillId="0" borderId="0" xfId="0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3" fontId="0" fillId="0" borderId="0" xfId="0" applyNumberFormat="1" applyProtection="1"/>
  </cellXfs>
  <cellStyles count="4">
    <cellStyle name="Moeda" xfId="1" builtinId="4"/>
    <cellStyle name="Normal" xfId="0" builtinId="0"/>
    <cellStyle name="Porcentagem" xfId="2" builtinId="5"/>
    <cellStyle name="Vírgula 2" xfId="3"/>
  </cellStyles>
  <dxfs count="42"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b/>
        <i val="0"/>
      </font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abSelected="1" zoomScale="85" zoomScaleNormal="85" workbookViewId="0">
      <selection activeCell="I2" sqref="I2"/>
    </sheetView>
  </sheetViews>
  <sheetFormatPr defaultRowHeight="15" x14ac:dyDescent="0.25"/>
  <cols>
    <col min="1" max="3" width="9.140625" style="33"/>
    <col min="4" max="4" width="47.85546875" style="33" customWidth="1"/>
    <col min="5" max="6" width="9.140625" style="33"/>
    <col min="7" max="7" width="12.28515625" style="33" bestFit="1" customWidth="1"/>
    <col min="8" max="8" width="10.7109375" style="33" bestFit="1" customWidth="1"/>
    <col min="9" max="9" width="13.28515625" style="33" bestFit="1" customWidth="1"/>
    <col min="10" max="12" width="9.140625" style="33" hidden="1" customWidth="1"/>
    <col min="13" max="13" width="21.42578125" style="34" hidden="1" customWidth="1"/>
    <col min="14" max="16" width="9.140625" style="33" hidden="1" customWidth="1"/>
    <col min="17" max="17" width="13.85546875" style="33" hidden="1" customWidth="1"/>
    <col min="18" max="18" width="21.42578125" style="34" bestFit="1" customWidth="1"/>
    <col min="19" max="19" width="15.7109375" style="34" customWidth="1"/>
    <col min="20" max="21" width="11.85546875" style="33" hidden="1" customWidth="1"/>
    <col min="22" max="22" width="9.140625" style="33"/>
    <col min="23" max="23" width="12.28515625" style="33" bestFit="1" customWidth="1"/>
    <col min="24" max="16384" width="9.140625" style="33"/>
  </cols>
  <sheetData>
    <row r="1" spans="1:25" ht="16.5" thickBot="1" x14ac:dyDescent="0.3">
      <c r="A1" s="56" t="s">
        <v>0</v>
      </c>
      <c r="B1" s="56"/>
      <c r="C1" s="56"/>
      <c r="D1" s="1"/>
      <c r="E1" s="32"/>
      <c r="F1" s="32"/>
      <c r="G1" s="32"/>
      <c r="V1" s="35"/>
      <c r="X1" s="50" t="s">
        <v>225</v>
      </c>
      <c r="Y1" s="3"/>
    </row>
    <row r="2" spans="1:25" ht="15.75" thickBot="1" x14ac:dyDescent="0.3">
      <c r="A2" s="56" t="s">
        <v>1</v>
      </c>
      <c r="B2" s="56"/>
      <c r="C2" s="56"/>
      <c r="D2" s="1"/>
      <c r="E2" s="36"/>
      <c r="F2" s="37"/>
      <c r="G2" s="38"/>
      <c r="H2" s="53" t="s">
        <v>224</v>
      </c>
      <c r="I2" s="49"/>
      <c r="V2" s="35"/>
      <c r="X2" s="51" t="s">
        <v>226</v>
      </c>
      <c r="Y2" s="3" t="s">
        <v>228</v>
      </c>
    </row>
    <row r="3" spans="1:25" x14ac:dyDescent="0.25">
      <c r="A3" s="56" t="s">
        <v>2</v>
      </c>
      <c r="B3" s="56"/>
      <c r="C3" s="56"/>
      <c r="D3" s="1"/>
      <c r="E3" s="36"/>
      <c r="F3" s="37"/>
      <c r="G3" s="38"/>
      <c r="H3" s="39"/>
      <c r="R3" s="54"/>
      <c r="V3" s="35"/>
      <c r="X3" s="52" t="s">
        <v>227</v>
      </c>
      <c r="Y3" s="3" t="s">
        <v>229</v>
      </c>
    </row>
    <row r="4" spans="1:25" ht="15.75" x14ac:dyDescent="0.25">
      <c r="A4" s="4" t="s">
        <v>3</v>
      </c>
      <c r="B4" s="2"/>
      <c r="C4" s="2"/>
      <c r="D4" s="2"/>
      <c r="E4" s="2"/>
      <c r="F4" s="2"/>
      <c r="G4" s="2"/>
      <c r="H4" s="2"/>
      <c r="I4" s="5"/>
      <c r="J4" s="5"/>
      <c r="K4" s="5"/>
      <c r="L4" s="5"/>
      <c r="M4" s="29"/>
      <c r="N4" s="5"/>
      <c r="O4" s="5"/>
      <c r="P4" s="5"/>
      <c r="Q4" s="5"/>
      <c r="R4" s="29"/>
      <c r="S4" s="29"/>
      <c r="T4" s="5"/>
      <c r="U4" s="5"/>
      <c r="V4" s="45"/>
      <c r="W4" s="3"/>
    </row>
    <row r="5" spans="1:25" ht="15" customHeight="1" x14ac:dyDescent="0.25">
      <c r="A5" s="6"/>
      <c r="B5" s="6"/>
      <c r="C5" s="6"/>
      <c r="D5" s="6"/>
      <c r="E5" s="7"/>
      <c r="F5" s="8"/>
      <c r="G5" s="7"/>
      <c r="H5" s="7"/>
      <c r="I5" s="3"/>
      <c r="J5" s="9" t="s">
        <v>4</v>
      </c>
      <c r="K5" s="10"/>
      <c r="L5" s="10"/>
      <c r="M5" s="30" t="s">
        <v>4</v>
      </c>
      <c r="N5" s="11">
        <f>SUM(N7:N1001)</f>
        <v>0</v>
      </c>
      <c r="O5" s="11">
        <f>SUM(O7:O1001)</f>
        <v>0</v>
      </c>
      <c r="P5" s="11">
        <f>SUM(P7:P1001)</f>
        <v>0</v>
      </c>
      <c r="Q5" s="12">
        <f>SUM(Q7:Q1001)</f>
        <v>4402611.7399999993</v>
      </c>
      <c r="R5" s="30" t="s">
        <v>4</v>
      </c>
      <c r="S5" s="57">
        <f>SUM(S8:S18,S22:S24,S28:S59,S63:S76)</f>
        <v>4402611.7399999993</v>
      </c>
      <c r="T5" s="13" t="s">
        <v>5</v>
      </c>
      <c r="U5" s="13"/>
      <c r="V5" s="45"/>
      <c r="W5" s="3"/>
    </row>
    <row r="6" spans="1:25" ht="45" customHeight="1" x14ac:dyDescent="0.25">
      <c r="A6" s="14"/>
      <c r="B6" s="14"/>
      <c r="C6" s="14"/>
      <c r="D6" s="14" t="s">
        <v>6</v>
      </c>
      <c r="E6" s="15" t="s">
        <v>7</v>
      </c>
      <c r="F6" s="15" t="s">
        <v>8</v>
      </c>
      <c r="G6" s="16" t="s">
        <v>9</v>
      </c>
      <c r="H6" s="16" t="s">
        <v>10</v>
      </c>
      <c r="I6" s="15"/>
      <c r="J6" s="17" t="s">
        <v>11</v>
      </c>
      <c r="K6" s="17" t="s">
        <v>12</v>
      </c>
      <c r="L6" s="17" t="s">
        <v>13</v>
      </c>
      <c r="M6" s="19" t="s">
        <v>17</v>
      </c>
      <c r="N6" s="18" t="s">
        <v>14</v>
      </c>
      <c r="O6" s="18" t="s">
        <v>15</v>
      </c>
      <c r="P6" s="18" t="s">
        <v>16</v>
      </c>
      <c r="Q6" s="19" t="s">
        <v>18</v>
      </c>
      <c r="R6" s="19" t="s">
        <v>17</v>
      </c>
      <c r="S6" s="19" t="s">
        <v>18</v>
      </c>
      <c r="T6" s="20" t="s">
        <v>19</v>
      </c>
      <c r="U6" s="20" t="s">
        <v>20</v>
      </c>
      <c r="V6" s="21" t="s">
        <v>21</v>
      </c>
      <c r="W6" s="3"/>
    </row>
    <row r="7" spans="1:25" x14ac:dyDescent="0.25">
      <c r="A7" s="6" t="s">
        <v>22</v>
      </c>
      <c r="B7" s="6" t="s">
        <v>23</v>
      </c>
      <c r="C7" s="6" t="s">
        <v>23</v>
      </c>
      <c r="D7" s="6" t="s">
        <v>24</v>
      </c>
      <c r="E7" s="22" t="s">
        <v>23</v>
      </c>
      <c r="F7" s="23" t="s">
        <v>23</v>
      </c>
      <c r="G7" s="22" t="s">
        <v>23</v>
      </c>
      <c r="H7" s="22" t="s">
        <v>23</v>
      </c>
      <c r="I7" s="67"/>
      <c r="J7" s="46"/>
      <c r="K7" s="46"/>
      <c r="L7" s="46"/>
      <c r="M7" s="47"/>
      <c r="N7" s="25" t="str">
        <f>IF($B7&lt;&gt;"",ROUND(J7*$E7,2),"")</f>
        <v/>
      </c>
      <c r="O7" s="25" t="str">
        <f>IF($B7&lt;&gt;"",ROUND(K7*$E7,2),"")</f>
        <v/>
      </c>
      <c r="P7" s="25" t="str">
        <f>IF($B7&lt;&gt;"",ROUND(L7*$E7,2),"")</f>
        <v/>
      </c>
      <c r="Q7" s="25"/>
      <c r="R7" s="55"/>
      <c r="S7" s="61"/>
      <c r="T7" s="26" t="str">
        <f t="shared" ref="T7:T70" si="0">IF($B7&lt;&gt;"",ROUND(($G7-$R7)-0.0001,2),"")</f>
        <v/>
      </c>
      <c r="U7" s="26" t="str">
        <f t="shared" ref="U7:U70" si="1">IF($B7&lt;&gt;"",ROUND(($H7-$S7)-0.0001,2),"")</f>
        <v/>
      </c>
      <c r="V7" s="48"/>
      <c r="W7" s="60"/>
    </row>
    <row r="8" spans="1:25" ht="15" customHeight="1" x14ac:dyDescent="0.25">
      <c r="A8" s="6" t="s">
        <v>25</v>
      </c>
      <c r="B8" s="6" t="s">
        <v>26</v>
      </c>
      <c r="C8" s="6" t="s">
        <v>27</v>
      </c>
      <c r="D8" s="6" t="s">
        <v>28</v>
      </c>
      <c r="E8" s="22">
        <v>82</v>
      </c>
      <c r="F8" s="23" t="s">
        <v>29</v>
      </c>
      <c r="G8" s="22">
        <v>330.24</v>
      </c>
      <c r="H8" s="22">
        <v>27079.68</v>
      </c>
      <c r="I8" s="3"/>
      <c r="J8" s="46"/>
      <c r="K8" s="46"/>
      <c r="L8" s="46"/>
      <c r="M8" s="47">
        <f t="shared" ref="M8:M18" si="2">G8*(1-$I$2)</f>
        <v>330.24</v>
      </c>
      <c r="N8" s="25">
        <f t="shared" ref="N8:N39" si="3">IF($B8&lt;&gt;"",ROUND(J8*$E8,2),"")</f>
        <v>0</v>
      </c>
      <c r="O8" s="25">
        <f t="shared" ref="O8:O39" si="4">IF($B8&lt;&gt;"",ROUND(K8*$E8,2),"")</f>
        <v>0</v>
      </c>
      <c r="P8" s="25">
        <f t="shared" ref="P8:P9" si="5">IF($B8&lt;&gt;"",ROUND(L8*$E8,2),"")</f>
        <v>0</v>
      </c>
      <c r="Q8" s="25">
        <f>IF($B8&lt;&gt;"",ROUND(M8*$E8,2),"")</f>
        <v>27079.68</v>
      </c>
      <c r="R8" s="55">
        <f>IF($B8&lt;&gt;"",ROUND(SUM($M8)-0.0001,2),"")</f>
        <v>330.24</v>
      </c>
      <c r="S8" s="55">
        <f>IF($B8&lt;&gt;"",ROUND(SUM($N8:$Q8)-0.0001,2),"")</f>
        <v>27079.68</v>
      </c>
      <c r="T8" s="26">
        <f t="shared" si="0"/>
        <v>0</v>
      </c>
      <c r="U8" s="26">
        <f t="shared" si="1"/>
        <v>0</v>
      </c>
      <c r="V8" s="27"/>
      <c r="W8" s="60"/>
    </row>
    <row r="9" spans="1:25" ht="27" customHeight="1" x14ac:dyDescent="0.25">
      <c r="A9" s="6" t="s">
        <v>30</v>
      </c>
      <c r="B9" s="6" t="s">
        <v>26</v>
      </c>
      <c r="C9" s="6" t="s">
        <v>31</v>
      </c>
      <c r="D9" s="6" t="s">
        <v>32</v>
      </c>
      <c r="E9" s="22">
        <v>1</v>
      </c>
      <c r="F9" s="23" t="s">
        <v>29</v>
      </c>
      <c r="G9" s="22">
        <v>14038.41</v>
      </c>
      <c r="H9" s="22">
        <v>14038.41</v>
      </c>
      <c r="I9" s="3"/>
      <c r="J9" s="46"/>
      <c r="K9" s="46"/>
      <c r="L9" s="46"/>
      <c r="M9" s="47">
        <f t="shared" si="2"/>
        <v>14038.41</v>
      </c>
      <c r="N9" s="25">
        <f t="shared" si="3"/>
        <v>0</v>
      </c>
      <c r="O9" s="25">
        <f t="shared" si="4"/>
        <v>0</v>
      </c>
      <c r="P9" s="25">
        <f t="shared" si="5"/>
        <v>0</v>
      </c>
      <c r="Q9" s="25">
        <f>IF($B9&lt;&gt;"",ROUND(M9*$E9,2),"")</f>
        <v>14038.41</v>
      </c>
      <c r="R9" s="55">
        <f>IF($B9&lt;&gt;"",ROUND(SUM($J9:$M9)-0.0001,2),"")</f>
        <v>14038.41</v>
      </c>
      <c r="S9" s="55">
        <f t="shared" ref="S9:S72" si="6">IF($B9&lt;&gt;"",ROUND(SUM($N9:$Q9)-0.0001,2),"")</f>
        <v>14038.41</v>
      </c>
      <c r="T9" s="26">
        <f t="shared" si="0"/>
        <v>0</v>
      </c>
      <c r="U9" s="26">
        <f t="shared" si="1"/>
        <v>0</v>
      </c>
      <c r="V9" s="27"/>
    </row>
    <row r="10" spans="1:25" ht="15" customHeight="1" x14ac:dyDescent="0.25">
      <c r="A10" s="6" t="s">
        <v>33</v>
      </c>
      <c r="B10" s="6" t="s">
        <v>26</v>
      </c>
      <c r="C10" s="6" t="s">
        <v>34</v>
      </c>
      <c r="D10" s="6" t="s">
        <v>35</v>
      </c>
      <c r="E10" s="22">
        <v>2596</v>
      </c>
      <c r="F10" s="23" t="s">
        <v>36</v>
      </c>
      <c r="G10" s="22">
        <v>205.81</v>
      </c>
      <c r="H10" s="22">
        <v>534282.76</v>
      </c>
      <c r="I10" s="3"/>
      <c r="J10" s="46"/>
      <c r="K10" s="46"/>
      <c r="L10" s="46"/>
      <c r="M10" s="47">
        <f t="shared" si="2"/>
        <v>205.81</v>
      </c>
      <c r="N10" s="25">
        <f t="shared" si="3"/>
        <v>0</v>
      </c>
      <c r="O10" s="25">
        <f t="shared" si="4"/>
        <v>0</v>
      </c>
      <c r="P10" s="25">
        <f t="shared" ref="P10:P41" si="7">IF($B10&lt;&gt;"",ROUND(L10*$E10,2),"")</f>
        <v>0</v>
      </c>
      <c r="Q10" s="25">
        <f t="shared" ref="Q10:Q73" si="8">IF($B10&lt;&gt;"",ROUND(M10*$E10,2),"")</f>
        <v>534282.76</v>
      </c>
      <c r="R10" s="55">
        <f t="shared" ref="R10:R73" si="9">IF($B10&lt;&gt;"",ROUND(SUM($J10:$M10)-0.0001,2),"")</f>
        <v>205.81</v>
      </c>
      <c r="S10" s="55">
        <f t="shared" si="6"/>
        <v>534282.76</v>
      </c>
      <c r="T10" s="26">
        <f t="shared" si="0"/>
        <v>0</v>
      </c>
      <c r="U10" s="26">
        <f t="shared" si="1"/>
        <v>0</v>
      </c>
      <c r="V10" s="27"/>
      <c r="W10" s="3"/>
    </row>
    <row r="11" spans="1:25" ht="15" customHeight="1" x14ac:dyDescent="0.25">
      <c r="A11" s="6" t="s">
        <v>37</v>
      </c>
      <c r="B11" s="6" t="s">
        <v>26</v>
      </c>
      <c r="C11" s="6" t="s">
        <v>38</v>
      </c>
      <c r="D11" s="6" t="s">
        <v>39</v>
      </c>
      <c r="E11" s="22">
        <v>4040</v>
      </c>
      <c r="F11" s="23" t="s">
        <v>36</v>
      </c>
      <c r="G11" s="22">
        <v>180.15</v>
      </c>
      <c r="H11" s="22">
        <v>727806</v>
      </c>
      <c r="I11" s="28"/>
      <c r="J11" s="46"/>
      <c r="K11" s="46"/>
      <c r="L11" s="46"/>
      <c r="M11" s="47">
        <f t="shared" si="2"/>
        <v>180.15</v>
      </c>
      <c r="N11" s="25">
        <f t="shared" si="3"/>
        <v>0</v>
      </c>
      <c r="O11" s="25">
        <f t="shared" si="4"/>
        <v>0</v>
      </c>
      <c r="P11" s="25">
        <f t="shared" si="7"/>
        <v>0</v>
      </c>
      <c r="Q11" s="25">
        <f t="shared" si="8"/>
        <v>727806</v>
      </c>
      <c r="R11" s="55">
        <f t="shared" si="9"/>
        <v>180.15</v>
      </c>
      <c r="S11" s="55">
        <f t="shared" si="6"/>
        <v>727806</v>
      </c>
      <c r="T11" s="26">
        <f t="shared" si="0"/>
        <v>0</v>
      </c>
      <c r="U11" s="26">
        <f t="shared" si="1"/>
        <v>0</v>
      </c>
      <c r="V11" s="27"/>
      <c r="W11" s="3"/>
    </row>
    <row r="12" spans="1:25" ht="27" customHeight="1" x14ac:dyDescent="0.25">
      <c r="A12" s="6" t="s">
        <v>40</v>
      </c>
      <c r="B12" s="6" t="s">
        <v>26</v>
      </c>
      <c r="C12" s="6" t="s">
        <v>41</v>
      </c>
      <c r="D12" s="6" t="s">
        <v>42</v>
      </c>
      <c r="E12" s="22">
        <v>7500</v>
      </c>
      <c r="F12" s="23" t="s">
        <v>36</v>
      </c>
      <c r="G12" s="22">
        <v>50.42</v>
      </c>
      <c r="H12" s="22">
        <v>378150</v>
      </c>
      <c r="I12" s="3"/>
      <c r="J12" s="46"/>
      <c r="K12" s="46"/>
      <c r="L12" s="46"/>
      <c r="M12" s="47">
        <f t="shared" si="2"/>
        <v>50.42</v>
      </c>
      <c r="N12" s="25">
        <f t="shared" si="3"/>
        <v>0</v>
      </c>
      <c r="O12" s="25">
        <f t="shared" si="4"/>
        <v>0</v>
      </c>
      <c r="P12" s="25">
        <f t="shared" si="7"/>
        <v>0</v>
      </c>
      <c r="Q12" s="25">
        <f t="shared" si="8"/>
        <v>378150</v>
      </c>
      <c r="R12" s="55">
        <f t="shared" si="9"/>
        <v>50.42</v>
      </c>
      <c r="S12" s="55">
        <f t="shared" si="6"/>
        <v>378150</v>
      </c>
      <c r="T12" s="26">
        <f t="shared" si="0"/>
        <v>0</v>
      </c>
      <c r="U12" s="26">
        <f t="shared" si="1"/>
        <v>0</v>
      </c>
      <c r="V12" s="27"/>
      <c r="W12" s="3"/>
    </row>
    <row r="13" spans="1:25" ht="15" customHeight="1" x14ac:dyDescent="0.25">
      <c r="A13" s="6" t="s">
        <v>43</v>
      </c>
      <c r="B13" s="6" t="s">
        <v>26</v>
      </c>
      <c r="C13" s="6" t="s">
        <v>44</v>
      </c>
      <c r="D13" s="6" t="s">
        <v>45</v>
      </c>
      <c r="E13" s="22">
        <v>2300</v>
      </c>
      <c r="F13" s="23" t="s">
        <v>36</v>
      </c>
      <c r="G13" s="22">
        <v>18.2</v>
      </c>
      <c r="H13" s="22">
        <v>41860</v>
      </c>
      <c r="I13" s="3"/>
      <c r="J13" s="46"/>
      <c r="K13" s="46"/>
      <c r="L13" s="46"/>
      <c r="M13" s="47">
        <f t="shared" si="2"/>
        <v>18.2</v>
      </c>
      <c r="N13" s="25">
        <f t="shared" si="3"/>
        <v>0</v>
      </c>
      <c r="O13" s="25">
        <f t="shared" si="4"/>
        <v>0</v>
      </c>
      <c r="P13" s="25">
        <f t="shared" si="7"/>
        <v>0</v>
      </c>
      <c r="Q13" s="25">
        <f t="shared" si="8"/>
        <v>41860</v>
      </c>
      <c r="R13" s="55">
        <f t="shared" si="9"/>
        <v>18.2</v>
      </c>
      <c r="S13" s="55">
        <f t="shared" si="6"/>
        <v>41860</v>
      </c>
      <c r="T13" s="26">
        <f t="shared" si="0"/>
        <v>0</v>
      </c>
      <c r="U13" s="26">
        <f t="shared" si="1"/>
        <v>0</v>
      </c>
      <c r="V13" s="27"/>
      <c r="W13" s="3"/>
    </row>
    <row r="14" spans="1:25" ht="15" customHeight="1" x14ac:dyDescent="0.25">
      <c r="A14" s="6" t="s">
        <v>46</v>
      </c>
      <c r="B14" s="6" t="s">
        <v>26</v>
      </c>
      <c r="C14" s="6" t="s">
        <v>47</v>
      </c>
      <c r="D14" s="6" t="s">
        <v>48</v>
      </c>
      <c r="E14" s="22">
        <v>3500</v>
      </c>
      <c r="F14" s="23" t="s">
        <v>36</v>
      </c>
      <c r="G14" s="22">
        <v>27.49</v>
      </c>
      <c r="H14" s="22">
        <v>96215</v>
      </c>
      <c r="I14" s="3"/>
      <c r="J14" s="46"/>
      <c r="K14" s="46"/>
      <c r="L14" s="46"/>
      <c r="M14" s="47">
        <f t="shared" si="2"/>
        <v>27.49</v>
      </c>
      <c r="N14" s="25">
        <f t="shared" si="3"/>
        <v>0</v>
      </c>
      <c r="O14" s="25">
        <f t="shared" si="4"/>
        <v>0</v>
      </c>
      <c r="P14" s="25">
        <f t="shared" si="7"/>
        <v>0</v>
      </c>
      <c r="Q14" s="25">
        <f t="shared" si="8"/>
        <v>96215</v>
      </c>
      <c r="R14" s="55">
        <f t="shared" si="9"/>
        <v>27.49</v>
      </c>
      <c r="S14" s="55">
        <f t="shared" si="6"/>
        <v>96215</v>
      </c>
      <c r="T14" s="26">
        <f t="shared" si="0"/>
        <v>0</v>
      </c>
      <c r="U14" s="26">
        <f t="shared" si="1"/>
        <v>0</v>
      </c>
      <c r="V14" s="27"/>
      <c r="W14" s="3"/>
    </row>
    <row r="15" spans="1:25" ht="15" customHeight="1" x14ac:dyDescent="0.25">
      <c r="A15" s="6" t="s">
        <v>49</v>
      </c>
      <c r="B15" s="6" t="s">
        <v>26</v>
      </c>
      <c r="C15" s="6" t="s">
        <v>50</v>
      </c>
      <c r="D15" s="6" t="s">
        <v>51</v>
      </c>
      <c r="E15" s="22">
        <v>1620</v>
      </c>
      <c r="F15" s="23" t="s">
        <v>36</v>
      </c>
      <c r="G15" s="22">
        <v>45.36</v>
      </c>
      <c r="H15" s="22">
        <v>73483.199999999997</v>
      </c>
      <c r="I15" s="3"/>
      <c r="J15" s="46"/>
      <c r="K15" s="46"/>
      <c r="L15" s="46"/>
      <c r="M15" s="47">
        <f t="shared" si="2"/>
        <v>45.36</v>
      </c>
      <c r="N15" s="25">
        <f t="shared" si="3"/>
        <v>0</v>
      </c>
      <c r="O15" s="25">
        <f t="shared" si="4"/>
        <v>0</v>
      </c>
      <c r="P15" s="25">
        <f t="shared" si="7"/>
        <v>0</v>
      </c>
      <c r="Q15" s="25">
        <f t="shared" si="8"/>
        <v>73483.199999999997</v>
      </c>
      <c r="R15" s="55">
        <f t="shared" si="9"/>
        <v>45.36</v>
      </c>
      <c r="S15" s="55">
        <f t="shared" si="6"/>
        <v>73483.199999999997</v>
      </c>
      <c r="T15" s="26">
        <f t="shared" si="0"/>
        <v>0</v>
      </c>
      <c r="U15" s="26">
        <f t="shared" si="1"/>
        <v>0</v>
      </c>
      <c r="V15" s="27"/>
      <c r="W15" s="3"/>
    </row>
    <row r="16" spans="1:25" ht="15" customHeight="1" x14ac:dyDescent="0.25">
      <c r="A16" s="6" t="s">
        <v>52</v>
      </c>
      <c r="B16" s="6" t="s">
        <v>26</v>
      </c>
      <c r="C16" s="6" t="s">
        <v>53</v>
      </c>
      <c r="D16" s="6" t="s">
        <v>54</v>
      </c>
      <c r="E16" s="22">
        <v>890</v>
      </c>
      <c r="F16" s="23" t="s">
        <v>36</v>
      </c>
      <c r="G16" s="22">
        <v>231.46</v>
      </c>
      <c r="H16" s="22">
        <v>205999.4</v>
      </c>
      <c r="I16" s="3"/>
      <c r="J16" s="46"/>
      <c r="K16" s="46"/>
      <c r="L16" s="46"/>
      <c r="M16" s="47">
        <f t="shared" si="2"/>
        <v>231.46</v>
      </c>
      <c r="N16" s="25">
        <f t="shared" si="3"/>
        <v>0</v>
      </c>
      <c r="O16" s="25">
        <f t="shared" si="4"/>
        <v>0</v>
      </c>
      <c r="P16" s="25">
        <f t="shared" si="7"/>
        <v>0</v>
      </c>
      <c r="Q16" s="25">
        <f t="shared" si="8"/>
        <v>205999.4</v>
      </c>
      <c r="R16" s="55">
        <f t="shared" si="9"/>
        <v>231.46</v>
      </c>
      <c r="S16" s="55">
        <f t="shared" si="6"/>
        <v>205999.4</v>
      </c>
      <c r="T16" s="26">
        <f t="shared" si="0"/>
        <v>0</v>
      </c>
      <c r="U16" s="26">
        <f t="shared" si="1"/>
        <v>0</v>
      </c>
      <c r="V16" s="27"/>
      <c r="W16" s="3"/>
    </row>
    <row r="17" spans="1:23" ht="15" customHeight="1" x14ac:dyDescent="0.25">
      <c r="A17" s="6" t="s">
        <v>55</v>
      </c>
      <c r="B17" s="6" t="s">
        <v>26</v>
      </c>
      <c r="C17" s="6" t="s">
        <v>56</v>
      </c>
      <c r="D17" s="6" t="s">
        <v>57</v>
      </c>
      <c r="E17" s="22">
        <v>300</v>
      </c>
      <c r="F17" s="23" t="s">
        <v>36</v>
      </c>
      <c r="G17" s="22">
        <v>60.03</v>
      </c>
      <c r="H17" s="22">
        <v>18009</v>
      </c>
      <c r="I17" s="3"/>
      <c r="J17" s="46"/>
      <c r="K17" s="46"/>
      <c r="L17" s="46"/>
      <c r="M17" s="47">
        <f t="shared" si="2"/>
        <v>60.03</v>
      </c>
      <c r="N17" s="25">
        <f t="shared" si="3"/>
        <v>0</v>
      </c>
      <c r="O17" s="25">
        <f t="shared" si="4"/>
        <v>0</v>
      </c>
      <c r="P17" s="25">
        <f t="shared" si="7"/>
        <v>0</v>
      </c>
      <c r="Q17" s="25">
        <f t="shared" si="8"/>
        <v>18009</v>
      </c>
      <c r="R17" s="55">
        <f t="shared" si="9"/>
        <v>60.03</v>
      </c>
      <c r="S17" s="55">
        <f t="shared" si="6"/>
        <v>18009</v>
      </c>
      <c r="T17" s="26">
        <f t="shared" si="0"/>
        <v>0</v>
      </c>
      <c r="U17" s="26">
        <f t="shared" si="1"/>
        <v>0</v>
      </c>
      <c r="V17" s="27"/>
      <c r="W17" s="3"/>
    </row>
    <row r="18" spans="1:23" ht="15" customHeight="1" x14ac:dyDescent="0.25">
      <c r="A18" s="6" t="s">
        <v>58</v>
      </c>
      <c r="B18" s="6" t="s">
        <v>26</v>
      </c>
      <c r="C18" s="6" t="s">
        <v>59</v>
      </c>
      <c r="D18" s="6" t="s">
        <v>60</v>
      </c>
      <c r="E18" s="22">
        <v>12</v>
      </c>
      <c r="F18" s="23" t="s">
        <v>61</v>
      </c>
      <c r="G18" s="22">
        <v>29447.31</v>
      </c>
      <c r="H18" s="22">
        <v>353367.72</v>
      </c>
      <c r="I18" s="3"/>
      <c r="J18" s="46"/>
      <c r="K18" s="46"/>
      <c r="L18" s="46"/>
      <c r="M18" s="47">
        <f t="shared" si="2"/>
        <v>29447.31</v>
      </c>
      <c r="N18" s="25">
        <f t="shared" si="3"/>
        <v>0</v>
      </c>
      <c r="O18" s="25">
        <f t="shared" si="4"/>
        <v>0</v>
      </c>
      <c r="P18" s="25">
        <f t="shared" si="7"/>
        <v>0</v>
      </c>
      <c r="Q18" s="25">
        <f t="shared" si="8"/>
        <v>353367.72</v>
      </c>
      <c r="R18" s="55">
        <f t="shared" si="9"/>
        <v>29447.31</v>
      </c>
      <c r="S18" s="62">
        <f t="shared" si="6"/>
        <v>353367.72</v>
      </c>
      <c r="T18" s="26">
        <f t="shared" si="0"/>
        <v>0</v>
      </c>
      <c r="U18" s="26">
        <f t="shared" si="1"/>
        <v>0</v>
      </c>
      <c r="V18" s="27"/>
      <c r="W18" s="3"/>
    </row>
    <row r="19" spans="1:23" x14ac:dyDescent="0.25">
      <c r="A19" s="6" t="s">
        <v>23</v>
      </c>
      <c r="B19" s="6" t="s">
        <v>23</v>
      </c>
      <c r="C19" s="6" t="s">
        <v>23</v>
      </c>
      <c r="D19" s="6" t="s">
        <v>62</v>
      </c>
      <c r="E19" s="22" t="s">
        <v>23</v>
      </c>
      <c r="F19" s="23" t="s">
        <v>63</v>
      </c>
      <c r="G19" s="22" t="s">
        <v>23</v>
      </c>
      <c r="H19" s="22">
        <v>2470291.17</v>
      </c>
      <c r="I19" s="3"/>
      <c r="J19" s="46"/>
      <c r="K19" s="46"/>
      <c r="L19" s="46"/>
      <c r="M19" s="47"/>
      <c r="N19" s="25" t="str">
        <f t="shared" si="3"/>
        <v/>
      </c>
      <c r="O19" s="25" t="str">
        <f t="shared" si="4"/>
        <v/>
      </c>
      <c r="P19" s="25" t="str">
        <f t="shared" si="7"/>
        <v/>
      </c>
      <c r="Q19" s="25" t="str">
        <f t="shared" si="8"/>
        <v/>
      </c>
      <c r="R19" s="58"/>
      <c r="S19" s="66">
        <f>SUM(S8:S18)</f>
        <v>2470291.17</v>
      </c>
      <c r="T19" s="59" t="str">
        <f t="shared" si="0"/>
        <v/>
      </c>
      <c r="U19" s="26" t="str">
        <f t="shared" si="1"/>
        <v/>
      </c>
      <c r="V19" s="48"/>
      <c r="W19" s="3"/>
    </row>
    <row r="20" spans="1:23" x14ac:dyDescent="0.25">
      <c r="A20" s="6" t="s">
        <v>23</v>
      </c>
      <c r="B20" s="6" t="s">
        <v>23</v>
      </c>
      <c r="C20" s="6" t="s">
        <v>23</v>
      </c>
      <c r="D20" s="6" t="s">
        <v>64</v>
      </c>
      <c r="E20" s="22" t="s">
        <v>23</v>
      </c>
      <c r="F20" s="23" t="s">
        <v>63</v>
      </c>
      <c r="G20" s="22" t="s">
        <v>23</v>
      </c>
      <c r="H20" s="22">
        <v>2470291.17</v>
      </c>
      <c r="I20" s="3"/>
      <c r="J20" s="46"/>
      <c r="K20" s="46"/>
      <c r="L20" s="46"/>
      <c r="M20" s="47"/>
      <c r="N20" s="25" t="str">
        <f t="shared" si="3"/>
        <v/>
      </c>
      <c r="O20" s="25" t="str">
        <f t="shared" si="4"/>
        <v/>
      </c>
      <c r="P20" s="25" t="str">
        <f t="shared" si="7"/>
        <v/>
      </c>
      <c r="Q20" s="25" t="str">
        <f t="shared" si="8"/>
        <v/>
      </c>
      <c r="R20" s="58"/>
      <c r="S20" s="66">
        <f>SUM(S8:S18)</f>
        <v>2470291.17</v>
      </c>
      <c r="T20" s="59" t="str">
        <f t="shared" si="0"/>
        <v/>
      </c>
      <c r="U20" s="26" t="str">
        <f t="shared" si="1"/>
        <v/>
      </c>
      <c r="V20" s="48"/>
      <c r="W20" s="3"/>
    </row>
    <row r="21" spans="1:23" x14ac:dyDescent="0.25">
      <c r="A21" s="6" t="s">
        <v>65</v>
      </c>
      <c r="B21" s="6" t="s">
        <v>23</v>
      </c>
      <c r="C21" s="6" t="s">
        <v>23</v>
      </c>
      <c r="D21" s="6" t="s">
        <v>66</v>
      </c>
      <c r="E21" s="22" t="s">
        <v>23</v>
      </c>
      <c r="F21" s="23" t="s">
        <v>23</v>
      </c>
      <c r="G21" s="22" t="s">
        <v>23</v>
      </c>
      <c r="H21" s="22" t="s">
        <v>23</v>
      </c>
      <c r="I21" s="3"/>
      <c r="J21" s="46"/>
      <c r="K21" s="46"/>
      <c r="L21" s="46"/>
      <c r="M21" s="47"/>
      <c r="N21" s="25" t="str">
        <f t="shared" si="3"/>
        <v/>
      </c>
      <c r="O21" s="25" t="str">
        <f t="shared" si="4"/>
        <v/>
      </c>
      <c r="P21" s="25" t="str">
        <f t="shared" si="7"/>
        <v/>
      </c>
      <c r="Q21" s="25" t="str">
        <f t="shared" si="8"/>
        <v/>
      </c>
      <c r="R21" s="58"/>
      <c r="S21" s="63"/>
      <c r="T21" s="59" t="str">
        <f t="shared" si="0"/>
        <v/>
      </c>
      <c r="U21" s="26" t="str">
        <f t="shared" si="1"/>
        <v/>
      </c>
      <c r="V21" s="48"/>
      <c r="W21" s="3"/>
    </row>
    <row r="22" spans="1:23" ht="15" customHeight="1" x14ac:dyDescent="0.25">
      <c r="A22" s="6" t="s">
        <v>67</v>
      </c>
      <c r="B22" s="6" t="s">
        <v>26</v>
      </c>
      <c r="C22" s="6" t="s">
        <v>68</v>
      </c>
      <c r="D22" s="6" t="s">
        <v>69</v>
      </c>
      <c r="E22" s="22">
        <v>30</v>
      </c>
      <c r="F22" s="23" t="s">
        <v>70</v>
      </c>
      <c r="G22" s="22">
        <v>1378.4</v>
      </c>
      <c r="H22" s="22">
        <v>41352</v>
      </c>
      <c r="I22" s="3"/>
      <c r="J22" s="46"/>
      <c r="K22" s="46"/>
      <c r="L22" s="46"/>
      <c r="M22" s="47">
        <f>G22*(1-$I$2)</f>
        <v>1378.4</v>
      </c>
      <c r="N22" s="25">
        <f t="shared" si="3"/>
        <v>0</v>
      </c>
      <c r="O22" s="25">
        <f t="shared" si="4"/>
        <v>0</v>
      </c>
      <c r="P22" s="25">
        <f t="shared" si="7"/>
        <v>0</v>
      </c>
      <c r="Q22" s="25">
        <f t="shared" si="8"/>
        <v>41352</v>
      </c>
      <c r="R22" s="55">
        <f t="shared" si="9"/>
        <v>1378.4</v>
      </c>
      <c r="S22" s="64">
        <f t="shared" si="6"/>
        <v>41352</v>
      </c>
      <c r="T22" s="26">
        <f t="shared" si="0"/>
        <v>0</v>
      </c>
      <c r="U22" s="26">
        <f t="shared" si="1"/>
        <v>0</v>
      </c>
      <c r="V22" s="27"/>
      <c r="W22" s="3"/>
    </row>
    <row r="23" spans="1:23" ht="15" customHeight="1" x14ac:dyDescent="0.25">
      <c r="A23" s="6" t="s">
        <v>71</v>
      </c>
      <c r="B23" s="6" t="s">
        <v>26</v>
      </c>
      <c r="C23" s="6" t="s">
        <v>72</v>
      </c>
      <c r="D23" s="6" t="s">
        <v>73</v>
      </c>
      <c r="E23" s="22">
        <v>10</v>
      </c>
      <c r="F23" s="23" t="s">
        <v>70</v>
      </c>
      <c r="G23" s="22">
        <v>1668.04</v>
      </c>
      <c r="H23" s="22">
        <v>16680.400000000001</v>
      </c>
      <c r="I23" s="3"/>
      <c r="J23" s="46"/>
      <c r="K23" s="46"/>
      <c r="L23" s="46"/>
      <c r="M23" s="47">
        <f>G23*(1-$I$2)</f>
        <v>1668.04</v>
      </c>
      <c r="N23" s="25">
        <f t="shared" si="3"/>
        <v>0</v>
      </c>
      <c r="O23" s="25">
        <f t="shared" si="4"/>
        <v>0</v>
      </c>
      <c r="P23" s="25">
        <f t="shared" si="7"/>
        <v>0</v>
      </c>
      <c r="Q23" s="25">
        <f t="shared" si="8"/>
        <v>16680.400000000001</v>
      </c>
      <c r="R23" s="55">
        <f t="shared" si="9"/>
        <v>1668.04</v>
      </c>
      <c r="S23" s="55">
        <f t="shared" si="6"/>
        <v>16680.400000000001</v>
      </c>
      <c r="T23" s="26">
        <f t="shared" si="0"/>
        <v>0</v>
      </c>
      <c r="U23" s="26">
        <f t="shared" si="1"/>
        <v>0</v>
      </c>
      <c r="V23" s="27"/>
      <c r="W23" s="3"/>
    </row>
    <row r="24" spans="1:23" ht="15" customHeight="1" x14ac:dyDescent="0.25">
      <c r="A24" s="6" t="s">
        <v>74</v>
      </c>
      <c r="B24" s="6" t="s">
        <v>26</v>
      </c>
      <c r="C24" s="6" t="s">
        <v>75</v>
      </c>
      <c r="D24" s="6" t="s">
        <v>76</v>
      </c>
      <c r="E24" s="22">
        <v>10</v>
      </c>
      <c r="F24" s="23" t="s">
        <v>77</v>
      </c>
      <c r="G24" s="22">
        <v>2147.86</v>
      </c>
      <c r="H24" s="22">
        <v>21478.6</v>
      </c>
      <c r="I24" s="3"/>
      <c r="J24" s="46"/>
      <c r="K24" s="46"/>
      <c r="L24" s="46"/>
      <c r="M24" s="47">
        <f>G24*(1-$I$2)</f>
        <v>2147.86</v>
      </c>
      <c r="N24" s="25">
        <f t="shared" si="3"/>
        <v>0</v>
      </c>
      <c r="O24" s="25">
        <f t="shared" si="4"/>
        <v>0</v>
      </c>
      <c r="P24" s="25">
        <f t="shared" si="7"/>
        <v>0</v>
      </c>
      <c r="Q24" s="25">
        <f t="shared" si="8"/>
        <v>21478.6</v>
      </c>
      <c r="R24" s="55">
        <f t="shared" si="9"/>
        <v>2147.86</v>
      </c>
      <c r="S24" s="62">
        <f t="shared" si="6"/>
        <v>21478.6</v>
      </c>
      <c r="T24" s="26">
        <f t="shared" si="0"/>
        <v>0</v>
      </c>
      <c r="U24" s="26">
        <f t="shared" si="1"/>
        <v>0</v>
      </c>
      <c r="V24" s="27"/>
      <c r="W24" s="3"/>
    </row>
    <row r="25" spans="1:23" x14ac:dyDescent="0.25">
      <c r="A25" s="6" t="s">
        <v>23</v>
      </c>
      <c r="B25" s="6" t="s">
        <v>23</v>
      </c>
      <c r="C25" s="6" t="s">
        <v>23</v>
      </c>
      <c r="D25" s="6" t="s">
        <v>62</v>
      </c>
      <c r="E25" s="22" t="s">
        <v>23</v>
      </c>
      <c r="F25" s="23" t="s">
        <v>63</v>
      </c>
      <c r="G25" s="22" t="s">
        <v>23</v>
      </c>
      <c r="H25" s="22">
        <v>79511</v>
      </c>
      <c r="I25" s="3"/>
      <c r="J25" s="46"/>
      <c r="K25" s="46"/>
      <c r="L25" s="46"/>
      <c r="M25" s="47"/>
      <c r="N25" s="25" t="str">
        <f t="shared" si="3"/>
        <v/>
      </c>
      <c r="O25" s="25" t="str">
        <f t="shared" si="4"/>
        <v/>
      </c>
      <c r="P25" s="25" t="str">
        <f t="shared" si="7"/>
        <v/>
      </c>
      <c r="Q25" s="25" t="str">
        <f t="shared" si="8"/>
        <v/>
      </c>
      <c r="R25" s="58"/>
      <c r="S25" s="66">
        <f>SUM(S22:S24)</f>
        <v>79511</v>
      </c>
      <c r="T25" s="59" t="str">
        <f t="shared" si="0"/>
        <v/>
      </c>
      <c r="U25" s="26" t="str">
        <f t="shared" si="1"/>
        <v/>
      </c>
      <c r="V25" s="48"/>
      <c r="W25" s="3"/>
    </row>
    <row r="26" spans="1:23" x14ac:dyDescent="0.25">
      <c r="A26" s="6" t="s">
        <v>23</v>
      </c>
      <c r="B26" s="6" t="s">
        <v>23</v>
      </c>
      <c r="C26" s="6" t="s">
        <v>23</v>
      </c>
      <c r="D26" s="6" t="s">
        <v>64</v>
      </c>
      <c r="E26" s="22" t="s">
        <v>23</v>
      </c>
      <c r="F26" s="23" t="s">
        <v>63</v>
      </c>
      <c r="G26" s="22" t="s">
        <v>23</v>
      </c>
      <c r="H26" s="22">
        <v>79511</v>
      </c>
      <c r="I26" s="3"/>
      <c r="J26" s="46"/>
      <c r="K26" s="46"/>
      <c r="L26" s="46"/>
      <c r="M26" s="47"/>
      <c r="N26" s="25" t="str">
        <f t="shared" si="3"/>
        <v/>
      </c>
      <c r="O26" s="25" t="str">
        <f t="shared" si="4"/>
        <v/>
      </c>
      <c r="P26" s="25" t="str">
        <f t="shared" si="7"/>
        <v/>
      </c>
      <c r="Q26" s="25" t="str">
        <f t="shared" si="8"/>
        <v/>
      </c>
      <c r="R26" s="58"/>
      <c r="S26" s="66">
        <f>SUM(S22:S24)</f>
        <v>79511</v>
      </c>
      <c r="T26" s="59" t="str">
        <f t="shared" si="0"/>
        <v/>
      </c>
      <c r="U26" s="26" t="str">
        <f t="shared" si="1"/>
        <v/>
      </c>
      <c r="V26" s="48"/>
      <c r="W26" s="3"/>
    </row>
    <row r="27" spans="1:23" x14ac:dyDescent="0.25">
      <c r="A27" s="6" t="s">
        <v>78</v>
      </c>
      <c r="B27" s="6" t="s">
        <v>23</v>
      </c>
      <c r="C27" s="6" t="s">
        <v>23</v>
      </c>
      <c r="D27" s="6" t="s">
        <v>79</v>
      </c>
      <c r="E27" s="22" t="s">
        <v>23</v>
      </c>
      <c r="F27" s="23" t="s">
        <v>23</v>
      </c>
      <c r="G27" s="22" t="s">
        <v>23</v>
      </c>
      <c r="H27" s="22" t="s">
        <v>23</v>
      </c>
      <c r="I27" s="3"/>
      <c r="J27" s="46"/>
      <c r="K27" s="46"/>
      <c r="L27" s="46"/>
      <c r="M27" s="47"/>
      <c r="N27" s="25" t="str">
        <f t="shared" si="3"/>
        <v/>
      </c>
      <c r="O27" s="25" t="str">
        <f t="shared" si="4"/>
        <v/>
      </c>
      <c r="P27" s="25" t="str">
        <f t="shared" si="7"/>
        <v/>
      </c>
      <c r="Q27" s="25" t="str">
        <f t="shared" si="8"/>
        <v/>
      </c>
      <c r="R27" s="55"/>
      <c r="S27" s="61"/>
      <c r="T27" s="26" t="str">
        <f t="shared" si="0"/>
        <v/>
      </c>
      <c r="U27" s="26" t="str">
        <f t="shared" si="1"/>
        <v/>
      </c>
      <c r="V27" s="48"/>
      <c r="W27" s="3"/>
    </row>
    <row r="28" spans="1:23" ht="15" customHeight="1" x14ac:dyDescent="0.25">
      <c r="A28" s="6" t="s">
        <v>80</v>
      </c>
      <c r="B28" s="6" t="s">
        <v>26</v>
      </c>
      <c r="C28" s="6" t="s">
        <v>81</v>
      </c>
      <c r="D28" s="6" t="s">
        <v>82</v>
      </c>
      <c r="E28" s="22">
        <v>1500</v>
      </c>
      <c r="F28" s="23" t="s">
        <v>36</v>
      </c>
      <c r="G28" s="22">
        <v>46.93</v>
      </c>
      <c r="H28" s="22">
        <v>70395</v>
      </c>
      <c r="I28" s="3"/>
      <c r="J28" s="46"/>
      <c r="K28" s="46"/>
      <c r="L28" s="46"/>
      <c r="M28" s="47">
        <f t="shared" ref="M28:M58" si="10">G28*(1-$I$2)</f>
        <v>46.93</v>
      </c>
      <c r="N28" s="25">
        <f t="shared" si="3"/>
        <v>0</v>
      </c>
      <c r="O28" s="25">
        <f t="shared" si="4"/>
        <v>0</v>
      </c>
      <c r="P28" s="25">
        <f t="shared" si="7"/>
        <v>0</v>
      </c>
      <c r="Q28" s="25">
        <f t="shared" si="8"/>
        <v>70395</v>
      </c>
      <c r="R28" s="55">
        <f t="shared" si="9"/>
        <v>46.93</v>
      </c>
      <c r="S28" s="55">
        <f t="shared" si="6"/>
        <v>70395</v>
      </c>
      <c r="T28" s="26">
        <f t="shared" si="0"/>
        <v>0</v>
      </c>
      <c r="U28" s="26">
        <f t="shared" si="1"/>
        <v>0</v>
      </c>
      <c r="V28" s="27"/>
      <c r="W28" s="3"/>
    </row>
    <row r="29" spans="1:23" ht="15" customHeight="1" x14ac:dyDescent="0.25">
      <c r="A29" s="6" t="s">
        <v>83</v>
      </c>
      <c r="B29" s="6" t="s">
        <v>26</v>
      </c>
      <c r="C29" s="6" t="s">
        <v>84</v>
      </c>
      <c r="D29" s="6" t="s">
        <v>85</v>
      </c>
      <c r="E29" s="22">
        <v>1200</v>
      </c>
      <c r="F29" s="23" t="s">
        <v>36</v>
      </c>
      <c r="G29" s="22">
        <v>79.959999999999994</v>
      </c>
      <c r="H29" s="22">
        <v>95952</v>
      </c>
      <c r="I29" s="3"/>
      <c r="J29" s="46"/>
      <c r="K29" s="46"/>
      <c r="L29" s="46"/>
      <c r="M29" s="47">
        <f t="shared" si="10"/>
        <v>79.959999999999994</v>
      </c>
      <c r="N29" s="25">
        <f t="shared" si="3"/>
        <v>0</v>
      </c>
      <c r="O29" s="25">
        <f t="shared" si="4"/>
        <v>0</v>
      </c>
      <c r="P29" s="25">
        <f t="shared" si="7"/>
        <v>0</v>
      </c>
      <c r="Q29" s="25">
        <f t="shared" si="8"/>
        <v>95952</v>
      </c>
      <c r="R29" s="55">
        <f t="shared" si="9"/>
        <v>79.959999999999994</v>
      </c>
      <c r="S29" s="55">
        <f t="shared" si="6"/>
        <v>95952</v>
      </c>
      <c r="T29" s="26">
        <f t="shared" si="0"/>
        <v>0</v>
      </c>
      <c r="U29" s="26">
        <f t="shared" si="1"/>
        <v>0</v>
      </c>
      <c r="V29" s="27"/>
      <c r="W29" s="3"/>
    </row>
    <row r="30" spans="1:23" ht="15" customHeight="1" x14ac:dyDescent="0.25">
      <c r="A30" s="6" t="s">
        <v>86</v>
      </c>
      <c r="B30" s="6" t="s">
        <v>26</v>
      </c>
      <c r="C30" s="6" t="s">
        <v>87</v>
      </c>
      <c r="D30" s="6" t="s">
        <v>88</v>
      </c>
      <c r="E30" s="22">
        <v>1000</v>
      </c>
      <c r="F30" s="23" t="s">
        <v>36</v>
      </c>
      <c r="G30" s="22">
        <v>22.42</v>
      </c>
      <c r="H30" s="22">
        <v>22420</v>
      </c>
      <c r="I30" s="3"/>
      <c r="J30" s="46"/>
      <c r="K30" s="46"/>
      <c r="L30" s="46"/>
      <c r="M30" s="47">
        <f t="shared" si="10"/>
        <v>22.42</v>
      </c>
      <c r="N30" s="25">
        <f t="shared" si="3"/>
        <v>0</v>
      </c>
      <c r="O30" s="25">
        <f t="shared" si="4"/>
        <v>0</v>
      </c>
      <c r="P30" s="25">
        <f t="shared" si="7"/>
        <v>0</v>
      </c>
      <c r="Q30" s="25">
        <f t="shared" si="8"/>
        <v>22420</v>
      </c>
      <c r="R30" s="55">
        <f t="shared" si="9"/>
        <v>22.42</v>
      </c>
      <c r="S30" s="55">
        <f t="shared" si="6"/>
        <v>22420</v>
      </c>
      <c r="T30" s="26">
        <f t="shared" si="0"/>
        <v>0</v>
      </c>
      <c r="U30" s="26">
        <f t="shared" si="1"/>
        <v>0</v>
      </c>
      <c r="V30" s="27"/>
      <c r="W30" s="3"/>
    </row>
    <row r="31" spans="1:23" ht="27" customHeight="1" x14ac:dyDescent="0.25">
      <c r="A31" s="6" t="s">
        <v>89</v>
      </c>
      <c r="B31" s="6" t="s">
        <v>26</v>
      </c>
      <c r="C31" s="6" t="s">
        <v>90</v>
      </c>
      <c r="D31" s="6" t="s">
        <v>91</v>
      </c>
      <c r="E31" s="22">
        <v>4</v>
      </c>
      <c r="F31" s="23" t="s">
        <v>70</v>
      </c>
      <c r="G31" s="22">
        <v>1108.32</v>
      </c>
      <c r="H31" s="22">
        <v>4433.28</v>
      </c>
      <c r="I31" s="3"/>
      <c r="J31" s="46"/>
      <c r="K31" s="46"/>
      <c r="L31" s="46"/>
      <c r="M31" s="47">
        <f t="shared" si="10"/>
        <v>1108.32</v>
      </c>
      <c r="N31" s="25">
        <f t="shared" si="3"/>
        <v>0</v>
      </c>
      <c r="O31" s="25">
        <f t="shared" si="4"/>
        <v>0</v>
      </c>
      <c r="P31" s="25">
        <f t="shared" si="7"/>
        <v>0</v>
      </c>
      <c r="Q31" s="25">
        <f t="shared" si="8"/>
        <v>4433.28</v>
      </c>
      <c r="R31" s="55">
        <f t="shared" si="9"/>
        <v>1108.32</v>
      </c>
      <c r="S31" s="55">
        <f t="shared" si="6"/>
        <v>4433.28</v>
      </c>
      <c r="T31" s="26">
        <f t="shared" si="0"/>
        <v>0</v>
      </c>
      <c r="U31" s="26">
        <f t="shared" si="1"/>
        <v>0</v>
      </c>
      <c r="V31" s="27"/>
      <c r="W31" s="3"/>
    </row>
    <row r="32" spans="1:23" ht="27" customHeight="1" x14ac:dyDescent="0.25">
      <c r="A32" s="6" t="s">
        <v>92</v>
      </c>
      <c r="B32" s="6" t="s">
        <v>26</v>
      </c>
      <c r="C32" s="6" t="s">
        <v>93</v>
      </c>
      <c r="D32" s="6" t="s">
        <v>94</v>
      </c>
      <c r="E32" s="22">
        <v>10000</v>
      </c>
      <c r="F32" s="23" t="s">
        <v>95</v>
      </c>
      <c r="G32" s="22">
        <v>9.7100000000000009</v>
      </c>
      <c r="H32" s="22">
        <v>97100</v>
      </c>
      <c r="I32" s="3"/>
      <c r="J32" s="46"/>
      <c r="K32" s="46"/>
      <c r="L32" s="46"/>
      <c r="M32" s="47">
        <f t="shared" si="10"/>
        <v>9.7100000000000009</v>
      </c>
      <c r="N32" s="25">
        <f t="shared" si="3"/>
        <v>0</v>
      </c>
      <c r="O32" s="25">
        <f t="shared" si="4"/>
        <v>0</v>
      </c>
      <c r="P32" s="25">
        <f t="shared" si="7"/>
        <v>0</v>
      </c>
      <c r="Q32" s="25">
        <f t="shared" si="8"/>
        <v>97100</v>
      </c>
      <c r="R32" s="55">
        <f t="shared" si="9"/>
        <v>9.7100000000000009</v>
      </c>
      <c r="S32" s="55">
        <f t="shared" si="6"/>
        <v>97100</v>
      </c>
      <c r="T32" s="26">
        <f t="shared" si="0"/>
        <v>0</v>
      </c>
      <c r="U32" s="26">
        <f t="shared" si="1"/>
        <v>0</v>
      </c>
      <c r="V32" s="27"/>
      <c r="W32" s="3"/>
    </row>
    <row r="33" spans="1:23" ht="27" customHeight="1" x14ac:dyDescent="0.25">
      <c r="A33" s="6" t="s">
        <v>96</v>
      </c>
      <c r="B33" s="6" t="s">
        <v>26</v>
      </c>
      <c r="C33" s="6" t="s">
        <v>97</v>
      </c>
      <c r="D33" s="6" t="s">
        <v>98</v>
      </c>
      <c r="E33" s="22">
        <v>14000</v>
      </c>
      <c r="F33" s="23" t="s">
        <v>95</v>
      </c>
      <c r="G33" s="22">
        <v>13.87</v>
      </c>
      <c r="H33" s="22">
        <v>194180</v>
      </c>
      <c r="I33" s="3"/>
      <c r="J33" s="46"/>
      <c r="K33" s="46"/>
      <c r="L33" s="46"/>
      <c r="M33" s="47">
        <f t="shared" si="10"/>
        <v>13.87</v>
      </c>
      <c r="N33" s="25">
        <f t="shared" si="3"/>
        <v>0</v>
      </c>
      <c r="O33" s="25">
        <f t="shared" si="4"/>
        <v>0</v>
      </c>
      <c r="P33" s="25">
        <f t="shared" si="7"/>
        <v>0</v>
      </c>
      <c r="Q33" s="25">
        <f t="shared" si="8"/>
        <v>194180</v>
      </c>
      <c r="R33" s="55">
        <f t="shared" si="9"/>
        <v>13.87</v>
      </c>
      <c r="S33" s="55">
        <f t="shared" si="6"/>
        <v>194180</v>
      </c>
      <c r="T33" s="26">
        <f t="shared" si="0"/>
        <v>0</v>
      </c>
      <c r="U33" s="26">
        <f t="shared" si="1"/>
        <v>0</v>
      </c>
      <c r="V33" s="27"/>
      <c r="W33" s="3"/>
    </row>
    <row r="34" spans="1:23" ht="15" customHeight="1" x14ac:dyDescent="0.25">
      <c r="A34" s="6" t="s">
        <v>99</v>
      </c>
      <c r="B34" s="6" t="s">
        <v>26</v>
      </c>
      <c r="C34" s="6" t="s">
        <v>100</v>
      </c>
      <c r="D34" s="6" t="s">
        <v>101</v>
      </c>
      <c r="E34" s="22">
        <v>6</v>
      </c>
      <c r="F34" s="23" t="s">
        <v>70</v>
      </c>
      <c r="G34" s="22">
        <v>910.73</v>
      </c>
      <c r="H34" s="22">
        <v>5464.38</v>
      </c>
      <c r="I34" s="3"/>
      <c r="J34" s="46"/>
      <c r="K34" s="46"/>
      <c r="L34" s="46"/>
      <c r="M34" s="47">
        <f t="shared" si="10"/>
        <v>910.73</v>
      </c>
      <c r="N34" s="25">
        <f t="shared" si="3"/>
        <v>0</v>
      </c>
      <c r="O34" s="25">
        <f t="shared" si="4"/>
        <v>0</v>
      </c>
      <c r="P34" s="25">
        <f t="shared" si="7"/>
        <v>0</v>
      </c>
      <c r="Q34" s="25">
        <f t="shared" si="8"/>
        <v>5464.38</v>
      </c>
      <c r="R34" s="55">
        <f t="shared" si="9"/>
        <v>910.73</v>
      </c>
      <c r="S34" s="55">
        <f t="shared" si="6"/>
        <v>5464.38</v>
      </c>
      <c r="T34" s="26">
        <f t="shared" si="0"/>
        <v>0</v>
      </c>
      <c r="U34" s="26">
        <f t="shared" si="1"/>
        <v>0</v>
      </c>
      <c r="V34" s="27"/>
      <c r="W34" s="3"/>
    </row>
    <row r="35" spans="1:23" ht="15" customHeight="1" x14ac:dyDescent="0.25">
      <c r="A35" s="6" t="s">
        <v>102</v>
      </c>
      <c r="B35" s="6" t="s">
        <v>26</v>
      </c>
      <c r="C35" s="6" t="s">
        <v>103</v>
      </c>
      <c r="D35" s="6" t="s">
        <v>104</v>
      </c>
      <c r="E35" s="22">
        <v>1</v>
      </c>
      <c r="F35" s="23" t="s">
        <v>105</v>
      </c>
      <c r="G35" s="22">
        <v>1.5</v>
      </c>
      <c r="H35" s="22">
        <v>1.5</v>
      </c>
      <c r="I35" s="3"/>
      <c r="J35" s="46"/>
      <c r="K35" s="46"/>
      <c r="L35" s="46"/>
      <c r="M35" s="47">
        <f t="shared" si="10"/>
        <v>1.5</v>
      </c>
      <c r="N35" s="25">
        <f t="shared" si="3"/>
        <v>0</v>
      </c>
      <c r="O35" s="25">
        <f t="shared" si="4"/>
        <v>0</v>
      </c>
      <c r="P35" s="25">
        <f t="shared" si="7"/>
        <v>0</v>
      </c>
      <c r="Q35" s="25">
        <f t="shared" si="8"/>
        <v>1.5</v>
      </c>
      <c r="R35" s="55">
        <f t="shared" si="9"/>
        <v>1.5</v>
      </c>
      <c r="S35" s="55">
        <f t="shared" si="6"/>
        <v>1.5</v>
      </c>
      <c r="T35" s="26">
        <f t="shared" si="0"/>
        <v>0</v>
      </c>
      <c r="U35" s="26">
        <f t="shared" si="1"/>
        <v>0</v>
      </c>
      <c r="V35" s="27"/>
      <c r="W35" s="3"/>
    </row>
    <row r="36" spans="1:23" ht="15" customHeight="1" x14ac:dyDescent="0.25">
      <c r="A36" s="6" t="s">
        <v>106</v>
      </c>
      <c r="B36" s="6" t="s">
        <v>26</v>
      </c>
      <c r="C36" s="6" t="s">
        <v>107</v>
      </c>
      <c r="D36" s="6" t="s">
        <v>108</v>
      </c>
      <c r="E36" s="22">
        <v>1</v>
      </c>
      <c r="F36" s="23" t="s">
        <v>105</v>
      </c>
      <c r="G36" s="22">
        <v>1.42</v>
      </c>
      <c r="H36" s="22">
        <v>1.42</v>
      </c>
      <c r="I36" s="3"/>
      <c r="J36" s="46"/>
      <c r="K36" s="46"/>
      <c r="L36" s="46"/>
      <c r="M36" s="47">
        <f t="shared" si="10"/>
        <v>1.42</v>
      </c>
      <c r="N36" s="25">
        <f t="shared" si="3"/>
        <v>0</v>
      </c>
      <c r="O36" s="25">
        <f t="shared" si="4"/>
        <v>0</v>
      </c>
      <c r="P36" s="25">
        <f t="shared" si="7"/>
        <v>0</v>
      </c>
      <c r="Q36" s="25">
        <f t="shared" si="8"/>
        <v>1.42</v>
      </c>
      <c r="R36" s="55">
        <f t="shared" si="9"/>
        <v>1.42</v>
      </c>
      <c r="S36" s="55">
        <f t="shared" si="6"/>
        <v>1.42</v>
      </c>
      <c r="T36" s="26">
        <f t="shared" si="0"/>
        <v>0</v>
      </c>
      <c r="U36" s="26">
        <f t="shared" si="1"/>
        <v>0</v>
      </c>
      <c r="V36" s="27"/>
      <c r="W36" s="3"/>
    </row>
    <row r="37" spans="1:23" ht="15" customHeight="1" x14ac:dyDescent="0.25">
      <c r="A37" s="6" t="s">
        <v>109</v>
      </c>
      <c r="B37" s="6" t="s">
        <v>26</v>
      </c>
      <c r="C37" s="6" t="s">
        <v>110</v>
      </c>
      <c r="D37" s="6" t="s">
        <v>111</v>
      </c>
      <c r="E37" s="22">
        <v>1</v>
      </c>
      <c r="F37" s="23" t="s">
        <v>105</v>
      </c>
      <c r="G37" s="22">
        <v>1.35</v>
      </c>
      <c r="H37" s="22">
        <v>1.35</v>
      </c>
      <c r="I37" s="3"/>
      <c r="J37" s="46"/>
      <c r="K37" s="46"/>
      <c r="L37" s="46"/>
      <c r="M37" s="47">
        <f t="shared" si="10"/>
        <v>1.35</v>
      </c>
      <c r="N37" s="25">
        <f t="shared" si="3"/>
        <v>0</v>
      </c>
      <c r="O37" s="25">
        <f t="shared" si="4"/>
        <v>0</v>
      </c>
      <c r="P37" s="25">
        <f t="shared" si="7"/>
        <v>0</v>
      </c>
      <c r="Q37" s="25">
        <f t="shared" si="8"/>
        <v>1.35</v>
      </c>
      <c r="R37" s="55">
        <f t="shared" si="9"/>
        <v>1.35</v>
      </c>
      <c r="S37" s="55">
        <f t="shared" si="6"/>
        <v>1.35</v>
      </c>
      <c r="T37" s="26">
        <f t="shared" si="0"/>
        <v>0</v>
      </c>
      <c r="U37" s="26">
        <f t="shared" si="1"/>
        <v>0</v>
      </c>
      <c r="V37" s="27"/>
      <c r="W37" s="3"/>
    </row>
    <row r="38" spans="1:23" ht="15" customHeight="1" x14ac:dyDescent="0.25">
      <c r="A38" s="6" t="s">
        <v>112</v>
      </c>
      <c r="B38" s="6" t="s">
        <v>26</v>
      </c>
      <c r="C38" s="6" t="s">
        <v>113</v>
      </c>
      <c r="D38" s="6" t="s">
        <v>114</v>
      </c>
      <c r="E38" s="22">
        <v>1</v>
      </c>
      <c r="F38" s="23" t="s">
        <v>105</v>
      </c>
      <c r="G38" s="22">
        <v>1.29</v>
      </c>
      <c r="H38" s="22">
        <v>1.29</v>
      </c>
      <c r="I38" s="3"/>
      <c r="J38" s="46"/>
      <c r="K38" s="46"/>
      <c r="L38" s="46"/>
      <c r="M38" s="47">
        <f t="shared" si="10"/>
        <v>1.29</v>
      </c>
      <c r="N38" s="25">
        <f t="shared" si="3"/>
        <v>0</v>
      </c>
      <c r="O38" s="25">
        <f t="shared" si="4"/>
        <v>0</v>
      </c>
      <c r="P38" s="25">
        <f t="shared" si="7"/>
        <v>0</v>
      </c>
      <c r="Q38" s="25">
        <f t="shared" si="8"/>
        <v>1.29</v>
      </c>
      <c r="R38" s="55">
        <f t="shared" si="9"/>
        <v>1.29</v>
      </c>
      <c r="S38" s="55">
        <f t="shared" si="6"/>
        <v>1.29</v>
      </c>
      <c r="T38" s="26">
        <f t="shared" si="0"/>
        <v>0</v>
      </c>
      <c r="U38" s="26">
        <f t="shared" si="1"/>
        <v>0</v>
      </c>
      <c r="V38" s="27"/>
      <c r="W38" s="3"/>
    </row>
    <row r="39" spans="1:23" ht="15" customHeight="1" x14ac:dyDescent="0.25">
      <c r="A39" s="6" t="s">
        <v>115</v>
      </c>
      <c r="B39" s="6" t="s">
        <v>26</v>
      </c>
      <c r="C39" s="6" t="s">
        <v>116</v>
      </c>
      <c r="D39" s="6" t="s">
        <v>117</v>
      </c>
      <c r="E39" s="22">
        <v>350</v>
      </c>
      <c r="F39" s="23" t="s">
        <v>29</v>
      </c>
      <c r="G39" s="22">
        <v>262.57</v>
      </c>
      <c r="H39" s="22">
        <v>91899.5</v>
      </c>
      <c r="I39" s="3"/>
      <c r="J39" s="46"/>
      <c r="K39" s="46"/>
      <c r="L39" s="46"/>
      <c r="M39" s="47">
        <f t="shared" si="10"/>
        <v>262.57</v>
      </c>
      <c r="N39" s="25">
        <f t="shared" si="3"/>
        <v>0</v>
      </c>
      <c r="O39" s="25">
        <f t="shared" si="4"/>
        <v>0</v>
      </c>
      <c r="P39" s="25">
        <f t="shared" si="7"/>
        <v>0</v>
      </c>
      <c r="Q39" s="25">
        <f t="shared" si="8"/>
        <v>91899.5</v>
      </c>
      <c r="R39" s="55">
        <f t="shared" si="9"/>
        <v>262.57</v>
      </c>
      <c r="S39" s="55">
        <f t="shared" si="6"/>
        <v>91899.5</v>
      </c>
      <c r="T39" s="26">
        <f t="shared" si="0"/>
        <v>0</v>
      </c>
      <c r="U39" s="26">
        <f t="shared" si="1"/>
        <v>0</v>
      </c>
      <c r="V39" s="27"/>
      <c r="W39" s="3"/>
    </row>
    <row r="40" spans="1:23" ht="15" customHeight="1" x14ac:dyDescent="0.25">
      <c r="A40" s="6" t="s">
        <v>118</v>
      </c>
      <c r="B40" s="6" t="s">
        <v>26</v>
      </c>
      <c r="C40" s="6" t="s">
        <v>119</v>
      </c>
      <c r="D40" s="6" t="s">
        <v>120</v>
      </c>
      <c r="E40" s="22">
        <v>310</v>
      </c>
      <c r="F40" s="23" t="s">
        <v>121</v>
      </c>
      <c r="G40" s="22">
        <v>99.58</v>
      </c>
      <c r="H40" s="22">
        <v>30869.8</v>
      </c>
      <c r="I40" s="3"/>
      <c r="J40" s="46"/>
      <c r="K40" s="46"/>
      <c r="L40" s="46"/>
      <c r="M40" s="47">
        <f t="shared" si="10"/>
        <v>99.58</v>
      </c>
      <c r="N40" s="25">
        <f t="shared" ref="N40:N71" si="11">IF($B40&lt;&gt;"",ROUND(J40*$E40,2),"")</f>
        <v>0</v>
      </c>
      <c r="O40" s="25">
        <f t="shared" ref="O40:O71" si="12">IF($B40&lt;&gt;"",ROUND(K40*$E40,2),"")</f>
        <v>0</v>
      </c>
      <c r="P40" s="25">
        <f t="shared" si="7"/>
        <v>0</v>
      </c>
      <c r="Q40" s="25">
        <f t="shared" si="8"/>
        <v>30869.8</v>
      </c>
      <c r="R40" s="55">
        <f t="shared" si="9"/>
        <v>99.58</v>
      </c>
      <c r="S40" s="55">
        <f t="shared" si="6"/>
        <v>30869.8</v>
      </c>
      <c r="T40" s="26">
        <f t="shared" si="0"/>
        <v>0</v>
      </c>
      <c r="U40" s="26">
        <f t="shared" si="1"/>
        <v>0</v>
      </c>
      <c r="V40" s="27"/>
      <c r="W40" s="3"/>
    </row>
    <row r="41" spans="1:23" ht="15" customHeight="1" x14ac:dyDescent="0.25">
      <c r="A41" s="6" t="s">
        <v>122</v>
      </c>
      <c r="B41" s="6" t="s">
        <v>26</v>
      </c>
      <c r="C41" s="6" t="s">
        <v>123</v>
      </c>
      <c r="D41" s="6" t="s">
        <v>124</v>
      </c>
      <c r="E41" s="22">
        <v>1140</v>
      </c>
      <c r="F41" s="23" t="s">
        <v>36</v>
      </c>
      <c r="G41" s="22">
        <v>42.54</v>
      </c>
      <c r="H41" s="22">
        <v>48495.6</v>
      </c>
      <c r="I41" s="3"/>
      <c r="J41" s="46"/>
      <c r="K41" s="46"/>
      <c r="L41" s="46"/>
      <c r="M41" s="47">
        <f t="shared" si="10"/>
        <v>42.54</v>
      </c>
      <c r="N41" s="25">
        <f t="shared" si="11"/>
        <v>0</v>
      </c>
      <c r="O41" s="25">
        <f t="shared" si="12"/>
        <v>0</v>
      </c>
      <c r="P41" s="25">
        <f t="shared" si="7"/>
        <v>0</v>
      </c>
      <c r="Q41" s="25">
        <f t="shared" si="8"/>
        <v>48495.6</v>
      </c>
      <c r="R41" s="55">
        <f t="shared" si="9"/>
        <v>42.54</v>
      </c>
      <c r="S41" s="55">
        <f t="shared" si="6"/>
        <v>48495.6</v>
      </c>
      <c r="T41" s="26">
        <f t="shared" si="0"/>
        <v>0</v>
      </c>
      <c r="U41" s="26">
        <f t="shared" si="1"/>
        <v>0</v>
      </c>
      <c r="V41" s="27"/>
      <c r="W41" s="3"/>
    </row>
    <row r="42" spans="1:23" ht="15" customHeight="1" x14ac:dyDescent="0.25">
      <c r="A42" s="6" t="s">
        <v>125</v>
      </c>
      <c r="B42" s="6" t="s">
        <v>26</v>
      </c>
      <c r="C42" s="6" t="s">
        <v>126</v>
      </c>
      <c r="D42" s="6" t="s">
        <v>127</v>
      </c>
      <c r="E42" s="22">
        <v>7800</v>
      </c>
      <c r="F42" s="23" t="s">
        <v>95</v>
      </c>
      <c r="G42" s="22">
        <v>3.53</v>
      </c>
      <c r="H42" s="22">
        <v>27534</v>
      </c>
      <c r="I42" s="3"/>
      <c r="J42" s="46"/>
      <c r="K42" s="46"/>
      <c r="L42" s="46"/>
      <c r="M42" s="47">
        <f t="shared" si="10"/>
        <v>3.53</v>
      </c>
      <c r="N42" s="25">
        <f t="shared" si="11"/>
        <v>0</v>
      </c>
      <c r="O42" s="25">
        <f t="shared" si="12"/>
        <v>0</v>
      </c>
      <c r="P42" s="25">
        <f t="shared" ref="P42:P73" si="13">IF($B42&lt;&gt;"",ROUND(L42*$E42,2),"")</f>
        <v>0</v>
      </c>
      <c r="Q42" s="25">
        <f t="shared" si="8"/>
        <v>27534</v>
      </c>
      <c r="R42" s="55">
        <f t="shared" si="9"/>
        <v>3.53</v>
      </c>
      <c r="S42" s="55">
        <f t="shared" si="6"/>
        <v>27534</v>
      </c>
      <c r="T42" s="26">
        <f t="shared" si="0"/>
        <v>0</v>
      </c>
      <c r="U42" s="26">
        <f t="shared" si="1"/>
        <v>0</v>
      </c>
      <c r="V42" s="27"/>
      <c r="W42" s="3"/>
    </row>
    <row r="43" spans="1:23" ht="15" customHeight="1" x14ac:dyDescent="0.25">
      <c r="A43" s="6" t="s">
        <v>128</v>
      </c>
      <c r="B43" s="6" t="s">
        <v>129</v>
      </c>
      <c r="C43" s="6" t="s">
        <v>23</v>
      </c>
      <c r="D43" s="6" t="s">
        <v>130</v>
      </c>
      <c r="E43" s="22">
        <v>2200</v>
      </c>
      <c r="F43" s="23" t="s">
        <v>95</v>
      </c>
      <c r="G43" s="22">
        <v>13.81</v>
      </c>
      <c r="H43" s="22">
        <v>30382</v>
      </c>
      <c r="I43" s="3"/>
      <c r="J43" s="46"/>
      <c r="K43" s="46"/>
      <c r="L43" s="46"/>
      <c r="M43" s="47">
        <f t="shared" si="10"/>
        <v>13.81</v>
      </c>
      <c r="N43" s="25">
        <f t="shared" si="11"/>
        <v>0</v>
      </c>
      <c r="O43" s="25">
        <f t="shared" si="12"/>
        <v>0</v>
      </c>
      <c r="P43" s="25">
        <f t="shared" si="13"/>
        <v>0</v>
      </c>
      <c r="Q43" s="25">
        <f t="shared" si="8"/>
        <v>30382</v>
      </c>
      <c r="R43" s="55">
        <f t="shared" si="9"/>
        <v>13.81</v>
      </c>
      <c r="S43" s="55">
        <f t="shared" si="6"/>
        <v>30382</v>
      </c>
      <c r="T43" s="26">
        <f t="shared" si="0"/>
        <v>0</v>
      </c>
      <c r="U43" s="26">
        <f t="shared" si="1"/>
        <v>0</v>
      </c>
      <c r="V43" s="27"/>
      <c r="W43" s="3"/>
    </row>
    <row r="44" spans="1:23" ht="15" customHeight="1" x14ac:dyDescent="0.25">
      <c r="A44" s="6" t="s">
        <v>131</v>
      </c>
      <c r="B44" s="6" t="s">
        <v>26</v>
      </c>
      <c r="C44" s="6" t="s">
        <v>132</v>
      </c>
      <c r="D44" s="6" t="s">
        <v>133</v>
      </c>
      <c r="E44" s="22">
        <v>360</v>
      </c>
      <c r="F44" s="23" t="s">
        <v>95</v>
      </c>
      <c r="G44" s="22">
        <v>152.49</v>
      </c>
      <c r="H44" s="22">
        <v>54896.4</v>
      </c>
      <c r="I44" s="3"/>
      <c r="J44" s="46"/>
      <c r="K44" s="46"/>
      <c r="L44" s="46"/>
      <c r="M44" s="47">
        <f t="shared" si="10"/>
        <v>152.49</v>
      </c>
      <c r="N44" s="25">
        <f t="shared" si="11"/>
        <v>0</v>
      </c>
      <c r="O44" s="25">
        <f t="shared" si="12"/>
        <v>0</v>
      </c>
      <c r="P44" s="25">
        <f t="shared" si="13"/>
        <v>0</v>
      </c>
      <c r="Q44" s="25">
        <f t="shared" si="8"/>
        <v>54896.4</v>
      </c>
      <c r="R44" s="55">
        <f t="shared" si="9"/>
        <v>152.49</v>
      </c>
      <c r="S44" s="55">
        <f t="shared" si="6"/>
        <v>54896.4</v>
      </c>
      <c r="T44" s="26">
        <f t="shared" si="0"/>
        <v>0</v>
      </c>
      <c r="U44" s="26">
        <f t="shared" si="1"/>
        <v>0</v>
      </c>
      <c r="V44" s="27"/>
      <c r="W44" s="3"/>
    </row>
    <row r="45" spans="1:23" ht="15" customHeight="1" x14ac:dyDescent="0.25">
      <c r="A45" s="6" t="s">
        <v>134</v>
      </c>
      <c r="B45" s="6" t="s">
        <v>26</v>
      </c>
      <c r="C45" s="6" t="s">
        <v>135</v>
      </c>
      <c r="D45" s="6" t="s">
        <v>136</v>
      </c>
      <c r="E45" s="22">
        <v>360</v>
      </c>
      <c r="F45" s="23" t="s">
        <v>95</v>
      </c>
      <c r="G45" s="22">
        <v>115.03</v>
      </c>
      <c r="H45" s="22">
        <v>41410.800000000003</v>
      </c>
      <c r="I45" s="3"/>
      <c r="J45" s="46"/>
      <c r="K45" s="46"/>
      <c r="L45" s="46"/>
      <c r="M45" s="47">
        <f t="shared" si="10"/>
        <v>115.03</v>
      </c>
      <c r="N45" s="25">
        <f t="shared" si="11"/>
        <v>0</v>
      </c>
      <c r="O45" s="25">
        <f t="shared" si="12"/>
        <v>0</v>
      </c>
      <c r="P45" s="25">
        <f t="shared" si="13"/>
        <v>0</v>
      </c>
      <c r="Q45" s="25">
        <f t="shared" si="8"/>
        <v>41410.800000000003</v>
      </c>
      <c r="R45" s="55">
        <f t="shared" si="9"/>
        <v>115.03</v>
      </c>
      <c r="S45" s="55">
        <f t="shared" si="6"/>
        <v>41410.800000000003</v>
      </c>
      <c r="T45" s="26">
        <f t="shared" si="0"/>
        <v>0</v>
      </c>
      <c r="U45" s="26">
        <f t="shared" si="1"/>
        <v>0</v>
      </c>
      <c r="V45" s="27"/>
      <c r="W45" s="3"/>
    </row>
    <row r="46" spans="1:23" ht="15" customHeight="1" x14ac:dyDescent="0.25">
      <c r="A46" s="6" t="s">
        <v>137</v>
      </c>
      <c r="B46" s="6" t="s">
        <v>26</v>
      </c>
      <c r="C46" s="6" t="s">
        <v>138</v>
      </c>
      <c r="D46" s="6" t="s">
        <v>139</v>
      </c>
      <c r="E46" s="22">
        <v>35</v>
      </c>
      <c r="F46" s="23" t="s">
        <v>95</v>
      </c>
      <c r="G46" s="22">
        <v>1357.9</v>
      </c>
      <c r="H46" s="22">
        <v>47526.5</v>
      </c>
      <c r="I46" s="3"/>
      <c r="J46" s="46"/>
      <c r="K46" s="46"/>
      <c r="L46" s="46"/>
      <c r="M46" s="47">
        <f t="shared" si="10"/>
        <v>1357.9</v>
      </c>
      <c r="N46" s="25">
        <f t="shared" si="11"/>
        <v>0</v>
      </c>
      <c r="O46" s="25">
        <f t="shared" si="12"/>
        <v>0</v>
      </c>
      <c r="P46" s="25">
        <f t="shared" si="13"/>
        <v>0</v>
      </c>
      <c r="Q46" s="25">
        <f t="shared" si="8"/>
        <v>47526.5</v>
      </c>
      <c r="R46" s="55">
        <f t="shared" si="9"/>
        <v>1357.9</v>
      </c>
      <c r="S46" s="55">
        <f t="shared" si="6"/>
        <v>47526.5</v>
      </c>
      <c r="T46" s="26">
        <f t="shared" si="0"/>
        <v>0</v>
      </c>
      <c r="U46" s="26">
        <f t="shared" si="1"/>
        <v>0</v>
      </c>
      <c r="V46" s="27"/>
      <c r="W46" s="3"/>
    </row>
    <row r="47" spans="1:23" ht="15" customHeight="1" x14ac:dyDescent="0.25">
      <c r="A47" s="6" t="s">
        <v>140</v>
      </c>
      <c r="B47" s="6" t="s">
        <v>26</v>
      </c>
      <c r="C47" s="6" t="s">
        <v>141</v>
      </c>
      <c r="D47" s="6" t="s">
        <v>142</v>
      </c>
      <c r="E47" s="22">
        <v>65</v>
      </c>
      <c r="F47" s="23" t="s">
        <v>95</v>
      </c>
      <c r="G47" s="22">
        <v>386.91</v>
      </c>
      <c r="H47" s="22">
        <v>25149.15</v>
      </c>
      <c r="I47" s="3"/>
      <c r="J47" s="46"/>
      <c r="K47" s="46"/>
      <c r="L47" s="46"/>
      <c r="M47" s="47">
        <f t="shared" si="10"/>
        <v>386.91</v>
      </c>
      <c r="N47" s="25">
        <f t="shared" si="11"/>
        <v>0</v>
      </c>
      <c r="O47" s="25">
        <f t="shared" si="12"/>
        <v>0</v>
      </c>
      <c r="P47" s="25">
        <f t="shared" si="13"/>
        <v>0</v>
      </c>
      <c r="Q47" s="25">
        <f t="shared" si="8"/>
        <v>25149.15</v>
      </c>
      <c r="R47" s="55">
        <f t="shared" si="9"/>
        <v>386.91</v>
      </c>
      <c r="S47" s="55">
        <f t="shared" si="6"/>
        <v>25149.15</v>
      </c>
      <c r="T47" s="26">
        <f t="shared" si="0"/>
        <v>0</v>
      </c>
      <c r="U47" s="26">
        <f t="shared" si="1"/>
        <v>0</v>
      </c>
      <c r="V47" s="27"/>
      <c r="W47" s="3"/>
    </row>
    <row r="48" spans="1:23" ht="15" customHeight="1" x14ac:dyDescent="0.25">
      <c r="A48" s="6" t="s">
        <v>143</v>
      </c>
      <c r="B48" s="6" t="s">
        <v>26</v>
      </c>
      <c r="C48" s="6" t="s">
        <v>144</v>
      </c>
      <c r="D48" s="6" t="s">
        <v>145</v>
      </c>
      <c r="E48" s="22">
        <v>65</v>
      </c>
      <c r="F48" s="23" t="s">
        <v>95</v>
      </c>
      <c r="G48" s="22">
        <v>361.73</v>
      </c>
      <c r="H48" s="22">
        <v>23512.45</v>
      </c>
      <c r="I48" s="3"/>
      <c r="J48" s="46"/>
      <c r="K48" s="46"/>
      <c r="L48" s="46"/>
      <c r="M48" s="47">
        <f t="shared" si="10"/>
        <v>361.73</v>
      </c>
      <c r="N48" s="25">
        <f t="shared" si="11"/>
        <v>0</v>
      </c>
      <c r="O48" s="25">
        <f t="shared" si="12"/>
        <v>0</v>
      </c>
      <c r="P48" s="25">
        <f t="shared" si="13"/>
        <v>0</v>
      </c>
      <c r="Q48" s="25">
        <f t="shared" si="8"/>
        <v>23512.45</v>
      </c>
      <c r="R48" s="55">
        <f t="shared" si="9"/>
        <v>361.73</v>
      </c>
      <c r="S48" s="55">
        <f t="shared" si="6"/>
        <v>23512.45</v>
      </c>
      <c r="T48" s="26">
        <f t="shared" si="0"/>
        <v>0</v>
      </c>
      <c r="U48" s="26">
        <f t="shared" si="1"/>
        <v>0</v>
      </c>
      <c r="V48" s="27"/>
      <c r="W48" s="3"/>
    </row>
    <row r="49" spans="1:23" ht="15" customHeight="1" x14ac:dyDescent="0.25">
      <c r="A49" s="6" t="s">
        <v>146</v>
      </c>
      <c r="B49" s="6" t="s">
        <v>26</v>
      </c>
      <c r="C49" s="6" t="s">
        <v>147</v>
      </c>
      <c r="D49" s="6" t="s">
        <v>148</v>
      </c>
      <c r="E49" s="22">
        <v>25</v>
      </c>
      <c r="F49" s="23" t="s">
        <v>70</v>
      </c>
      <c r="G49" s="22">
        <v>2067.96</v>
      </c>
      <c r="H49" s="22">
        <v>51699</v>
      </c>
      <c r="I49" s="3"/>
      <c r="J49" s="46"/>
      <c r="K49" s="46"/>
      <c r="L49" s="46"/>
      <c r="M49" s="47">
        <f t="shared" si="10"/>
        <v>2067.96</v>
      </c>
      <c r="N49" s="25">
        <f t="shared" si="11"/>
        <v>0</v>
      </c>
      <c r="O49" s="25">
        <f t="shared" si="12"/>
        <v>0</v>
      </c>
      <c r="P49" s="25">
        <f t="shared" si="13"/>
        <v>0</v>
      </c>
      <c r="Q49" s="25">
        <f t="shared" si="8"/>
        <v>51699</v>
      </c>
      <c r="R49" s="55">
        <f t="shared" si="9"/>
        <v>2067.96</v>
      </c>
      <c r="S49" s="55">
        <f t="shared" si="6"/>
        <v>51699</v>
      </c>
      <c r="T49" s="26">
        <f t="shared" si="0"/>
        <v>0</v>
      </c>
      <c r="U49" s="26">
        <f t="shared" si="1"/>
        <v>0</v>
      </c>
      <c r="V49" s="27"/>
      <c r="W49" s="3"/>
    </row>
    <row r="50" spans="1:23" ht="15" customHeight="1" x14ac:dyDescent="0.25">
      <c r="A50" s="6" t="s">
        <v>149</v>
      </c>
      <c r="B50" s="6" t="s">
        <v>26</v>
      </c>
      <c r="C50" s="6" t="s">
        <v>150</v>
      </c>
      <c r="D50" s="6" t="s">
        <v>151</v>
      </c>
      <c r="E50" s="22">
        <v>25</v>
      </c>
      <c r="F50" s="23" t="s">
        <v>70</v>
      </c>
      <c r="G50" s="22">
        <v>1165.5</v>
      </c>
      <c r="H50" s="22">
        <v>29137.5</v>
      </c>
      <c r="I50" s="3"/>
      <c r="J50" s="46"/>
      <c r="K50" s="46"/>
      <c r="L50" s="46"/>
      <c r="M50" s="47">
        <f t="shared" si="10"/>
        <v>1165.5</v>
      </c>
      <c r="N50" s="25">
        <f t="shared" si="11"/>
        <v>0</v>
      </c>
      <c r="O50" s="25">
        <f t="shared" si="12"/>
        <v>0</v>
      </c>
      <c r="P50" s="25">
        <f t="shared" si="13"/>
        <v>0</v>
      </c>
      <c r="Q50" s="25">
        <f t="shared" si="8"/>
        <v>29137.5</v>
      </c>
      <c r="R50" s="55">
        <f t="shared" si="9"/>
        <v>1165.5</v>
      </c>
      <c r="S50" s="55">
        <f t="shared" si="6"/>
        <v>29137.5</v>
      </c>
      <c r="T50" s="26">
        <f t="shared" si="0"/>
        <v>0</v>
      </c>
      <c r="U50" s="26">
        <f t="shared" si="1"/>
        <v>0</v>
      </c>
      <c r="V50" s="27"/>
      <c r="W50" s="3"/>
    </row>
    <row r="51" spans="1:23" ht="15" customHeight="1" x14ac:dyDescent="0.25">
      <c r="A51" s="6" t="s">
        <v>152</v>
      </c>
      <c r="B51" s="6" t="s">
        <v>129</v>
      </c>
      <c r="C51" s="6" t="s">
        <v>23</v>
      </c>
      <c r="D51" s="6" t="s">
        <v>153</v>
      </c>
      <c r="E51" s="22">
        <v>75</v>
      </c>
      <c r="F51" s="23" t="s">
        <v>70</v>
      </c>
      <c r="G51" s="22">
        <v>354.89</v>
      </c>
      <c r="H51" s="22">
        <v>26616.75</v>
      </c>
      <c r="I51" s="3"/>
      <c r="J51" s="46"/>
      <c r="K51" s="46"/>
      <c r="L51" s="46"/>
      <c r="M51" s="47">
        <f t="shared" si="10"/>
        <v>354.89</v>
      </c>
      <c r="N51" s="25">
        <f t="shared" si="11"/>
        <v>0</v>
      </c>
      <c r="O51" s="25">
        <f t="shared" si="12"/>
        <v>0</v>
      </c>
      <c r="P51" s="25">
        <f t="shared" si="13"/>
        <v>0</v>
      </c>
      <c r="Q51" s="25">
        <f t="shared" si="8"/>
        <v>26616.75</v>
      </c>
      <c r="R51" s="55">
        <f t="shared" si="9"/>
        <v>354.89</v>
      </c>
      <c r="S51" s="55">
        <f t="shared" si="6"/>
        <v>26616.75</v>
      </c>
      <c r="T51" s="26">
        <f t="shared" si="0"/>
        <v>0</v>
      </c>
      <c r="U51" s="26">
        <f t="shared" si="1"/>
        <v>0</v>
      </c>
      <c r="V51" s="27"/>
      <c r="W51" s="3"/>
    </row>
    <row r="52" spans="1:23" ht="27" customHeight="1" x14ac:dyDescent="0.25">
      <c r="A52" s="6" t="s">
        <v>154</v>
      </c>
      <c r="B52" s="6" t="s">
        <v>26</v>
      </c>
      <c r="C52" s="6" t="s">
        <v>155</v>
      </c>
      <c r="D52" s="6" t="s">
        <v>156</v>
      </c>
      <c r="E52" s="22">
        <v>2</v>
      </c>
      <c r="F52" s="23" t="s">
        <v>61</v>
      </c>
      <c r="G52" s="22">
        <v>20563.919999999998</v>
      </c>
      <c r="H52" s="22">
        <v>41127.839999999997</v>
      </c>
      <c r="I52" s="3"/>
      <c r="J52" s="46"/>
      <c r="K52" s="46"/>
      <c r="L52" s="46"/>
      <c r="M52" s="47">
        <f t="shared" si="10"/>
        <v>20563.919999999998</v>
      </c>
      <c r="N52" s="25">
        <f t="shared" si="11"/>
        <v>0</v>
      </c>
      <c r="O52" s="25">
        <f t="shared" si="12"/>
        <v>0</v>
      </c>
      <c r="P52" s="25">
        <f t="shared" si="13"/>
        <v>0</v>
      </c>
      <c r="Q52" s="25">
        <f t="shared" si="8"/>
        <v>41127.839999999997</v>
      </c>
      <c r="R52" s="55">
        <f t="shared" si="9"/>
        <v>20563.919999999998</v>
      </c>
      <c r="S52" s="55">
        <f t="shared" si="6"/>
        <v>41127.839999999997</v>
      </c>
      <c r="T52" s="26">
        <f t="shared" si="0"/>
        <v>0</v>
      </c>
      <c r="U52" s="26">
        <f t="shared" si="1"/>
        <v>0</v>
      </c>
      <c r="V52" s="27"/>
      <c r="W52" s="3"/>
    </row>
    <row r="53" spans="1:23" ht="15" customHeight="1" x14ac:dyDescent="0.25">
      <c r="A53" s="6" t="s">
        <v>157</v>
      </c>
      <c r="B53" s="6" t="s">
        <v>26</v>
      </c>
      <c r="C53" s="6" t="s">
        <v>158</v>
      </c>
      <c r="D53" s="6" t="s">
        <v>159</v>
      </c>
      <c r="E53" s="22">
        <v>5</v>
      </c>
      <c r="F53" s="23" t="s">
        <v>70</v>
      </c>
      <c r="G53" s="22">
        <v>14344.47</v>
      </c>
      <c r="H53" s="22">
        <v>71722.350000000006</v>
      </c>
      <c r="I53" s="3"/>
      <c r="J53" s="46"/>
      <c r="K53" s="46"/>
      <c r="L53" s="46"/>
      <c r="M53" s="47">
        <f t="shared" si="10"/>
        <v>14344.47</v>
      </c>
      <c r="N53" s="25">
        <f t="shared" si="11"/>
        <v>0</v>
      </c>
      <c r="O53" s="25">
        <f t="shared" si="12"/>
        <v>0</v>
      </c>
      <c r="P53" s="25">
        <f t="shared" si="13"/>
        <v>0</v>
      </c>
      <c r="Q53" s="25">
        <f t="shared" si="8"/>
        <v>71722.350000000006</v>
      </c>
      <c r="R53" s="55">
        <f t="shared" si="9"/>
        <v>14344.47</v>
      </c>
      <c r="S53" s="55">
        <f t="shared" si="6"/>
        <v>71722.350000000006</v>
      </c>
      <c r="T53" s="26">
        <f t="shared" si="0"/>
        <v>0</v>
      </c>
      <c r="U53" s="26">
        <f t="shared" si="1"/>
        <v>0</v>
      </c>
      <c r="V53" s="27"/>
      <c r="W53" s="3"/>
    </row>
    <row r="54" spans="1:23" ht="15" customHeight="1" x14ac:dyDescent="0.25">
      <c r="A54" s="6" t="s">
        <v>160</v>
      </c>
      <c r="B54" s="6" t="s">
        <v>26</v>
      </c>
      <c r="C54" s="6" t="s">
        <v>161</v>
      </c>
      <c r="D54" s="6" t="s">
        <v>162</v>
      </c>
      <c r="E54" s="22">
        <v>7</v>
      </c>
      <c r="F54" s="23" t="s">
        <v>29</v>
      </c>
      <c r="G54" s="22">
        <v>12150.35</v>
      </c>
      <c r="H54" s="22">
        <v>85052.45</v>
      </c>
      <c r="I54" s="3"/>
      <c r="J54" s="46"/>
      <c r="K54" s="46"/>
      <c r="L54" s="46"/>
      <c r="M54" s="47">
        <f t="shared" si="10"/>
        <v>12150.35</v>
      </c>
      <c r="N54" s="25">
        <f t="shared" si="11"/>
        <v>0</v>
      </c>
      <c r="O54" s="25">
        <f t="shared" si="12"/>
        <v>0</v>
      </c>
      <c r="P54" s="25">
        <f t="shared" si="13"/>
        <v>0</v>
      </c>
      <c r="Q54" s="25">
        <f t="shared" si="8"/>
        <v>85052.45</v>
      </c>
      <c r="R54" s="55">
        <f t="shared" si="9"/>
        <v>12150.35</v>
      </c>
      <c r="S54" s="55">
        <f t="shared" si="6"/>
        <v>85052.45</v>
      </c>
      <c r="T54" s="26">
        <f t="shared" si="0"/>
        <v>0</v>
      </c>
      <c r="U54" s="26">
        <f t="shared" si="1"/>
        <v>0</v>
      </c>
      <c r="V54" s="27"/>
      <c r="W54" s="3"/>
    </row>
    <row r="55" spans="1:23" ht="15" customHeight="1" x14ac:dyDescent="0.25">
      <c r="A55" s="6" t="s">
        <v>163</v>
      </c>
      <c r="B55" s="6" t="s">
        <v>26</v>
      </c>
      <c r="C55" s="6" t="s">
        <v>164</v>
      </c>
      <c r="D55" s="6" t="s">
        <v>165</v>
      </c>
      <c r="E55" s="22">
        <v>45</v>
      </c>
      <c r="F55" s="23" t="s">
        <v>70</v>
      </c>
      <c r="G55" s="22">
        <v>6552.49</v>
      </c>
      <c r="H55" s="22">
        <v>294862.05</v>
      </c>
      <c r="I55" s="3"/>
      <c r="J55" s="46"/>
      <c r="K55" s="46"/>
      <c r="L55" s="46"/>
      <c r="M55" s="47">
        <f t="shared" si="10"/>
        <v>6552.49</v>
      </c>
      <c r="N55" s="25">
        <f t="shared" si="11"/>
        <v>0</v>
      </c>
      <c r="O55" s="25">
        <f t="shared" si="12"/>
        <v>0</v>
      </c>
      <c r="P55" s="25">
        <f t="shared" si="13"/>
        <v>0</v>
      </c>
      <c r="Q55" s="25">
        <f t="shared" si="8"/>
        <v>294862.05</v>
      </c>
      <c r="R55" s="55">
        <f t="shared" si="9"/>
        <v>6552.49</v>
      </c>
      <c r="S55" s="55">
        <f t="shared" si="6"/>
        <v>294862.05</v>
      </c>
      <c r="T55" s="26">
        <f t="shared" si="0"/>
        <v>0</v>
      </c>
      <c r="U55" s="26">
        <f t="shared" si="1"/>
        <v>0</v>
      </c>
      <c r="V55" s="27"/>
      <c r="W55" s="3"/>
    </row>
    <row r="56" spans="1:23" ht="15" customHeight="1" x14ac:dyDescent="0.25">
      <c r="A56" s="6" t="s">
        <v>166</v>
      </c>
      <c r="B56" s="6" t="s">
        <v>26</v>
      </c>
      <c r="C56" s="6" t="s">
        <v>167</v>
      </c>
      <c r="D56" s="6" t="s">
        <v>168</v>
      </c>
      <c r="E56" s="22">
        <v>19</v>
      </c>
      <c r="F56" s="23" t="s">
        <v>70</v>
      </c>
      <c r="G56" s="22">
        <v>9072.68</v>
      </c>
      <c r="H56" s="22">
        <v>172380.92</v>
      </c>
      <c r="I56" s="3"/>
      <c r="J56" s="46"/>
      <c r="K56" s="46"/>
      <c r="L56" s="46"/>
      <c r="M56" s="47">
        <f t="shared" si="10"/>
        <v>9072.68</v>
      </c>
      <c r="N56" s="25">
        <f t="shared" si="11"/>
        <v>0</v>
      </c>
      <c r="O56" s="25">
        <f t="shared" si="12"/>
        <v>0</v>
      </c>
      <c r="P56" s="25">
        <f t="shared" si="13"/>
        <v>0</v>
      </c>
      <c r="Q56" s="25">
        <f t="shared" si="8"/>
        <v>172380.92</v>
      </c>
      <c r="R56" s="55">
        <f t="shared" si="9"/>
        <v>9072.68</v>
      </c>
      <c r="S56" s="55">
        <f t="shared" si="6"/>
        <v>172380.92</v>
      </c>
      <c r="T56" s="26">
        <f t="shared" si="0"/>
        <v>0</v>
      </c>
      <c r="U56" s="26">
        <f t="shared" si="1"/>
        <v>0</v>
      </c>
      <c r="V56" s="27"/>
      <c r="W56" s="3"/>
    </row>
    <row r="57" spans="1:23" ht="15" customHeight="1" x14ac:dyDescent="0.25">
      <c r="A57" s="6" t="s">
        <v>169</v>
      </c>
      <c r="B57" s="6" t="s">
        <v>26</v>
      </c>
      <c r="C57" s="6" t="s">
        <v>170</v>
      </c>
      <c r="D57" s="6" t="s">
        <v>171</v>
      </c>
      <c r="E57" s="22">
        <v>4</v>
      </c>
      <c r="F57" s="23" t="s">
        <v>70</v>
      </c>
      <c r="G57" s="22">
        <v>11592.83</v>
      </c>
      <c r="H57" s="22">
        <v>46371.32</v>
      </c>
      <c r="I57" s="3"/>
      <c r="J57" s="46"/>
      <c r="K57" s="46"/>
      <c r="L57" s="46"/>
      <c r="M57" s="47">
        <f t="shared" si="10"/>
        <v>11592.83</v>
      </c>
      <c r="N57" s="25">
        <f t="shared" si="11"/>
        <v>0</v>
      </c>
      <c r="O57" s="25">
        <f t="shared" si="12"/>
        <v>0</v>
      </c>
      <c r="P57" s="25">
        <f t="shared" si="13"/>
        <v>0</v>
      </c>
      <c r="Q57" s="25">
        <f t="shared" si="8"/>
        <v>46371.32</v>
      </c>
      <c r="R57" s="55">
        <f t="shared" si="9"/>
        <v>11592.83</v>
      </c>
      <c r="S57" s="55">
        <f t="shared" si="6"/>
        <v>46371.32</v>
      </c>
      <c r="T57" s="26">
        <f t="shared" si="0"/>
        <v>0</v>
      </c>
      <c r="U57" s="26">
        <f t="shared" si="1"/>
        <v>0</v>
      </c>
      <c r="V57" s="27"/>
      <c r="W57" s="3"/>
    </row>
    <row r="58" spans="1:23" ht="15" customHeight="1" x14ac:dyDescent="0.25">
      <c r="A58" s="6" t="s">
        <v>172</v>
      </c>
      <c r="B58" s="6" t="s">
        <v>26</v>
      </c>
      <c r="C58" s="6" t="s">
        <v>173</v>
      </c>
      <c r="D58" s="6" t="s">
        <v>174</v>
      </c>
      <c r="E58" s="22">
        <v>3</v>
      </c>
      <c r="F58" s="23" t="s">
        <v>70</v>
      </c>
      <c r="G58" s="22">
        <v>14113.01</v>
      </c>
      <c r="H58" s="22">
        <v>42339.03</v>
      </c>
      <c r="I58" s="3"/>
      <c r="J58" s="46"/>
      <c r="K58" s="46"/>
      <c r="L58" s="46"/>
      <c r="M58" s="47">
        <f t="shared" si="10"/>
        <v>14113.01</v>
      </c>
      <c r="N58" s="25">
        <f t="shared" si="11"/>
        <v>0</v>
      </c>
      <c r="O58" s="25">
        <f t="shared" si="12"/>
        <v>0</v>
      </c>
      <c r="P58" s="25">
        <f t="shared" si="13"/>
        <v>0</v>
      </c>
      <c r="Q58" s="25">
        <f t="shared" si="8"/>
        <v>42339.03</v>
      </c>
      <c r="R58" s="55">
        <f t="shared" si="9"/>
        <v>14113.01</v>
      </c>
      <c r="S58" s="55">
        <f t="shared" si="6"/>
        <v>42339.03</v>
      </c>
      <c r="T58" s="26">
        <f t="shared" si="0"/>
        <v>0</v>
      </c>
      <c r="U58" s="26">
        <f t="shared" si="1"/>
        <v>0</v>
      </c>
      <c r="V58" s="27"/>
      <c r="W58" s="3"/>
    </row>
    <row r="59" spans="1:23" ht="15" customHeight="1" x14ac:dyDescent="0.25">
      <c r="A59" s="6" t="s">
        <v>175</v>
      </c>
      <c r="B59" s="6" t="s">
        <v>129</v>
      </c>
      <c r="C59" s="6" t="s">
        <v>23</v>
      </c>
      <c r="D59" s="6" t="s">
        <v>176</v>
      </c>
      <c r="E59" s="22">
        <v>1</v>
      </c>
      <c r="F59" s="23" t="s">
        <v>70</v>
      </c>
      <c r="G59" s="22">
        <v>77514</v>
      </c>
      <c r="H59" s="22">
        <v>77514</v>
      </c>
      <c r="I59" s="3"/>
      <c r="J59" s="46"/>
      <c r="K59" s="46"/>
      <c r="L59" s="46"/>
      <c r="M59" s="47">
        <f>G59</f>
        <v>77514</v>
      </c>
      <c r="N59" s="25">
        <f t="shared" si="11"/>
        <v>0</v>
      </c>
      <c r="O59" s="25">
        <f t="shared" si="12"/>
        <v>0</v>
      </c>
      <c r="P59" s="25">
        <f t="shared" si="13"/>
        <v>0</v>
      </c>
      <c r="Q59" s="25">
        <f t="shared" si="8"/>
        <v>77514</v>
      </c>
      <c r="R59" s="55">
        <f t="shared" si="9"/>
        <v>77514</v>
      </c>
      <c r="S59" s="62">
        <f t="shared" si="6"/>
        <v>77514</v>
      </c>
      <c r="T59" s="26">
        <f t="shared" si="0"/>
        <v>0</v>
      </c>
      <c r="U59" s="26">
        <f t="shared" si="1"/>
        <v>0</v>
      </c>
      <c r="V59" s="27"/>
      <c r="W59" s="3"/>
    </row>
    <row r="60" spans="1:23" x14ac:dyDescent="0.25">
      <c r="A60" s="6" t="s">
        <v>23</v>
      </c>
      <c r="B60" s="6" t="s">
        <v>23</v>
      </c>
      <c r="C60" s="6" t="s">
        <v>23</v>
      </c>
      <c r="D60" s="6" t="s">
        <v>62</v>
      </c>
      <c r="E60" s="22" t="s">
        <v>23</v>
      </c>
      <c r="F60" s="23" t="s">
        <v>63</v>
      </c>
      <c r="G60" s="22" t="s">
        <v>23</v>
      </c>
      <c r="H60" s="22">
        <v>1850449.6300000001</v>
      </c>
      <c r="I60" s="3"/>
      <c r="J60" s="46"/>
      <c r="K60" s="46"/>
      <c r="L60" s="46"/>
      <c r="M60" s="47"/>
      <c r="N60" s="25" t="str">
        <f t="shared" si="11"/>
        <v/>
      </c>
      <c r="O60" s="25" t="str">
        <f t="shared" si="12"/>
        <v/>
      </c>
      <c r="P60" s="25" t="str">
        <f t="shared" si="13"/>
        <v/>
      </c>
      <c r="Q60" s="25" t="str">
        <f t="shared" si="8"/>
        <v/>
      </c>
      <c r="R60" s="58"/>
      <c r="S60" s="66">
        <f>SUM(S28:S59)</f>
        <v>1850449.6300000001</v>
      </c>
      <c r="T60" s="59" t="str">
        <f t="shared" si="0"/>
        <v/>
      </c>
      <c r="U60" s="26" t="str">
        <f t="shared" si="1"/>
        <v/>
      </c>
      <c r="V60" s="48"/>
      <c r="W60" s="3"/>
    </row>
    <row r="61" spans="1:23" x14ac:dyDescent="0.25">
      <c r="A61" s="6" t="s">
        <v>23</v>
      </c>
      <c r="B61" s="6" t="s">
        <v>23</v>
      </c>
      <c r="C61" s="6" t="s">
        <v>23</v>
      </c>
      <c r="D61" s="6" t="s">
        <v>64</v>
      </c>
      <c r="E61" s="22" t="s">
        <v>23</v>
      </c>
      <c r="F61" s="23" t="s">
        <v>63</v>
      </c>
      <c r="G61" s="22" t="s">
        <v>23</v>
      </c>
      <c r="H61" s="22">
        <v>1850449.6300000001</v>
      </c>
      <c r="I61" s="3"/>
      <c r="J61" s="46"/>
      <c r="K61" s="46"/>
      <c r="L61" s="46"/>
      <c r="M61" s="47"/>
      <c r="N61" s="25" t="str">
        <f t="shared" si="11"/>
        <v/>
      </c>
      <c r="O61" s="25" t="str">
        <f t="shared" si="12"/>
        <v/>
      </c>
      <c r="P61" s="25" t="str">
        <f t="shared" si="13"/>
        <v/>
      </c>
      <c r="Q61" s="25" t="str">
        <f t="shared" si="8"/>
        <v/>
      </c>
      <c r="R61" s="58"/>
      <c r="S61" s="66">
        <f>SUM(S28:S59)</f>
        <v>1850449.6300000001</v>
      </c>
      <c r="T61" s="59" t="str">
        <f t="shared" si="0"/>
        <v/>
      </c>
      <c r="U61" s="26" t="str">
        <f t="shared" si="1"/>
        <v/>
      </c>
      <c r="V61" s="48"/>
      <c r="W61" s="3"/>
    </row>
    <row r="62" spans="1:23" x14ac:dyDescent="0.25">
      <c r="A62" s="6" t="s">
        <v>177</v>
      </c>
      <c r="B62" s="6" t="s">
        <v>23</v>
      </c>
      <c r="C62" s="6" t="s">
        <v>23</v>
      </c>
      <c r="D62" s="6" t="s">
        <v>178</v>
      </c>
      <c r="E62" s="22" t="s">
        <v>23</v>
      </c>
      <c r="F62" s="23" t="s">
        <v>23</v>
      </c>
      <c r="G62" s="22" t="s">
        <v>23</v>
      </c>
      <c r="H62" s="22" t="s">
        <v>23</v>
      </c>
      <c r="I62" s="3"/>
      <c r="J62" s="46"/>
      <c r="K62" s="46"/>
      <c r="L62" s="46"/>
      <c r="M62" s="47"/>
      <c r="N62" s="25" t="str">
        <f t="shared" si="11"/>
        <v/>
      </c>
      <c r="O62" s="25" t="str">
        <f t="shared" si="12"/>
        <v/>
      </c>
      <c r="P62" s="25" t="str">
        <f t="shared" si="13"/>
        <v/>
      </c>
      <c r="Q62" s="25" t="str">
        <f t="shared" si="8"/>
        <v/>
      </c>
      <c r="R62" s="58"/>
      <c r="S62" s="63"/>
      <c r="T62" s="59" t="str">
        <f t="shared" si="0"/>
        <v/>
      </c>
      <c r="U62" s="26" t="str">
        <f t="shared" si="1"/>
        <v/>
      </c>
      <c r="V62" s="48"/>
      <c r="W62" s="3"/>
    </row>
    <row r="63" spans="1:23" ht="15" customHeight="1" x14ac:dyDescent="0.25">
      <c r="A63" s="6" t="s">
        <v>179</v>
      </c>
      <c r="B63" s="6" t="s">
        <v>26</v>
      </c>
      <c r="C63" s="6" t="s">
        <v>180</v>
      </c>
      <c r="D63" s="6" t="s">
        <v>181</v>
      </c>
      <c r="E63" s="22">
        <v>1</v>
      </c>
      <c r="F63" s="23" t="s">
        <v>182</v>
      </c>
      <c r="G63" s="22">
        <v>355.73</v>
      </c>
      <c r="H63" s="22">
        <v>355.73</v>
      </c>
      <c r="I63" s="3"/>
      <c r="J63" s="46"/>
      <c r="K63" s="46"/>
      <c r="L63" s="46"/>
      <c r="M63" s="47">
        <f t="shared" ref="M63:M76" si="14">G63*(1-$I$2)</f>
        <v>355.73</v>
      </c>
      <c r="N63" s="25">
        <f t="shared" si="11"/>
        <v>0</v>
      </c>
      <c r="O63" s="25">
        <f t="shared" si="12"/>
        <v>0</v>
      </c>
      <c r="P63" s="25">
        <f t="shared" si="13"/>
        <v>0</v>
      </c>
      <c r="Q63" s="25">
        <f t="shared" si="8"/>
        <v>355.73</v>
      </c>
      <c r="R63" s="55">
        <f t="shared" si="9"/>
        <v>355.73</v>
      </c>
      <c r="S63" s="64">
        <f t="shared" si="6"/>
        <v>355.73</v>
      </c>
      <c r="T63" s="26">
        <f t="shared" si="0"/>
        <v>0</v>
      </c>
      <c r="U63" s="26">
        <f t="shared" si="1"/>
        <v>0</v>
      </c>
      <c r="V63" s="27"/>
      <c r="W63" s="3"/>
    </row>
    <row r="64" spans="1:23" ht="15" customHeight="1" x14ac:dyDescent="0.25">
      <c r="A64" s="6" t="s">
        <v>183</v>
      </c>
      <c r="B64" s="6" t="s">
        <v>26</v>
      </c>
      <c r="C64" s="6" t="s">
        <v>184</v>
      </c>
      <c r="D64" s="6" t="s">
        <v>185</v>
      </c>
      <c r="E64" s="22">
        <v>1</v>
      </c>
      <c r="F64" s="23" t="s">
        <v>105</v>
      </c>
      <c r="G64" s="22">
        <v>13.78</v>
      </c>
      <c r="H64" s="22">
        <v>13.78</v>
      </c>
      <c r="I64" s="3"/>
      <c r="J64" s="46"/>
      <c r="K64" s="46"/>
      <c r="L64" s="46"/>
      <c r="M64" s="47">
        <f t="shared" si="14"/>
        <v>13.78</v>
      </c>
      <c r="N64" s="25">
        <f t="shared" si="11"/>
        <v>0</v>
      </c>
      <c r="O64" s="25">
        <f t="shared" si="12"/>
        <v>0</v>
      </c>
      <c r="P64" s="25">
        <f t="shared" si="13"/>
        <v>0</v>
      </c>
      <c r="Q64" s="25">
        <f t="shared" si="8"/>
        <v>13.78</v>
      </c>
      <c r="R64" s="55">
        <f t="shared" si="9"/>
        <v>13.78</v>
      </c>
      <c r="S64" s="55">
        <f t="shared" si="6"/>
        <v>13.78</v>
      </c>
      <c r="T64" s="26">
        <f t="shared" si="0"/>
        <v>0</v>
      </c>
      <c r="U64" s="26">
        <f t="shared" si="1"/>
        <v>0</v>
      </c>
      <c r="V64" s="27"/>
      <c r="W64" s="3"/>
    </row>
    <row r="65" spans="1:23" ht="15" customHeight="1" x14ac:dyDescent="0.25">
      <c r="A65" s="6" t="s">
        <v>186</v>
      </c>
      <c r="B65" s="6" t="s">
        <v>26</v>
      </c>
      <c r="C65" s="6" t="s">
        <v>187</v>
      </c>
      <c r="D65" s="6" t="s">
        <v>188</v>
      </c>
      <c r="E65" s="22">
        <v>1</v>
      </c>
      <c r="F65" s="23" t="s">
        <v>105</v>
      </c>
      <c r="G65" s="22">
        <v>20.69</v>
      </c>
      <c r="H65" s="22">
        <v>20.69</v>
      </c>
      <c r="I65" s="3"/>
      <c r="J65" s="46"/>
      <c r="K65" s="46"/>
      <c r="L65" s="46"/>
      <c r="M65" s="47">
        <f t="shared" si="14"/>
        <v>20.69</v>
      </c>
      <c r="N65" s="25">
        <f t="shared" si="11"/>
        <v>0</v>
      </c>
      <c r="O65" s="25">
        <f t="shared" si="12"/>
        <v>0</v>
      </c>
      <c r="P65" s="25">
        <f t="shared" si="13"/>
        <v>0</v>
      </c>
      <c r="Q65" s="25">
        <f t="shared" si="8"/>
        <v>20.69</v>
      </c>
      <c r="R65" s="55">
        <f t="shared" si="9"/>
        <v>20.69</v>
      </c>
      <c r="S65" s="55">
        <f t="shared" si="6"/>
        <v>20.69</v>
      </c>
      <c r="T65" s="26">
        <f t="shared" si="0"/>
        <v>0</v>
      </c>
      <c r="U65" s="26">
        <f t="shared" si="1"/>
        <v>0</v>
      </c>
      <c r="V65" s="27"/>
      <c r="W65" s="3"/>
    </row>
    <row r="66" spans="1:23" ht="15" customHeight="1" x14ac:dyDescent="0.25">
      <c r="A66" s="6" t="s">
        <v>189</v>
      </c>
      <c r="B66" s="6" t="s">
        <v>26</v>
      </c>
      <c r="C66" s="6" t="s">
        <v>190</v>
      </c>
      <c r="D66" s="6" t="s">
        <v>191</v>
      </c>
      <c r="E66" s="22">
        <v>1</v>
      </c>
      <c r="F66" s="23" t="s">
        <v>105</v>
      </c>
      <c r="G66" s="22">
        <v>17.25</v>
      </c>
      <c r="H66" s="22">
        <v>17.25</v>
      </c>
      <c r="I66" s="3"/>
      <c r="J66" s="46"/>
      <c r="K66" s="46"/>
      <c r="L66" s="46"/>
      <c r="M66" s="47">
        <f t="shared" si="14"/>
        <v>17.25</v>
      </c>
      <c r="N66" s="25">
        <f t="shared" si="11"/>
        <v>0</v>
      </c>
      <c r="O66" s="25">
        <f t="shared" si="12"/>
        <v>0</v>
      </c>
      <c r="P66" s="25">
        <f t="shared" si="13"/>
        <v>0</v>
      </c>
      <c r="Q66" s="25">
        <f t="shared" si="8"/>
        <v>17.25</v>
      </c>
      <c r="R66" s="55">
        <f t="shared" si="9"/>
        <v>17.25</v>
      </c>
      <c r="S66" s="55">
        <f t="shared" si="6"/>
        <v>17.25</v>
      </c>
      <c r="T66" s="26">
        <f t="shared" si="0"/>
        <v>0</v>
      </c>
      <c r="U66" s="26">
        <f t="shared" si="1"/>
        <v>0</v>
      </c>
      <c r="V66" s="27"/>
      <c r="W66" s="3"/>
    </row>
    <row r="67" spans="1:23" ht="15" customHeight="1" x14ac:dyDescent="0.25">
      <c r="A67" s="6" t="s">
        <v>192</v>
      </c>
      <c r="B67" s="6" t="s">
        <v>26</v>
      </c>
      <c r="C67" s="6" t="s">
        <v>193</v>
      </c>
      <c r="D67" s="6" t="s">
        <v>194</v>
      </c>
      <c r="E67" s="22">
        <v>1</v>
      </c>
      <c r="F67" s="23" t="s">
        <v>105</v>
      </c>
      <c r="G67" s="22">
        <v>18.79</v>
      </c>
      <c r="H67" s="22">
        <v>18.79</v>
      </c>
      <c r="I67" s="3"/>
      <c r="J67" s="46"/>
      <c r="K67" s="46"/>
      <c r="L67" s="46"/>
      <c r="M67" s="47">
        <f t="shared" si="14"/>
        <v>18.79</v>
      </c>
      <c r="N67" s="25">
        <f t="shared" si="11"/>
        <v>0</v>
      </c>
      <c r="O67" s="25">
        <f t="shared" si="12"/>
        <v>0</v>
      </c>
      <c r="P67" s="25">
        <f t="shared" si="13"/>
        <v>0</v>
      </c>
      <c r="Q67" s="25">
        <f t="shared" si="8"/>
        <v>18.79</v>
      </c>
      <c r="R67" s="55">
        <f t="shared" si="9"/>
        <v>18.79</v>
      </c>
      <c r="S67" s="55">
        <f t="shared" si="6"/>
        <v>18.79</v>
      </c>
      <c r="T67" s="26">
        <f t="shared" si="0"/>
        <v>0</v>
      </c>
      <c r="U67" s="26">
        <f t="shared" si="1"/>
        <v>0</v>
      </c>
      <c r="V67" s="27"/>
      <c r="W67" s="3"/>
    </row>
    <row r="68" spans="1:23" ht="15" customHeight="1" x14ac:dyDescent="0.25">
      <c r="A68" s="6" t="s">
        <v>195</v>
      </c>
      <c r="B68" s="6" t="s">
        <v>26</v>
      </c>
      <c r="C68" s="6" t="s">
        <v>196</v>
      </c>
      <c r="D68" s="6" t="s">
        <v>197</v>
      </c>
      <c r="E68" s="22">
        <v>1</v>
      </c>
      <c r="F68" s="23" t="s">
        <v>95</v>
      </c>
      <c r="G68" s="22">
        <v>2.67</v>
      </c>
      <c r="H68" s="22">
        <v>2.67</v>
      </c>
      <c r="I68" s="3"/>
      <c r="J68" s="46"/>
      <c r="K68" s="46"/>
      <c r="L68" s="46"/>
      <c r="M68" s="47">
        <f t="shared" si="14"/>
        <v>2.67</v>
      </c>
      <c r="N68" s="25">
        <f t="shared" si="11"/>
        <v>0</v>
      </c>
      <c r="O68" s="25">
        <f t="shared" si="12"/>
        <v>0</v>
      </c>
      <c r="P68" s="25">
        <f t="shared" si="13"/>
        <v>0</v>
      </c>
      <c r="Q68" s="25">
        <f t="shared" si="8"/>
        <v>2.67</v>
      </c>
      <c r="R68" s="55">
        <f t="shared" si="9"/>
        <v>2.67</v>
      </c>
      <c r="S68" s="55">
        <f t="shared" si="6"/>
        <v>2.67</v>
      </c>
      <c r="T68" s="26">
        <f t="shared" si="0"/>
        <v>0</v>
      </c>
      <c r="U68" s="26">
        <f t="shared" si="1"/>
        <v>0</v>
      </c>
      <c r="V68" s="27"/>
      <c r="W68" s="3"/>
    </row>
    <row r="69" spans="1:23" ht="45" customHeight="1" x14ac:dyDescent="0.25">
      <c r="A69" s="6" t="s">
        <v>198</v>
      </c>
      <c r="B69" s="6" t="s">
        <v>26</v>
      </c>
      <c r="C69" s="6" t="s">
        <v>199</v>
      </c>
      <c r="D69" s="6" t="s">
        <v>200</v>
      </c>
      <c r="E69" s="22">
        <v>1</v>
      </c>
      <c r="F69" s="23" t="s">
        <v>182</v>
      </c>
      <c r="G69" s="22">
        <v>1524.81</v>
      </c>
      <c r="H69" s="22">
        <v>1524.81</v>
      </c>
      <c r="I69" s="3"/>
      <c r="J69" s="46"/>
      <c r="K69" s="46"/>
      <c r="L69" s="46"/>
      <c r="M69" s="47">
        <f t="shared" si="14"/>
        <v>1524.81</v>
      </c>
      <c r="N69" s="25">
        <f t="shared" si="11"/>
        <v>0</v>
      </c>
      <c r="O69" s="25">
        <f t="shared" si="12"/>
        <v>0</v>
      </c>
      <c r="P69" s="25">
        <f t="shared" si="13"/>
        <v>0</v>
      </c>
      <c r="Q69" s="25">
        <f t="shared" si="8"/>
        <v>1524.81</v>
      </c>
      <c r="R69" s="55">
        <f t="shared" si="9"/>
        <v>1524.81</v>
      </c>
      <c r="S69" s="55">
        <f t="shared" si="6"/>
        <v>1524.81</v>
      </c>
      <c r="T69" s="26">
        <f t="shared" si="0"/>
        <v>0</v>
      </c>
      <c r="U69" s="26">
        <f t="shared" si="1"/>
        <v>0</v>
      </c>
      <c r="V69" s="27"/>
      <c r="W69" s="3"/>
    </row>
    <row r="70" spans="1:23" ht="15" customHeight="1" x14ac:dyDescent="0.25">
      <c r="A70" s="6" t="s">
        <v>201</v>
      </c>
      <c r="B70" s="6" t="s">
        <v>26</v>
      </c>
      <c r="C70" s="6" t="s">
        <v>202</v>
      </c>
      <c r="D70" s="6" t="s">
        <v>203</v>
      </c>
      <c r="E70" s="22">
        <v>1</v>
      </c>
      <c r="F70" s="23" t="s">
        <v>204</v>
      </c>
      <c r="G70" s="22">
        <v>14.64</v>
      </c>
      <c r="H70" s="22">
        <v>14.64</v>
      </c>
      <c r="I70" s="3"/>
      <c r="J70" s="46"/>
      <c r="K70" s="46"/>
      <c r="L70" s="46"/>
      <c r="M70" s="47">
        <f t="shared" si="14"/>
        <v>14.64</v>
      </c>
      <c r="N70" s="25">
        <f t="shared" si="11"/>
        <v>0</v>
      </c>
      <c r="O70" s="25">
        <f t="shared" si="12"/>
        <v>0</v>
      </c>
      <c r="P70" s="25">
        <f t="shared" si="13"/>
        <v>0</v>
      </c>
      <c r="Q70" s="25">
        <f t="shared" si="8"/>
        <v>14.64</v>
      </c>
      <c r="R70" s="55">
        <f t="shared" si="9"/>
        <v>14.64</v>
      </c>
      <c r="S70" s="55">
        <f t="shared" si="6"/>
        <v>14.64</v>
      </c>
      <c r="T70" s="26">
        <f t="shared" si="0"/>
        <v>0</v>
      </c>
      <c r="U70" s="26">
        <f t="shared" si="1"/>
        <v>0</v>
      </c>
      <c r="V70" s="27"/>
      <c r="W70" s="3"/>
    </row>
    <row r="71" spans="1:23" ht="15" customHeight="1" x14ac:dyDescent="0.25">
      <c r="A71" s="6" t="s">
        <v>205</v>
      </c>
      <c r="B71" s="6" t="s">
        <v>26</v>
      </c>
      <c r="C71" s="6" t="s">
        <v>206</v>
      </c>
      <c r="D71" s="6" t="s">
        <v>207</v>
      </c>
      <c r="E71" s="22">
        <v>1</v>
      </c>
      <c r="F71" s="23" t="s">
        <v>105</v>
      </c>
      <c r="G71" s="22">
        <v>76.36</v>
      </c>
      <c r="H71" s="22">
        <v>76.36</v>
      </c>
      <c r="I71" s="3"/>
      <c r="J71" s="46"/>
      <c r="K71" s="46"/>
      <c r="L71" s="46"/>
      <c r="M71" s="47">
        <f t="shared" si="14"/>
        <v>76.36</v>
      </c>
      <c r="N71" s="25">
        <f t="shared" si="11"/>
        <v>0</v>
      </c>
      <c r="O71" s="25">
        <f t="shared" si="12"/>
        <v>0</v>
      </c>
      <c r="P71" s="25">
        <f t="shared" si="13"/>
        <v>0</v>
      </c>
      <c r="Q71" s="25">
        <f t="shared" si="8"/>
        <v>76.36</v>
      </c>
      <c r="R71" s="55">
        <f t="shared" si="9"/>
        <v>76.36</v>
      </c>
      <c r="S71" s="55">
        <f t="shared" si="6"/>
        <v>76.36</v>
      </c>
      <c r="T71" s="26">
        <f t="shared" ref="T71:T81" si="15">IF($B71&lt;&gt;"",ROUND(($G71-$R71)-0.0001,2),"")</f>
        <v>0</v>
      </c>
      <c r="U71" s="26">
        <f t="shared" ref="U71:U81" si="16">IF($B71&lt;&gt;"",ROUND(($H71-$S71)-0.0001,2),"")</f>
        <v>0</v>
      </c>
      <c r="V71" s="27"/>
      <c r="W71" s="3"/>
    </row>
    <row r="72" spans="1:23" ht="15" customHeight="1" x14ac:dyDescent="0.25">
      <c r="A72" s="6" t="s">
        <v>208</v>
      </c>
      <c r="B72" s="6" t="s">
        <v>26</v>
      </c>
      <c r="C72" s="6" t="s">
        <v>209</v>
      </c>
      <c r="D72" s="6" t="s">
        <v>210</v>
      </c>
      <c r="E72" s="22">
        <v>1</v>
      </c>
      <c r="F72" s="23" t="s">
        <v>105</v>
      </c>
      <c r="G72" s="22">
        <v>93.38</v>
      </c>
      <c r="H72" s="22">
        <v>93.38</v>
      </c>
      <c r="I72" s="3"/>
      <c r="J72" s="46"/>
      <c r="K72" s="46"/>
      <c r="L72" s="46"/>
      <c r="M72" s="47">
        <f t="shared" si="14"/>
        <v>93.38</v>
      </c>
      <c r="N72" s="25">
        <f t="shared" ref="N72:N81" si="17">IF($B72&lt;&gt;"",ROUND(J72*$E72,2),"")</f>
        <v>0</v>
      </c>
      <c r="O72" s="25">
        <f t="shared" ref="O72:O81" si="18">IF($B72&lt;&gt;"",ROUND(K72*$E72,2),"")</f>
        <v>0</v>
      </c>
      <c r="P72" s="25">
        <f t="shared" si="13"/>
        <v>0</v>
      </c>
      <c r="Q72" s="25">
        <f t="shared" si="8"/>
        <v>93.38</v>
      </c>
      <c r="R72" s="55">
        <f t="shared" si="9"/>
        <v>93.38</v>
      </c>
      <c r="S72" s="55">
        <f t="shared" si="6"/>
        <v>93.38</v>
      </c>
      <c r="T72" s="26">
        <f t="shared" si="15"/>
        <v>0</v>
      </c>
      <c r="U72" s="26">
        <f t="shared" si="16"/>
        <v>0</v>
      </c>
      <c r="V72" s="27"/>
      <c r="W72" s="3"/>
    </row>
    <row r="73" spans="1:23" ht="15" customHeight="1" x14ac:dyDescent="0.25">
      <c r="A73" s="6" t="s">
        <v>211</v>
      </c>
      <c r="B73" s="6" t="s">
        <v>26</v>
      </c>
      <c r="C73" s="6" t="s">
        <v>212</v>
      </c>
      <c r="D73" s="6" t="s">
        <v>213</v>
      </c>
      <c r="E73" s="22">
        <v>1</v>
      </c>
      <c r="F73" s="23" t="s">
        <v>105</v>
      </c>
      <c r="G73" s="22">
        <v>75.59</v>
      </c>
      <c r="H73" s="22">
        <v>75.59</v>
      </c>
      <c r="I73" s="3"/>
      <c r="J73" s="46"/>
      <c r="K73" s="46"/>
      <c r="L73" s="46"/>
      <c r="M73" s="47">
        <f t="shared" si="14"/>
        <v>75.59</v>
      </c>
      <c r="N73" s="25">
        <f t="shared" si="17"/>
        <v>0</v>
      </c>
      <c r="O73" s="25">
        <f t="shared" si="18"/>
        <v>0</v>
      </c>
      <c r="P73" s="25">
        <f t="shared" si="13"/>
        <v>0</v>
      </c>
      <c r="Q73" s="25">
        <f t="shared" si="8"/>
        <v>75.59</v>
      </c>
      <c r="R73" s="55">
        <f t="shared" si="9"/>
        <v>75.59</v>
      </c>
      <c r="S73" s="55">
        <f t="shared" ref="S73:S81" si="19">IF($B73&lt;&gt;"",ROUND(SUM($N73:$Q73)-0.0001,2),"")</f>
        <v>75.59</v>
      </c>
      <c r="T73" s="26">
        <f t="shared" si="15"/>
        <v>0</v>
      </c>
      <c r="U73" s="26">
        <f t="shared" si="16"/>
        <v>0</v>
      </c>
      <c r="V73" s="27"/>
      <c r="W73" s="3"/>
    </row>
    <row r="74" spans="1:23" ht="27" customHeight="1" x14ac:dyDescent="0.25">
      <c r="A74" s="6" t="s">
        <v>214</v>
      </c>
      <c r="B74" s="6" t="s">
        <v>26</v>
      </c>
      <c r="C74" s="6" t="s">
        <v>215</v>
      </c>
      <c r="D74" s="6" t="s">
        <v>216</v>
      </c>
      <c r="E74" s="22">
        <v>1</v>
      </c>
      <c r="F74" s="23" t="s">
        <v>105</v>
      </c>
      <c r="G74" s="22">
        <v>104.35</v>
      </c>
      <c r="H74" s="22">
        <v>104.35</v>
      </c>
      <c r="I74" s="3"/>
      <c r="J74" s="46"/>
      <c r="K74" s="46"/>
      <c r="L74" s="46"/>
      <c r="M74" s="47">
        <f t="shared" si="14"/>
        <v>104.35</v>
      </c>
      <c r="N74" s="25">
        <f t="shared" si="17"/>
        <v>0</v>
      </c>
      <c r="O74" s="25">
        <f t="shared" si="18"/>
        <v>0</v>
      </c>
      <c r="P74" s="25">
        <f t="shared" ref="P74:P81" si="20">IF($B74&lt;&gt;"",ROUND(L74*$E74,2),"")</f>
        <v>0</v>
      </c>
      <c r="Q74" s="25">
        <f t="shared" ref="Q74:Q81" si="21">IF($B74&lt;&gt;"",ROUND(M74*$E74,2),"")</f>
        <v>104.35</v>
      </c>
      <c r="R74" s="55">
        <f t="shared" ref="R74:R81" si="22">IF($B74&lt;&gt;"",ROUND(SUM($J74:$M74)-0.0001,2),"")</f>
        <v>104.35</v>
      </c>
      <c r="S74" s="55">
        <f t="shared" si="19"/>
        <v>104.35</v>
      </c>
      <c r="T74" s="26">
        <f t="shared" si="15"/>
        <v>0</v>
      </c>
      <c r="U74" s="26">
        <f t="shared" si="16"/>
        <v>0</v>
      </c>
      <c r="V74" s="27"/>
      <c r="W74" s="3"/>
    </row>
    <row r="75" spans="1:23" ht="15" customHeight="1" x14ac:dyDescent="0.25">
      <c r="A75" s="6" t="s">
        <v>217</v>
      </c>
      <c r="B75" s="6" t="s">
        <v>26</v>
      </c>
      <c r="C75" s="6" t="s">
        <v>218</v>
      </c>
      <c r="D75" s="6" t="s">
        <v>219</v>
      </c>
      <c r="E75" s="22">
        <v>1</v>
      </c>
      <c r="F75" s="23" t="s">
        <v>95</v>
      </c>
      <c r="G75" s="22">
        <v>30.47</v>
      </c>
      <c r="H75" s="22">
        <v>30.47</v>
      </c>
      <c r="I75" s="3"/>
      <c r="J75" s="46"/>
      <c r="K75" s="46"/>
      <c r="L75" s="46"/>
      <c r="M75" s="47">
        <f t="shared" si="14"/>
        <v>30.47</v>
      </c>
      <c r="N75" s="25">
        <f t="shared" si="17"/>
        <v>0</v>
      </c>
      <c r="O75" s="25">
        <f t="shared" si="18"/>
        <v>0</v>
      </c>
      <c r="P75" s="25">
        <f t="shared" si="20"/>
        <v>0</v>
      </c>
      <c r="Q75" s="25">
        <f t="shared" si="21"/>
        <v>30.47</v>
      </c>
      <c r="R75" s="55">
        <f t="shared" si="22"/>
        <v>30.47</v>
      </c>
      <c r="S75" s="55">
        <f t="shared" si="19"/>
        <v>30.47</v>
      </c>
      <c r="T75" s="26">
        <f t="shared" si="15"/>
        <v>0</v>
      </c>
      <c r="U75" s="26">
        <f t="shared" si="16"/>
        <v>0</v>
      </c>
      <c r="V75" s="27"/>
      <c r="W75" s="3"/>
    </row>
    <row r="76" spans="1:23" ht="15" customHeight="1" x14ac:dyDescent="0.25">
      <c r="A76" s="6" t="s">
        <v>220</v>
      </c>
      <c r="B76" s="6" t="s">
        <v>26</v>
      </c>
      <c r="C76" s="6" t="s">
        <v>221</v>
      </c>
      <c r="D76" s="6" t="s">
        <v>222</v>
      </c>
      <c r="E76" s="22">
        <v>1</v>
      </c>
      <c r="F76" s="23" t="s">
        <v>105</v>
      </c>
      <c r="G76" s="22">
        <v>11.43</v>
      </c>
      <c r="H76" s="22">
        <v>11.43</v>
      </c>
      <c r="I76" s="3"/>
      <c r="J76" s="46"/>
      <c r="K76" s="46"/>
      <c r="L76" s="46"/>
      <c r="M76" s="47">
        <f t="shared" si="14"/>
        <v>11.43</v>
      </c>
      <c r="N76" s="25">
        <f t="shared" si="17"/>
        <v>0</v>
      </c>
      <c r="O76" s="25">
        <f t="shared" si="18"/>
        <v>0</v>
      </c>
      <c r="P76" s="25">
        <f t="shared" si="20"/>
        <v>0</v>
      </c>
      <c r="Q76" s="25">
        <f t="shared" si="21"/>
        <v>11.43</v>
      </c>
      <c r="R76" s="55">
        <f t="shared" si="22"/>
        <v>11.43</v>
      </c>
      <c r="S76" s="62">
        <f t="shared" si="19"/>
        <v>11.43</v>
      </c>
      <c r="T76" s="26">
        <f t="shared" si="15"/>
        <v>0</v>
      </c>
      <c r="U76" s="26">
        <f t="shared" si="16"/>
        <v>0</v>
      </c>
      <c r="V76" s="27"/>
      <c r="W76" s="3"/>
    </row>
    <row r="77" spans="1:23" x14ac:dyDescent="0.25">
      <c r="A77" s="6" t="s">
        <v>23</v>
      </c>
      <c r="B77" s="6" t="s">
        <v>23</v>
      </c>
      <c r="C77" s="6" t="s">
        <v>23</v>
      </c>
      <c r="D77" s="6" t="s">
        <v>62</v>
      </c>
      <c r="E77" s="22" t="s">
        <v>23</v>
      </c>
      <c r="F77" s="23" t="s">
        <v>63</v>
      </c>
      <c r="G77" s="22" t="s">
        <v>23</v>
      </c>
      <c r="H77" s="22">
        <v>2359.9399999999996</v>
      </c>
      <c r="I77" s="3"/>
      <c r="J77" s="46"/>
      <c r="K77" s="46"/>
      <c r="L77" s="46"/>
      <c r="M77" s="47"/>
      <c r="N77" s="25" t="str">
        <f t="shared" si="17"/>
        <v/>
      </c>
      <c r="O77" s="25" t="str">
        <f t="shared" si="18"/>
        <v/>
      </c>
      <c r="P77" s="25" t="str">
        <f t="shared" si="20"/>
        <v/>
      </c>
      <c r="Q77" s="25" t="str">
        <f t="shared" si="21"/>
        <v/>
      </c>
      <c r="R77" s="58"/>
      <c r="S77" s="66">
        <f>SUM(S63:S76)</f>
        <v>2359.9399999999996</v>
      </c>
      <c r="T77" s="59" t="str">
        <f t="shared" si="15"/>
        <v/>
      </c>
      <c r="U77" s="26" t="str">
        <f t="shared" si="16"/>
        <v/>
      </c>
      <c r="V77" s="48"/>
      <c r="W77" s="3"/>
    </row>
    <row r="78" spans="1:23" x14ac:dyDescent="0.25">
      <c r="A78" s="6" t="s">
        <v>23</v>
      </c>
      <c r="B78" s="6" t="s">
        <v>23</v>
      </c>
      <c r="C78" s="6" t="s">
        <v>23</v>
      </c>
      <c r="D78" s="6" t="s">
        <v>64</v>
      </c>
      <c r="E78" s="22" t="s">
        <v>23</v>
      </c>
      <c r="F78" s="23" t="s">
        <v>63</v>
      </c>
      <c r="G78" s="22" t="s">
        <v>23</v>
      </c>
      <c r="H78" s="22">
        <v>2359.9399999999996</v>
      </c>
      <c r="I78" s="3"/>
      <c r="J78" s="46"/>
      <c r="K78" s="46"/>
      <c r="L78" s="46"/>
      <c r="M78" s="47"/>
      <c r="N78" s="25" t="str">
        <f t="shared" si="17"/>
        <v/>
      </c>
      <c r="O78" s="25" t="str">
        <f t="shared" si="18"/>
        <v/>
      </c>
      <c r="P78" s="25" t="str">
        <f t="shared" si="20"/>
        <v/>
      </c>
      <c r="Q78" s="25" t="str">
        <f t="shared" si="21"/>
        <v/>
      </c>
      <c r="R78" s="58"/>
      <c r="S78" s="66">
        <f>SUM(S63:S76)</f>
        <v>2359.9399999999996</v>
      </c>
      <c r="T78" s="59" t="str">
        <f t="shared" si="15"/>
        <v/>
      </c>
      <c r="U78" s="26" t="str">
        <f t="shared" si="16"/>
        <v/>
      </c>
      <c r="V78" s="48"/>
      <c r="W78" s="3"/>
    </row>
    <row r="79" spans="1:23" x14ac:dyDescent="0.25">
      <c r="A79" s="6"/>
      <c r="B79" s="6"/>
      <c r="C79" s="6"/>
      <c r="D79" s="6" t="s">
        <v>223</v>
      </c>
      <c r="E79" s="22" t="s">
        <v>23</v>
      </c>
      <c r="F79" s="23" t="s">
        <v>23</v>
      </c>
      <c r="G79" s="22" t="s">
        <v>23</v>
      </c>
      <c r="H79" s="22">
        <v>4402611.7399999993</v>
      </c>
      <c r="I79" s="3"/>
      <c r="J79" s="46"/>
      <c r="K79" s="46"/>
      <c r="L79" s="46"/>
      <c r="M79" s="47"/>
      <c r="N79" s="25" t="str">
        <f t="shared" si="17"/>
        <v/>
      </c>
      <c r="O79" s="25" t="str">
        <f t="shared" si="18"/>
        <v/>
      </c>
      <c r="P79" s="25" t="str">
        <f t="shared" si="20"/>
        <v/>
      </c>
      <c r="Q79" s="25" t="str">
        <f t="shared" si="21"/>
        <v/>
      </c>
      <c r="R79" s="58"/>
      <c r="S79" s="65"/>
      <c r="T79" s="59" t="str">
        <f t="shared" si="15"/>
        <v/>
      </c>
      <c r="U79" s="26" t="str">
        <f t="shared" si="16"/>
        <v/>
      </c>
      <c r="V79" s="48"/>
      <c r="W79" s="3"/>
    </row>
    <row r="80" spans="1:23" x14ac:dyDescent="0.25">
      <c r="A80" s="6" t="s">
        <v>23</v>
      </c>
      <c r="B80" s="6" t="s">
        <v>23</v>
      </c>
      <c r="C80" s="6" t="s">
        <v>23</v>
      </c>
      <c r="D80" s="6" t="s">
        <v>23</v>
      </c>
      <c r="E80" s="22" t="s">
        <v>23</v>
      </c>
      <c r="F80" s="23" t="s">
        <v>23</v>
      </c>
      <c r="G80" s="22" t="s">
        <v>23</v>
      </c>
      <c r="H80" s="22" t="s">
        <v>23</v>
      </c>
      <c r="I80" s="3"/>
      <c r="J80" s="46"/>
      <c r="K80" s="46"/>
      <c r="L80" s="46"/>
      <c r="M80" s="47"/>
      <c r="N80" s="25" t="str">
        <f t="shared" si="17"/>
        <v/>
      </c>
      <c r="O80" s="25" t="str">
        <f t="shared" si="18"/>
        <v/>
      </c>
      <c r="P80" s="25" t="str">
        <f t="shared" si="20"/>
        <v/>
      </c>
      <c r="Q80" s="25" t="str">
        <f t="shared" si="21"/>
        <v/>
      </c>
      <c r="R80" s="55"/>
      <c r="S80" s="64"/>
      <c r="T80" s="26"/>
      <c r="U80" s="26"/>
      <c r="V80" s="48"/>
      <c r="W80" s="3"/>
    </row>
    <row r="81" spans="1:22" x14ac:dyDescent="0.25">
      <c r="A81" s="40" t="s">
        <v>23</v>
      </c>
      <c r="B81" s="40" t="s">
        <v>23</v>
      </c>
      <c r="C81" s="40" t="s">
        <v>23</v>
      </c>
      <c r="D81" s="40" t="s">
        <v>23</v>
      </c>
      <c r="E81" s="41" t="s">
        <v>23</v>
      </c>
      <c r="F81" s="42" t="s">
        <v>23</v>
      </c>
      <c r="G81" s="41" t="s">
        <v>23</v>
      </c>
      <c r="H81" s="41" t="s">
        <v>23</v>
      </c>
      <c r="J81" s="24"/>
      <c r="K81" s="24"/>
      <c r="L81" s="24"/>
      <c r="M81" s="31"/>
      <c r="N81" s="43" t="str">
        <f t="shared" si="17"/>
        <v/>
      </c>
      <c r="O81" s="43" t="str">
        <f t="shared" si="18"/>
        <v/>
      </c>
      <c r="P81" s="43" t="str">
        <f t="shared" si="20"/>
        <v/>
      </c>
      <c r="Q81" s="43" t="str">
        <f t="shared" si="21"/>
        <v/>
      </c>
      <c r="R81" s="55"/>
      <c r="S81" s="55"/>
      <c r="T81" s="44"/>
      <c r="U81" s="44"/>
      <c r="V81" s="27"/>
    </row>
  </sheetData>
  <sheetProtection algorithmName="SHA-512" hashValue="BBS+wqMCvisKNee9iDbV8RZIInUgYknWvxuHfUTwJtDtzyp0RHWBuSeBTtNSiQIBgLnzTXvUQuLjnFAnlPfHdg==" saltValue="w9/EsM9W8NvQohDUk0csog==" spinCount="100000" sheet="1" objects="1" scenarios="1"/>
  <mergeCells count="3">
    <mergeCell ref="A1:C1"/>
    <mergeCell ref="A2:C2"/>
    <mergeCell ref="A3:C3"/>
  </mergeCells>
  <conditionalFormatting sqref="A7:A81">
    <cfRule type="expression" dxfId="41" priority="21">
      <formula>OR(I7="TÍTULO",I7="SUBTITULO",I7="Total",I7="Subtotal")</formula>
    </cfRule>
  </conditionalFormatting>
  <conditionalFormatting sqref="B7:B81">
    <cfRule type="expression" dxfId="40" priority="20">
      <formula>OR(I7="TÍTULO",I7="SUBTITULO",I7="Total",I7="Subtotal")</formula>
    </cfRule>
  </conditionalFormatting>
  <conditionalFormatting sqref="C7:C81">
    <cfRule type="expression" dxfId="39" priority="19">
      <formula>OR(I7="TÍTULO",I7="SUBTITULO",I7="Total",I7="Subtotal")</formula>
    </cfRule>
  </conditionalFormatting>
  <conditionalFormatting sqref="D7:D81">
    <cfRule type="expression" dxfId="38" priority="18">
      <formula>OR(I7="TÍTULO",I7="SUBTITULO",I7="Total",I7="Subtotal")</formula>
    </cfRule>
  </conditionalFormatting>
  <conditionalFormatting sqref="E7:E81">
    <cfRule type="expression" dxfId="37" priority="17">
      <formula>OR(I7="TÍTULO",I7="SUBTITULO",I7="Total",I7="Subtotal")</formula>
    </cfRule>
  </conditionalFormatting>
  <conditionalFormatting sqref="F7:F81">
    <cfRule type="expression" dxfId="36" priority="16">
      <formula>OR(I7="TÍTULO",I7="SUBTITULO",I7="Total",I7="Subtotal")</formula>
    </cfRule>
  </conditionalFormatting>
  <conditionalFormatting sqref="G7:G81">
    <cfRule type="expression" dxfId="35" priority="15">
      <formula>OR(I7="TÍTULO",I7="SUBTITULO",I7="Total",I7="Subtotal")</formula>
    </cfRule>
  </conditionalFormatting>
  <conditionalFormatting sqref="H7:H81">
    <cfRule type="expression" dxfId="34" priority="14">
      <formula>OR(I7="TÍTULO",I7="SUBTITULO",I7="Total",I7="Subtotal")</formula>
    </cfRule>
  </conditionalFormatting>
  <conditionalFormatting sqref="R8:S18 R22:S24 R80:S81 R77:R79 R63:S76 R60:R62 R28:S59 R25:R27 R19:R21 R7">
    <cfRule type="cellIs" dxfId="33" priority="10" operator="lessThanOrEqual">
      <formula>0</formula>
    </cfRule>
    <cfRule type="expression" dxfId="32" priority="13">
      <formula>R7&gt;G7</formula>
    </cfRule>
  </conditionalFormatting>
  <conditionalFormatting sqref="J7:M7 J8:K9 M8:M58 J10:M81">
    <cfRule type="cellIs" dxfId="31" priority="11" operator="lessThanOrEqual">
      <formula>0</formula>
    </cfRule>
  </conditionalFormatting>
  <conditionalFormatting sqref="T7:U81">
    <cfRule type="cellIs" dxfId="30" priority="12" operator="lessThan">
      <formula>0</formula>
    </cfRule>
  </conditionalFormatting>
  <conditionalFormatting sqref="J7:R7 J8:K9 J10:V18 M8:V9 S9:S18 J22:V24 J80:V81 J77:R79 T77:V79 J63:V76 J60:R62 T60:V62 J28:V59 J25:R27 T25:V27 J19:R21 T19:V21 T7:V7">
    <cfRule type="expression" dxfId="1" priority="8" stopIfTrue="1">
      <formula>$D7=""</formula>
    </cfRule>
    <cfRule type="expression" dxfId="0" priority="9" stopIfTrue="1">
      <formula>$B7=""</formula>
    </cfRule>
  </conditionalFormatting>
  <conditionalFormatting sqref="L8:L9">
    <cfRule type="cellIs" dxfId="29" priority="7" operator="lessThanOrEqual">
      <formula>0</formula>
    </cfRule>
  </conditionalFormatting>
  <conditionalFormatting sqref="L8:L9">
    <cfRule type="expression" dxfId="28" priority="5" stopIfTrue="1">
      <formula>$D8=""</formula>
    </cfRule>
    <cfRule type="expression" dxfId="27" priority="6" stopIfTrue="1">
      <formula>$B8=""</formula>
    </cfRule>
  </conditionalFormatting>
  <dataValidations count="2">
    <dataValidation type="decimal" errorStyle="warning" operator="greaterThanOrEqual" allowBlank="1" showInputMessage="1" showErrorMessage="1" errorTitle="ATENÇÃO" error="Utilizar somente número com 2 casas decimais e que seja maior ou igual a 0,01" sqref="J7:M7 J8:K9 J10:L81 M8:M81">
      <formula1>0.01</formula1>
    </dataValidation>
    <dataValidation type="decimal" allowBlank="1" showInputMessage="1" showErrorMessage="1" sqref="I2">
      <formula1>0</formula1>
      <formula2>0.25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PMPA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Gabriel Garcia Chiodo</dc:creator>
  <cp:lastModifiedBy>Joao Gabriel Garcia Chiodo</cp:lastModifiedBy>
  <dcterms:created xsi:type="dcterms:W3CDTF">2025-11-05T18:20:34Z</dcterms:created>
  <dcterms:modified xsi:type="dcterms:W3CDTF">2025-11-10T14:42:00Z</dcterms:modified>
</cp:coreProperties>
</file>