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3820"/>
  <mc:AlternateContent xmlns:mc="http://schemas.openxmlformats.org/markup-compatibility/2006">
    <mc:Choice Requires="x15">
      <x15ac:absPath xmlns:x15ac="http://schemas.microsoft.com/office/spreadsheetml/2010/11/ac" url="D:\ProExata\Itapuca\Praça Central\Praça Central Itapuca - Versão B\"/>
    </mc:Choice>
  </mc:AlternateContent>
  <xr:revisionPtr revIDLastSave="0" documentId="13_ncr:1_{FC998E5D-7FEE-4A22-BB2A-E098ACD36DD2}" xr6:coauthVersionLast="47" xr6:coauthVersionMax="47" xr10:uidLastSave="{00000000-0000-0000-0000-000000000000}"/>
  <bookViews>
    <workbookView xWindow="-108" yWindow="-108" windowWidth="23256" windowHeight="12456" firstSheet="2" activeTab="2" xr2:uid="{C4A88DAA-2A6E-443E-B17D-BCC56DA35FCF}"/>
  </bookViews>
  <sheets>
    <sheet name="MemCálC" sheetId="12" state="hidden" r:id="rId1"/>
    <sheet name="Evangelista 02" sheetId="24" state="hidden" r:id="rId2"/>
    <sheet name="praçacentral" sheetId="34" r:id="rId3"/>
    <sheet name="DMT" sheetId="43" r:id="rId4"/>
    <sheet name="Localização_int01" sheetId="15" state="hidden" r:id="rId5"/>
    <sheet name="Localização_int02" sheetId="16" state="hidden" r:id="rId6"/>
    <sheet name="Localização_int03" sheetId="21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BDI2">'[1]2.1'!$I$8</definedName>
    <definedName name="__bdi3">'[1]2.1'!$I$8</definedName>
    <definedName name="__pmd501" localSheetId="1">#REF!</definedName>
    <definedName name="__pmd501" localSheetId="5">#REF!</definedName>
    <definedName name="__pmd501" localSheetId="6">#REF!</definedName>
    <definedName name="__pmd501" localSheetId="0">#REF!</definedName>
    <definedName name="__pmd501" localSheetId="2">#REF!</definedName>
    <definedName name="__pmd501">#REF!</definedName>
    <definedName name="_BDI2">'[1]2.1'!$I$8</definedName>
    <definedName name="_bdi3">'[1]2.1'!$I$8</definedName>
    <definedName name="_pmd501" localSheetId="1">#REF!</definedName>
    <definedName name="_pmd501" localSheetId="5">#REF!</definedName>
    <definedName name="_pmd501" localSheetId="6">#REF!</definedName>
    <definedName name="_pmd501" localSheetId="0">#REF!</definedName>
    <definedName name="_pmd501" localSheetId="2">#REF!</definedName>
    <definedName name="_pmd501">#REF!</definedName>
    <definedName name="A">TEXT(Import.DataBase,"mm-aaaa")</definedName>
    <definedName name="_xlnm.Print_Area" localSheetId="1">'Evangelista 02'!$A$1:$N$187</definedName>
    <definedName name="_xlnm.Print_Area" localSheetId="0">MemCálC!$A$1:$L$125</definedName>
    <definedName name="_xlnm.Print_Area" localSheetId="2">praçacentral!$A$1:$P$85</definedName>
    <definedName name="B" localSheetId="1">#N/A</definedName>
    <definedName name="B" localSheetId="5">#N/A</definedName>
    <definedName name="B" localSheetId="6">#N/A</definedName>
    <definedName name="B" localSheetId="2">#N/A</definedName>
    <definedName name="B">IF(ISNUMBER([2]PO!linhaSINAPIxls),INDEX(INDIRECT("'[Referência "&amp;MemCálC!_xlnm.Database&amp;".xls]Banco'!$b:$g"),[2]PO!linhaSINAPIxls,3),"")</definedName>
    <definedName name="_xlnm.Database" localSheetId="1">#REF!</definedName>
    <definedName name="_xlnm.Database" localSheetId="5">#REF!</definedName>
    <definedName name="_xlnm.Database" localSheetId="6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5">#REF!</definedName>
    <definedName name="bdi" localSheetId="6">#REF!</definedName>
    <definedName name="bdi" localSheetId="0">#REF!</definedName>
    <definedName name="bdi" localSheetId="2">#REF!</definedName>
    <definedName name="bdi">#REF!</definedName>
    <definedName name="bdia" localSheetId="1">#REF!</definedName>
    <definedName name="bdia" localSheetId="5">#REF!</definedName>
    <definedName name="bdia" localSheetId="6">#REF!</definedName>
    <definedName name="bdia" localSheetId="2">#REF!</definedName>
    <definedName name="bdia">#REF!</definedName>
    <definedName name="DSADAAFFA" localSheetId="1">#N/A</definedName>
    <definedName name="DSADAAFFA" localSheetId="2">#N/A</definedName>
    <definedName name="DSADAAFFA">IF(ISNUMBER([3]PO!linhaSINAPIxls),INDEX(INDIRECT("'[Referência "&amp;MemCálC!_xlnm.Database&amp;".xls]Banco'!$b:$g"),[3]PO!linhaSINAPIxls,3),"")</definedName>
    <definedName name="esq" localSheetId="1">#REF!</definedName>
    <definedName name="esq" localSheetId="5">#REF!</definedName>
    <definedName name="esq" localSheetId="6">#REF!</definedName>
    <definedName name="esq" localSheetId="2">#REF!</definedName>
    <definedName name="esq">#REF!</definedName>
    <definedName name="esq_alum" localSheetId="1">#REF!</definedName>
    <definedName name="esq_alum" localSheetId="5">#REF!</definedName>
    <definedName name="esq_alum" localSheetId="6">#REF!</definedName>
    <definedName name="esq_alum" localSheetId="0">#REF!</definedName>
    <definedName name="esq_alum" localSheetId="2">#REF!</definedName>
    <definedName name="esq_alum">#REF!</definedName>
    <definedName name="f" localSheetId="1">#REF!</definedName>
    <definedName name="f" localSheetId="5">#REF!</definedName>
    <definedName name="f" localSheetId="6">#REF!</definedName>
    <definedName name="f" localSheetId="0">#REF!</definedName>
    <definedName name="f" localSheetId="2">#REF!</definedName>
    <definedName name="f">#REF!</definedName>
    <definedName name="Import.DataBase">[2]DADOS!$A$38</definedName>
    <definedName name="indmat" localSheetId="1">'[1]2.1'!#REF!</definedName>
    <definedName name="indmat" localSheetId="5">'[1]2.1'!#REF!</definedName>
    <definedName name="indmat" localSheetId="6">'[1]2.1'!#REF!</definedName>
    <definedName name="indmat" localSheetId="0">'[1]2.1'!#REF!</definedName>
    <definedName name="indmat" localSheetId="2">'[1]2.1'!#REF!</definedName>
    <definedName name="indmat">'[1]2.1'!#REF!</definedName>
    <definedName name="indmo" localSheetId="1">'[1]2.1'!#REF!</definedName>
    <definedName name="indmo" localSheetId="5">'[1]2.1'!#REF!</definedName>
    <definedName name="indmo" localSheetId="6">'[1]2.1'!#REF!</definedName>
    <definedName name="indmo" localSheetId="0">'[1]2.1'!#REF!</definedName>
    <definedName name="indmo" localSheetId="2">'[1]2.1'!#REF!</definedName>
    <definedName name="indmo">'[1]2.1'!#REF!</definedName>
    <definedName name="MAPA" localSheetId="1">#REF!</definedName>
    <definedName name="MAPA" localSheetId="5">#REF!</definedName>
    <definedName name="MAPA" localSheetId="6">#REF!</definedName>
    <definedName name="MAPA" localSheetId="0">#REF!</definedName>
    <definedName name="MAPA" localSheetId="2">#REF!</definedName>
    <definedName name="MAPA">#REF!</definedName>
    <definedName name="MCIDADES" localSheetId="1">#REF!</definedName>
    <definedName name="MCIDADES" localSheetId="5">#REF!</definedName>
    <definedName name="MCIDADES" localSheetId="6">#REF!</definedName>
    <definedName name="MCIDADES" localSheetId="0">#REF!</definedName>
    <definedName name="MCIDADES" localSheetId="2">#REF!</definedName>
    <definedName name="MCIDADES">#REF!</definedName>
    <definedName name="MDA" localSheetId="1">#REF!</definedName>
    <definedName name="MDA" localSheetId="5">#REF!</definedName>
    <definedName name="MDA" localSheetId="6">#REF!</definedName>
    <definedName name="MDA" localSheetId="0">#REF!</definedName>
    <definedName name="MDA" localSheetId="2">#REF!</definedName>
    <definedName name="MDA">#REF!</definedName>
    <definedName name="MDS" localSheetId="1">#REF!</definedName>
    <definedName name="MDS" localSheetId="5">#REF!</definedName>
    <definedName name="MDS" localSheetId="6">#REF!</definedName>
    <definedName name="MDS" localSheetId="0">#REF!</definedName>
    <definedName name="MDS" localSheetId="2">#REF!</definedName>
    <definedName name="MDS">#REF!</definedName>
    <definedName name="ME" localSheetId="1">#REF!</definedName>
    <definedName name="ME" localSheetId="5">#REF!</definedName>
    <definedName name="ME" localSheetId="6">#REF!</definedName>
    <definedName name="ME" localSheetId="0">#REF!</definedName>
    <definedName name="ME" localSheetId="2">#REF!</definedName>
    <definedName name="ME">#REF!</definedName>
    <definedName name="memcalc2" localSheetId="1">#REF!</definedName>
    <definedName name="memcalc2" localSheetId="5">#REF!</definedName>
    <definedName name="memcalc2" localSheetId="6">#REF!</definedName>
    <definedName name="memcalc2" localSheetId="2">#REF!</definedName>
    <definedName name="memcalc2">#REF!</definedName>
    <definedName name="MMA" localSheetId="1">#REF!</definedName>
    <definedName name="MMA" localSheetId="5">#REF!</definedName>
    <definedName name="MMA" localSheetId="6">#REF!</definedName>
    <definedName name="MMA" localSheetId="0">#REF!</definedName>
    <definedName name="MMA" localSheetId="2">#REF!</definedName>
    <definedName name="MMA">#REF!</definedName>
    <definedName name="MS" localSheetId="1">#REF!</definedName>
    <definedName name="MS" localSheetId="5">#REF!</definedName>
    <definedName name="MS" localSheetId="6">#REF!</definedName>
    <definedName name="MS" localSheetId="0">#REF!</definedName>
    <definedName name="MS" localSheetId="2">#REF!</definedName>
    <definedName name="MS">#REF!</definedName>
    <definedName name="MTUR" localSheetId="1">#REF!</definedName>
    <definedName name="MTUR" localSheetId="5">#REF!</definedName>
    <definedName name="MTUR" localSheetId="6">#REF!</definedName>
    <definedName name="MTUR" localSheetId="0">#REF!</definedName>
    <definedName name="MTUR" localSheetId="2">#REF!</definedName>
    <definedName name="MTUR">#REF!</definedName>
    <definedName name="número" localSheetId="1">#REF!</definedName>
    <definedName name="número" localSheetId="5">#REF!</definedName>
    <definedName name="número" localSheetId="6">#REF!</definedName>
    <definedName name="número" localSheetId="0">#REF!</definedName>
    <definedName name="número" localSheetId="2">#REF!</definedName>
    <definedName name="número">#REF!</definedName>
    <definedName name="portaria" localSheetId="1">#REF!</definedName>
    <definedName name="portaria" localSheetId="5">#REF!</definedName>
    <definedName name="portaria" localSheetId="6">#REF!</definedName>
    <definedName name="portaria" localSheetId="0">#REF!</definedName>
    <definedName name="portaria" localSheetId="2">#REF!</definedName>
    <definedName name="portaria">#REF!</definedName>
    <definedName name="Referencia.Descricao" localSheetId="1">#N/A</definedName>
    <definedName name="Referencia.Descricao" localSheetId="5">#N/A</definedName>
    <definedName name="Referencia.Descricao" localSheetId="6">#N/A</definedName>
    <definedName name="Referencia.Descricao" localSheetId="2">#N/A</definedName>
    <definedName name="Referencia.Descricao">IF(ISNUMBER([2]PO!linhaSINAPIxls),INDEX(INDIRECT("'[Referência "&amp;A&amp;".xls]Banco'!$b:$g"),[2]PO!linhaSINAPIxls,3),"")</definedName>
    <definedName name="Referencia.Unidade">IF(ISNUMBER([4]PO!linhaSINAPIxls),INDEX(INDIRECT("'[Referência "&amp;praçacentral!_xlnm.Database&amp;".xls]Banco'!$b:$g"),[4]PO!linhaSINAPIxls,4),"")</definedName>
    <definedName name="serger" localSheetId="1">#REF!</definedName>
    <definedName name="serger" localSheetId="5">#REF!</definedName>
    <definedName name="serger" localSheetId="6">#REF!</definedName>
    <definedName name="serger" localSheetId="0">#REF!</definedName>
    <definedName name="serger" localSheetId="2">#REF!</definedName>
    <definedName name="serger">#REF!</definedName>
    <definedName name="TipoOrçamento">"BASE"</definedName>
    <definedName name="_xlnm.Print_Titles" localSheetId="1">'Evangelista 02'!$13:$13</definedName>
    <definedName name="_xlnm.Print_Titles" localSheetId="0">MemCálC!$10:$10</definedName>
    <definedName name="_xlnm.Print_Titles" localSheetId="2">praçacentral!$12:$12</definedName>
    <definedName name="Total1001" localSheetId="1">#REF!</definedName>
    <definedName name="Total1001" localSheetId="5">#REF!</definedName>
    <definedName name="Total1001" localSheetId="6">#REF!</definedName>
    <definedName name="Total1001" localSheetId="0">#REF!</definedName>
    <definedName name="Total1001" localSheetId="2">#REF!</definedName>
    <definedName name="Total1001">#REF!</definedName>
    <definedName name="Total1002" localSheetId="1">#REF!</definedName>
    <definedName name="Total1002" localSheetId="5">#REF!</definedName>
    <definedName name="Total1002" localSheetId="6">#REF!</definedName>
    <definedName name="Total1002" localSheetId="0">#REF!</definedName>
    <definedName name="Total1002" localSheetId="2">#REF!</definedName>
    <definedName name="Total1002">#REF!</definedName>
    <definedName name="Total1004" localSheetId="1">#REF!</definedName>
    <definedName name="Total1004" localSheetId="5">#REF!</definedName>
    <definedName name="Total1004" localSheetId="6">#REF!</definedName>
    <definedName name="Total1004" localSheetId="0">#REF!</definedName>
    <definedName name="Total1004" localSheetId="2">#REF!</definedName>
    <definedName name="Total1004">#REF!</definedName>
    <definedName name="Total1004a" localSheetId="1">#REF!</definedName>
    <definedName name="Total1004a" localSheetId="5">#REF!</definedName>
    <definedName name="Total1004a" localSheetId="6">#REF!</definedName>
    <definedName name="Total1004a" localSheetId="0">#REF!</definedName>
    <definedName name="Total1004a" localSheetId="2">#REF!</definedName>
    <definedName name="Total1004a">#REF!</definedName>
    <definedName name="Total1004b" localSheetId="1">#REF!</definedName>
    <definedName name="Total1004b" localSheetId="5">#REF!</definedName>
    <definedName name="Total1004b" localSheetId="6">#REF!</definedName>
    <definedName name="Total1004b" localSheetId="0">#REF!</definedName>
    <definedName name="Total1004b" localSheetId="2">#REF!</definedName>
    <definedName name="Total1004b">#REF!</definedName>
    <definedName name="Total1005" localSheetId="1">#REF!</definedName>
    <definedName name="Total1005" localSheetId="5">#REF!</definedName>
    <definedName name="Total1005" localSheetId="6">#REF!</definedName>
    <definedName name="Total1005" localSheetId="0">#REF!</definedName>
    <definedName name="Total1005" localSheetId="2">#REF!</definedName>
    <definedName name="Total1005">#REF!</definedName>
    <definedName name="Total1006" localSheetId="1">#REF!</definedName>
    <definedName name="Total1006" localSheetId="5">#REF!</definedName>
    <definedName name="Total1006" localSheetId="6">#REF!</definedName>
    <definedName name="Total1006" localSheetId="0">#REF!</definedName>
    <definedName name="Total1006" localSheetId="2">#REF!</definedName>
    <definedName name="Total1006">#REF!</definedName>
    <definedName name="Total1007" localSheetId="1">#REF!</definedName>
    <definedName name="Total1007" localSheetId="5">#REF!</definedName>
    <definedName name="Total1007" localSheetId="6">#REF!</definedName>
    <definedName name="Total1007" localSheetId="0">#REF!</definedName>
    <definedName name="Total1007" localSheetId="2">#REF!</definedName>
    <definedName name="Total1007">#REF!</definedName>
    <definedName name="Total1008" localSheetId="1">#REF!</definedName>
    <definedName name="Total1008" localSheetId="5">#REF!</definedName>
    <definedName name="Total1008" localSheetId="6">#REF!</definedName>
    <definedName name="Total1008" localSheetId="0">#REF!</definedName>
    <definedName name="Total1008" localSheetId="2">#REF!</definedName>
    <definedName name="Total1008">#REF!</definedName>
    <definedName name="Total1009" localSheetId="1">#REF!</definedName>
    <definedName name="Total1009" localSheetId="5">#REF!</definedName>
    <definedName name="Total1009" localSheetId="6">#REF!</definedName>
    <definedName name="Total1009" localSheetId="0">#REF!</definedName>
    <definedName name="Total1009" localSheetId="2">#REF!</definedName>
    <definedName name="Total1009">#REF!</definedName>
    <definedName name="Total1010" localSheetId="1">#REF!</definedName>
    <definedName name="Total1010" localSheetId="5">#REF!</definedName>
    <definedName name="Total1010" localSheetId="6">#REF!</definedName>
    <definedName name="Total1010" localSheetId="0">#REF!</definedName>
    <definedName name="Total1010" localSheetId="2">#REF!</definedName>
    <definedName name="Total1010">#REF!</definedName>
    <definedName name="Total1010a" localSheetId="1">#REF!</definedName>
    <definedName name="Total1010a" localSheetId="5">#REF!</definedName>
    <definedName name="Total1010a" localSheetId="6">#REF!</definedName>
    <definedName name="Total1010a" localSheetId="0">#REF!</definedName>
    <definedName name="Total1010a" localSheetId="2">#REF!</definedName>
    <definedName name="Total1010a">#REF!</definedName>
    <definedName name="Total1010b" localSheetId="1">#REF!</definedName>
    <definedName name="Total1010b" localSheetId="5">#REF!</definedName>
    <definedName name="Total1010b" localSheetId="6">#REF!</definedName>
    <definedName name="Total1010b" localSheetId="0">#REF!</definedName>
    <definedName name="Total1010b" localSheetId="2">#REF!</definedName>
    <definedName name="Total1010b">#REF!</definedName>
    <definedName name="Total1015" localSheetId="1">#REF!</definedName>
    <definedName name="Total1015" localSheetId="5">#REF!</definedName>
    <definedName name="Total1015" localSheetId="6">#REF!</definedName>
    <definedName name="Total1015" localSheetId="0">#REF!</definedName>
    <definedName name="Total1015" localSheetId="2">#REF!</definedName>
    <definedName name="Total1015">#REF!</definedName>
    <definedName name="Total1016" localSheetId="1">#REF!</definedName>
    <definedName name="Total1016" localSheetId="5">#REF!</definedName>
    <definedName name="Total1016" localSheetId="6">#REF!</definedName>
    <definedName name="Total1016" localSheetId="0">#REF!</definedName>
    <definedName name="Total1016" localSheetId="2">#REF!</definedName>
    <definedName name="Total1016">#REF!</definedName>
    <definedName name="Total1016b" localSheetId="1">#REF!</definedName>
    <definedName name="Total1016b" localSheetId="5">#REF!</definedName>
    <definedName name="Total1016b" localSheetId="6">#REF!</definedName>
    <definedName name="Total1016b" localSheetId="0">#REF!</definedName>
    <definedName name="Total1016b" localSheetId="2">#REF!</definedName>
    <definedName name="Total1016b">#REF!</definedName>
    <definedName name="Total1016c" localSheetId="1">#REF!</definedName>
    <definedName name="Total1016c" localSheetId="5">#REF!</definedName>
    <definedName name="Total1016c" localSheetId="6">#REF!</definedName>
    <definedName name="Total1016c" localSheetId="0">#REF!</definedName>
    <definedName name="Total1016c" localSheetId="2">#REF!</definedName>
    <definedName name="Total1016c">#REF!</definedName>
    <definedName name="total1017" localSheetId="1">#REF!</definedName>
    <definedName name="total1017" localSheetId="5">#REF!</definedName>
    <definedName name="total1017" localSheetId="6">#REF!</definedName>
    <definedName name="total1017" localSheetId="0">#REF!</definedName>
    <definedName name="total1017" localSheetId="2">#REF!</definedName>
    <definedName name="total1017">#REF!</definedName>
    <definedName name="Total1017b" localSheetId="1">#REF!</definedName>
    <definedName name="Total1017b" localSheetId="5">#REF!</definedName>
    <definedName name="Total1017b" localSheetId="6">#REF!</definedName>
    <definedName name="Total1017b" localSheetId="0">#REF!</definedName>
    <definedName name="Total1017b" localSheetId="2">#REF!</definedName>
    <definedName name="Total1017b">#REF!</definedName>
    <definedName name="total1018" localSheetId="1">#REF!</definedName>
    <definedName name="total1018" localSheetId="5">#REF!</definedName>
    <definedName name="total1018" localSheetId="6">#REF!</definedName>
    <definedName name="total1018" localSheetId="0">#REF!</definedName>
    <definedName name="total1018" localSheetId="2">#REF!</definedName>
    <definedName name="total1018">#REF!</definedName>
    <definedName name="Total1019" localSheetId="1">#REF!</definedName>
    <definedName name="Total1019" localSheetId="5">#REF!</definedName>
    <definedName name="Total1019" localSheetId="6">#REF!</definedName>
    <definedName name="Total1019" localSheetId="0">#REF!</definedName>
    <definedName name="Total1019" localSheetId="2">#REF!</definedName>
    <definedName name="Total1019">#REF!</definedName>
    <definedName name="Total201A" localSheetId="1">'[1]2.1'!#REF!</definedName>
    <definedName name="Total201A" localSheetId="5">'[1]2.1'!#REF!</definedName>
    <definedName name="Total201A" localSheetId="6">'[1]2.1'!#REF!</definedName>
    <definedName name="Total201A" localSheetId="0">'[1]2.1'!#REF!</definedName>
    <definedName name="Total201A" localSheetId="2">'[1]2.1'!#REF!</definedName>
    <definedName name="Total201A">'[1]2.1'!#REF!</definedName>
    <definedName name="Total201c" localSheetId="1">#REF!</definedName>
    <definedName name="Total201c" localSheetId="5">#REF!</definedName>
    <definedName name="Total201c" localSheetId="6">#REF!</definedName>
    <definedName name="Total201c" localSheetId="0">#REF!</definedName>
    <definedName name="Total201c" localSheetId="2">#REF!</definedName>
    <definedName name="Total201c">#REF!</definedName>
    <definedName name="Total201c2">'[1]2.1'!$I$33</definedName>
    <definedName name="Total201c3">'[1]2.1'!$I$33</definedName>
    <definedName name="Total301" localSheetId="1">#REF!</definedName>
    <definedName name="Total301" localSheetId="5">#REF!</definedName>
    <definedName name="Total301" localSheetId="6">#REF!</definedName>
    <definedName name="Total301" localSheetId="0">#REF!</definedName>
    <definedName name="Total301" localSheetId="2">#REF!</definedName>
    <definedName name="Total301">#REF!</definedName>
    <definedName name="Total401" localSheetId="1">#REF!</definedName>
    <definedName name="Total401" localSheetId="5">#REF!</definedName>
    <definedName name="Total401" localSheetId="6">#REF!</definedName>
    <definedName name="Total401" localSheetId="0">#REF!</definedName>
    <definedName name="Total401" localSheetId="2">#REF!</definedName>
    <definedName name="Total401">#REF!</definedName>
    <definedName name="Total501a" localSheetId="1">#REF!</definedName>
    <definedName name="Total501a" localSheetId="5">#REF!</definedName>
    <definedName name="Total501a" localSheetId="6">#REF!</definedName>
    <definedName name="Total501a" localSheetId="0">#REF!</definedName>
    <definedName name="Total501a" localSheetId="2">#REF!</definedName>
    <definedName name="Total501a">#REF!</definedName>
    <definedName name="Total502" localSheetId="1">#REF!</definedName>
    <definedName name="Total502" localSheetId="5">#REF!</definedName>
    <definedName name="Total502" localSheetId="6">#REF!</definedName>
    <definedName name="Total502" localSheetId="0">#REF!</definedName>
    <definedName name="Total502" localSheetId="2">#REF!</definedName>
    <definedName name="Total502">#REF!</definedName>
    <definedName name="Total503" localSheetId="1">#REF!</definedName>
    <definedName name="Total503" localSheetId="5">#REF!</definedName>
    <definedName name="Total503" localSheetId="6">#REF!</definedName>
    <definedName name="Total503" localSheetId="0">#REF!</definedName>
    <definedName name="Total503" localSheetId="2">#REF!</definedName>
    <definedName name="Total503">#REF!</definedName>
    <definedName name="Total504" localSheetId="1">#REF!</definedName>
    <definedName name="Total504" localSheetId="5">#REF!</definedName>
    <definedName name="Total504" localSheetId="6">#REF!</definedName>
    <definedName name="Total504" localSheetId="0">#REF!</definedName>
    <definedName name="Total504" localSheetId="2">#REF!</definedName>
    <definedName name="Total504">#REF!</definedName>
    <definedName name="Total506" localSheetId="1">#REF!</definedName>
    <definedName name="Total506" localSheetId="5">#REF!</definedName>
    <definedName name="Total506" localSheetId="6">#REF!</definedName>
    <definedName name="Total506" localSheetId="0">#REF!</definedName>
    <definedName name="Total506" localSheetId="2">#REF!</definedName>
    <definedName name="Total506">#REF!</definedName>
    <definedName name="Total507" localSheetId="1">#REF!</definedName>
    <definedName name="Total507" localSheetId="5">#REF!</definedName>
    <definedName name="Total507" localSheetId="6">#REF!</definedName>
    <definedName name="Total507" localSheetId="0">#REF!</definedName>
    <definedName name="Total507" localSheetId="2">#REF!</definedName>
    <definedName name="Total507">#REF!</definedName>
    <definedName name="Total508" localSheetId="1">#REF!</definedName>
    <definedName name="Total508" localSheetId="5">#REF!</definedName>
    <definedName name="Total508" localSheetId="6">#REF!</definedName>
    <definedName name="Total508" localSheetId="0">#REF!</definedName>
    <definedName name="Total508" localSheetId="2">#REF!</definedName>
    <definedName name="Total508">#REF!</definedName>
    <definedName name="total509" localSheetId="1">#REF!</definedName>
    <definedName name="total509" localSheetId="5">#REF!</definedName>
    <definedName name="total509" localSheetId="6">#REF!</definedName>
    <definedName name="total509" localSheetId="0">#REF!</definedName>
    <definedName name="total509" localSheetId="2">#REF!</definedName>
    <definedName name="total509">#REF!</definedName>
    <definedName name="Total510" localSheetId="1">#REF!</definedName>
    <definedName name="Total510" localSheetId="5">#REF!</definedName>
    <definedName name="Total510" localSheetId="6">#REF!</definedName>
    <definedName name="Total510" localSheetId="0">#REF!</definedName>
    <definedName name="Total510" localSheetId="2">#REF!</definedName>
    <definedName name="Total510">#REF!</definedName>
    <definedName name="Total511" localSheetId="1">#REF!</definedName>
    <definedName name="Total511" localSheetId="5">#REF!</definedName>
    <definedName name="Total511" localSheetId="6">#REF!</definedName>
    <definedName name="Total511" localSheetId="0">#REF!</definedName>
    <definedName name="Total511" localSheetId="2">#REF!</definedName>
    <definedName name="Total511">#REF!</definedName>
    <definedName name="Total701" localSheetId="1">#REF!</definedName>
    <definedName name="Total701" localSheetId="5">#REF!</definedName>
    <definedName name="Total701" localSheetId="6">#REF!</definedName>
    <definedName name="Total701" localSheetId="0">#REF!</definedName>
    <definedName name="Total701" localSheetId="2">#REF!</definedName>
    <definedName name="Total701">#REF!</definedName>
    <definedName name="Total704" localSheetId="1">#REF!</definedName>
    <definedName name="Total704" localSheetId="5">#REF!</definedName>
    <definedName name="Total704" localSheetId="6">#REF!</definedName>
    <definedName name="Total704" localSheetId="0">#REF!</definedName>
    <definedName name="Total704" localSheetId="2">#REF!</definedName>
    <definedName name="Total704">#REF!</definedName>
    <definedName name="Total705" localSheetId="1">#REF!</definedName>
    <definedName name="Total705" localSheetId="5">#REF!</definedName>
    <definedName name="Total705" localSheetId="6">#REF!</definedName>
    <definedName name="Total705" localSheetId="0">#REF!</definedName>
    <definedName name="Total705" localSheetId="2">#REF!</definedName>
    <definedName name="Total705">#REF!</definedName>
    <definedName name="Total712" localSheetId="1">#REF!</definedName>
    <definedName name="Total712" localSheetId="5">#REF!</definedName>
    <definedName name="Total712" localSheetId="6">#REF!</definedName>
    <definedName name="Total712" localSheetId="0">#REF!</definedName>
    <definedName name="Total712" localSheetId="2">#REF!</definedName>
    <definedName name="Total712">#REF!</definedName>
    <definedName name="Total801" localSheetId="1">#REF!</definedName>
    <definedName name="Total801" localSheetId="5">#REF!</definedName>
    <definedName name="Total801" localSheetId="6">#REF!</definedName>
    <definedName name="Total801" localSheetId="0">#REF!</definedName>
    <definedName name="Total801" localSheetId="2">#REF!</definedName>
    <definedName name="Total801">#REF!</definedName>
    <definedName name="Total802" localSheetId="1">#REF!</definedName>
    <definedName name="Total802" localSheetId="5">#REF!</definedName>
    <definedName name="Total802" localSheetId="6">#REF!</definedName>
    <definedName name="Total802" localSheetId="0">#REF!</definedName>
    <definedName name="Total802" localSheetId="2">#REF!</definedName>
    <definedName name="Total802">#REF!</definedName>
    <definedName name="Total901" localSheetId="1">#REF!</definedName>
    <definedName name="Total901" localSheetId="5">#REF!</definedName>
    <definedName name="Total901" localSheetId="6">#REF!</definedName>
    <definedName name="Total901" localSheetId="0">#REF!</definedName>
    <definedName name="Total901" localSheetId="2">#REF!</definedName>
    <definedName name="Total901">#REF!</definedName>
    <definedName name="x" localSheetId="1">#REF!</definedName>
    <definedName name="x" localSheetId="5">#REF!</definedName>
    <definedName name="x" localSheetId="6">#REF!</definedName>
    <definedName name="x" localSheetId="0">#REF!</definedName>
    <definedName name="x" localSheetId="2">#REF!</definedName>
    <definedName name="x">#REF!</definedName>
  </definedNames>
  <calcPr calcId="191029"/>
</workbook>
</file>

<file path=xl/calcChain.xml><?xml version="1.0" encoding="utf-8"?>
<calcChain xmlns="http://schemas.openxmlformats.org/spreadsheetml/2006/main">
  <c r="N22" i="34" l="1"/>
  <c r="F21" i="34"/>
  <c r="N21" i="34" s="1"/>
  <c r="E76" i="34"/>
  <c r="N76" i="34" s="1"/>
  <c r="H70" i="34"/>
  <c r="N70" i="34" s="1"/>
  <c r="H71" i="34"/>
  <c r="N71" i="34" s="1"/>
  <c r="H69" i="34"/>
  <c r="N69" i="34" s="1"/>
  <c r="H68" i="34"/>
  <c r="N68" i="34" s="1"/>
  <c r="N67" i="34"/>
  <c r="D62" i="34"/>
  <c r="N62" i="34" s="1"/>
  <c r="N42" i="34"/>
  <c r="N41" i="34"/>
  <c r="N40" i="34"/>
  <c r="N39" i="34"/>
  <c r="D48" i="34"/>
  <c r="D46" i="34"/>
  <c r="D47" i="34" s="1"/>
  <c r="I33" i="34"/>
  <c r="N33" i="34" s="1"/>
  <c r="H28" i="34"/>
  <c r="N28" i="34" s="1"/>
  <c r="N24" i="34"/>
  <c r="D63" i="34" l="1"/>
  <c r="N63" i="34" s="1"/>
  <c r="D64" i="34"/>
  <c r="N64" i="34" s="1"/>
  <c r="H29" i="34"/>
  <c r="N29" i="34" s="1"/>
  <c r="N61" i="34" l="1"/>
  <c r="N34" i="34" l="1"/>
  <c r="N37" i="34"/>
  <c r="N36" i="34"/>
  <c r="N35" i="34"/>
  <c r="N31" i="34"/>
  <c r="N32" i="34"/>
  <c r="N30" i="34"/>
  <c r="H27" i="34"/>
  <c r="D58" i="34"/>
  <c r="N58" i="34" s="1"/>
  <c r="D57" i="34"/>
  <c r="N57" i="34" s="1"/>
  <c r="I53" i="34"/>
  <c r="N53" i="34" s="1"/>
  <c r="I52" i="34"/>
  <c r="N52" i="34" s="1"/>
  <c r="N51" i="34"/>
  <c r="N55" i="34"/>
  <c r="N54" i="34"/>
  <c r="N56" i="34"/>
  <c r="G48" i="34"/>
  <c r="F48" i="34"/>
  <c r="E48" i="34"/>
  <c r="F47" i="34"/>
  <c r="G46" i="34"/>
  <c r="F46" i="34"/>
  <c r="E46" i="34"/>
  <c r="E47" i="34"/>
  <c r="N47" i="34" l="1"/>
  <c r="N46" i="34"/>
  <c r="N48" i="34"/>
  <c r="D49" i="34" s="1"/>
  <c r="N27" i="34"/>
  <c r="C8" i="43" l="1"/>
  <c r="C9" i="43"/>
  <c r="B9" i="43"/>
  <c r="B8" i="43"/>
  <c r="C4" i="43" l="1"/>
  <c r="C5" i="43"/>
  <c r="C6" i="43"/>
  <c r="C7" i="43"/>
  <c r="C3" i="43"/>
  <c r="B6" i="43"/>
  <c r="B7" i="43"/>
  <c r="D51" i="43"/>
  <c r="B55" i="43"/>
  <c r="B56" i="43"/>
  <c r="B54" i="43"/>
  <c r="B53" i="43"/>
  <c r="D21" i="43"/>
  <c r="I49" i="34" l="1"/>
  <c r="N49" i="34" s="1"/>
  <c r="N18" i="34"/>
  <c r="N19" i="34"/>
  <c r="N17" i="34"/>
  <c r="C13" i="34" l="1"/>
  <c r="C14" i="34"/>
  <c r="P18" i="34" l="1"/>
  <c r="P19" i="34"/>
  <c r="P17" i="34"/>
  <c r="B6" i="34" l="1"/>
  <c r="B5" i="43" s="1"/>
  <c r="B5" i="34"/>
  <c r="B4" i="43" s="1"/>
  <c r="B4" i="34"/>
  <c r="B3" i="43" s="1"/>
  <c r="L132" i="24" l="1"/>
  <c r="L131" i="24"/>
  <c r="I135" i="24"/>
  <c r="L135" i="24" s="1"/>
  <c r="I134" i="24"/>
  <c r="L134" i="24" s="1"/>
  <c r="E153" i="24"/>
  <c r="L153" i="24" s="1"/>
  <c r="E152" i="24"/>
  <c r="L152" i="24" s="1"/>
  <c r="H85" i="24"/>
  <c r="I85" i="24" s="1"/>
  <c r="L85" i="24" s="1"/>
  <c r="H84" i="24"/>
  <c r="I84" i="24" s="1"/>
  <c r="L84" i="24" s="1"/>
  <c r="H81" i="24"/>
  <c r="L81" i="24" s="1"/>
  <c r="C8" i="24"/>
  <c r="L173" i="24"/>
  <c r="L172" i="24" s="1"/>
  <c r="L171" i="24"/>
  <c r="E170" i="24"/>
  <c r="L170" i="24" s="1"/>
  <c r="L168" i="24"/>
  <c r="L167" i="24" s="1"/>
  <c r="L159" i="24"/>
  <c r="D165" i="24" s="1"/>
  <c r="I165" i="24" s="1"/>
  <c r="L165" i="24" s="1"/>
  <c r="L158" i="24"/>
  <c r="D164" i="24" s="1"/>
  <c r="I164" i="24" s="1"/>
  <c r="L164" i="24" s="1"/>
  <c r="I156" i="24"/>
  <c r="L156" i="24" s="1"/>
  <c r="I155" i="24"/>
  <c r="L155" i="24" s="1"/>
  <c r="L150" i="24"/>
  <c r="L149" i="24"/>
  <c r="L147" i="24"/>
  <c r="L146" i="24" s="1"/>
  <c r="L138" i="24"/>
  <c r="D144" i="24" s="1"/>
  <c r="I144" i="24" s="1"/>
  <c r="L144" i="24" s="1"/>
  <c r="L137" i="24"/>
  <c r="D143" i="24" s="1"/>
  <c r="I143" i="24" s="1"/>
  <c r="L143" i="24" s="1"/>
  <c r="L129" i="24"/>
  <c r="L128" i="24"/>
  <c r="L126" i="24"/>
  <c r="L125" i="24"/>
  <c r="L123" i="24"/>
  <c r="L122" i="24"/>
  <c r="L112" i="24"/>
  <c r="D118" i="24" s="1"/>
  <c r="I118" i="24" s="1"/>
  <c r="L118" i="24" s="1"/>
  <c r="L111" i="24"/>
  <c r="D117" i="24" s="1"/>
  <c r="I109" i="24"/>
  <c r="L109" i="24" s="1"/>
  <c r="I108" i="24"/>
  <c r="L108" i="24" s="1"/>
  <c r="L106" i="24"/>
  <c r="L105" i="24"/>
  <c r="L103" i="24"/>
  <c r="L102" i="24"/>
  <c r="L100" i="24"/>
  <c r="L99" i="24"/>
  <c r="L88" i="24"/>
  <c r="D91" i="24" s="1"/>
  <c r="I91" i="24" s="1"/>
  <c r="L91" i="24" s="1"/>
  <c r="L87" i="24"/>
  <c r="D90" i="24" s="1"/>
  <c r="I90" i="24" s="1"/>
  <c r="L90" i="24" s="1"/>
  <c r="L82" i="24"/>
  <c r="L79" i="24"/>
  <c r="L78" i="24"/>
  <c r="L76" i="24"/>
  <c r="L75" i="24"/>
  <c r="L64" i="24"/>
  <c r="D70" i="24" s="1"/>
  <c r="I70" i="24" s="1"/>
  <c r="L70" i="24" s="1"/>
  <c r="L63" i="24"/>
  <c r="D69" i="24" s="1"/>
  <c r="I69" i="24" s="1"/>
  <c r="L69" i="24" s="1"/>
  <c r="L61" i="24"/>
  <c r="L60" i="24"/>
  <c r="L58" i="24"/>
  <c r="L57" i="24"/>
  <c r="L54" i="24"/>
  <c r="L53" i="24"/>
  <c r="L51" i="24"/>
  <c r="L50" i="24"/>
  <c r="L44" i="24"/>
  <c r="L43" i="24"/>
  <c r="L41" i="24"/>
  <c r="L40" i="24"/>
  <c r="L38" i="24"/>
  <c r="L37" i="24"/>
  <c r="L30" i="24"/>
  <c r="L163" i="24" l="1"/>
  <c r="D161" i="24"/>
  <c r="I161" i="24" s="1"/>
  <c r="L161" i="24" s="1"/>
  <c r="D162" i="24"/>
  <c r="I162" i="24" s="1"/>
  <c r="L162" i="24" s="1"/>
  <c r="D140" i="24"/>
  <c r="I140" i="24" s="1"/>
  <c r="L140" i="24" s="1"/>
  <c r="D141" i="24"/>
  <c r="I141" i="24" s="1"/>
  <c r="L141" i="24" s="1"/>
  <c r="L142" i="24"/>
  <c r="D115" i="24"/>
  <c r="I115" i="24" s="1"/>
  <c r="L115" i="24" s="1"/>
  <c r="I117" i="24"/>
  <c r="L117" i="24" s="1"/>
  <c r="L116" i="24" s="1"/>
  <c r="D114" i="24"/>
  <c r="I114" i="24" s="1"/>
  <c r="L114" i="24" s="1"/>
  <c r="D93" i="24"/>
  <c r="D94" i="24"/>
  <c r="I94" i="24" s="1"/>
  <c r="L94" i="24" s="1"/>
  <c r="L89" i="24"/>
  <c r="D66" i="24"/>
  <c r="I66" i="24" s="1"/>
  <c r="L66" i="24" s="1"/>
  <c r="D67" i="24"/>
  <c r="I67" i="24" s="1"/>
  <c r="L67" i="24" s="1"/>
  <c r="L68" i="24"/>
  <c r="L169" i="24"/>
  <c r="L130" i="24"/>
  <c r="L157" i="24"/>
  <c r="L154" i="24"/>
  <c r="L151" i="24"/>
  <c r="L127" i="24"/>
  <c r="L148" i="24"/>
  <c r="L121" i="24"/>
  <c r="L124" i="24"/>
  <c r="L136" i="24"/>
  <c r="L133" i="24"/>
  <c r="L110" i="24"/>
  <c r="L104" i="24"/>
  <c r="L98" i="24"/>
  <c r="L107" i="24"/>
  <c r="L101" i="24"/>
  <c r="L86" i="24"/>
  <c r="L83" i="24"/>
  <c r="L77" i="24"/>
  <c r="L80" i="24"/>
  <c r="L62" i="24"/>
  <c r="L74" i="24"/>
  <c r="L59" i="24"/>
  <c r="L56" i="24"/>
  <c r="L39" i="24"/>
  <c r="L42" i="24"/>
  <c r="L49" i="24"/>
  <c r="L52" i="24"/>
  <c r="L36" i="24"/>
  <c r="L15" i="24"/>
  <c r="L29" i="24"/>
  <c r="L160" i="24" l="1"/>
  <c r="L139" i="24"/>
  <c r="L113" i="24"/>
  <c r="I93" i="24"/>
  <c r="L93" i="24" s="1"/>
  <c r="L92" i="24" s="1"/>
  <c r="L65" i="24"/>
  <c r="L120" i="24"/>
  <c r="L97" i="24"/>
  <c r="L73" i="24"/>
  <c r="L55" i="24"/>
  <c r="L27" i="24"/>
  <c r="L26" i="24"/>
  <c r="L24" i="24"/>
  <c r="L23" i="24"/>
  <c r="L21" i="24"/>
  <c r="L20" i="24"/>
  <c r="B6" i="24"/>
  <c r="B5" i="24"/>
  <c r="B4" i="24"/>
  <c r="L22" i="24" l="1"/>
  <c r="L19" i="24"/>
  <c r="L25" i="24"/>
  <c r="J72" i="12"/>
  <c r="J63" i="12"/>
  <c r="J32" i="12"/>
  <c r="J31" i="12"/>
  <c r="L28" i="24" l="1"/>
  <c r="J30" i="12"/>
  <c r="H36" i="12" s="1"/>
  <c r="J64" i="12"/>
  <c r="J75" i="12"/>
  <c r="E71" i="12"/>
  <c r="E62" i="12" s="1"/>
  <c r="J62" i="12" s="1"/>
  <c r="J61" i="12" s="1"/>
  <c r="J65" i="12"/>
  <c r="H74" i="12" s="1"/>
  <c r="J56" i="12"/>
  <c r="J55" i="12"/>
  <c r="J41" i="12"/>
  <c r="J34" i="12" l="1"/>
  <c r="J71" i="12"/>
  <c r="J74" i="12"/>
  <c r="J42" i="12" l="1"/>
  <c r="J73" i="12" l="1"/>
  <c r="J25" i="12" l="1"/>
  <c r="J40" i="12" l="1"/>
  <c r="J54" i="12" l="1"/>
  <c r="J53" i="12"/>
  <c r="J52" i="12"/>
  <c r="J49" i="12"/>
  <c r="J48" i="12" s="1"/>
  <c r="J51" i="12" l="1"/>
  <c r="J50" i="12" s="1"/>
  <c r="D70" i="12"/>
  <c r="J70" i="12" s="1"/>
  <c r="J69" i="12" l="1"/>
  <c r="J68" i="12" s="1"/>
  <c r="J67" i="12"/>
  <c r="J60" i="12" l="1"/>
  <c r="J66" i="12"/>
  <c r="G38" i="12"/>
  <c r="G46" i="12" s="1"/>
  <c r="J13" i="12"/>
  <c r="K34" i="12"/>
  <c r="K33" i="12"/>
  <c r="D80" i="12" l="1"/>
  <c r="D82" i="12" s="1"/>
  <c r="F86" i="12" s="1"/>
  <c r="F89" i="12" l="1"/>
  <c r="F87" i="12"/>
  <c r="F94" i="12"/>
  <c r="F95" i="12"/>
  <c r="F88" i="12"/>
  <c r="F90" i="12"/>
  <c r="F107" i="12"/>
  <c r="F93" i="12"/>
  <c r="F91" i="12"/>
  <c r="F109" i="12"/>
  <c r="F104" i="12"/>
  <c r="F100" i="12"/>
  <c r="F108" i="12"/>
  <c r="F103" i="12"/>
  <c r="F102" i="12"/>
  <c r="F105" i="12"/>
  <c r="F101" i="12"/>
  <c r="J22" i="12"/>
  <c r="J23" i="12"/>
  <c r="J20" i="12"/>
  <c r="J19" i="12"/>
  <c r="J17" i="12"/>
  <c r="J16" i="12"/>
  <c r="J21" i="12" l="1"/>
  <c r="J18" i="12"/>
  <c r="J15" i="12"/>
  <c r="J24" i="12" l="1"/>
  <c r="A6" i="12" l="1"/>
  <c r="A5" i="12"/>
  <c r="A4" i="12"/>
  <c r="J33" i="12" l="1"/>
  <c r="J39" i="12"/>
  <c r="H44" i="12" s="1"/>
  <c r="J44" i="12" s="1"/>
  <c r="J12" i="12"/>
  <c r="J43" i="12" l="1"/>
  <c r="J46" i="12"/>
  <c r="J36" i="12"/>
  <c r="J38" i="12" l="1"/>
  <c r="J37" i="12" s="1"/>
  <c r="J35" i="12"/>
  <c r="J45" i="12"/>
</calcChain>
</file>

<file path=xl/sharedStrings.xml><?xml version="1.0" encoding="utf-8"?>
<sst xmlns="http://schemas.openxmlformats.org/spreadsheetml/2006/main" count="1153" uniqueCount="594">
  <si>
    <t>1.1</t>
  </si>
  <si>
    <t>CÓDIGO</t>
  </si>
  <si>
    <t>TOTAL</t>
  </si>
  <si>
    <t>SERVIÇOS PRELIMINARES</t>
  </si>
  <si>
    <t>1.2</t>
  </si>
  <si>
    <t>1.3</t>
  </si>
  <si>
    <t>UNIDADE</t>
  </si>
  <si>
    <t>OBSERVAÇÃO</t>
  </si>
  <si>
    <t>QUANTIDADE</t>
  </si>
  <si>
    <t>m2</t>
  </si>
  <si>
    <t>SERVICOS TOPOGRAFICOS PARA PAVIMENTACAO, INCLUSIVE NOTA DE SERVICOS, ACOMPANHAMENTO E GREIDE</t>
  </si>
  <si>
    <t>COMPRIMENTO (m)</t>
  </si>
  <si>
    <t>LARGURA (m)</t>
  </si>
  <si>
    <t>1.1.1</t>
  </si>
  <si>
    <t>1.1.2</t>
  </si>
  <si>
    <t>1.2.1</t>
  </si>
  <si>
    <t>ÁREA (m2)</t>
  </si>
  <si>
    <t>ESPESSURA (m)</t>
  </si>
  <si>
    <t>Localização Bocas de Lobo e Caixas de Passagem</t>
  </si>
  <si>
    <t>Localização</t>
  </si>
  <si>
    <t>Localização Placas</t>
  </si>
  <si>
    <t>Estaca 0 + 0,00</t>
  </si>
  <si>
    <t>Estaca 0 + 1,30</t>
  </si>
  <si>
    <t>Placa Indicação Rua 01</t>
  </si>
  <si>
    <t>Placa "PARE" 01</t>
  </si>
  <si>
    <t>Placa de Faixa de Segurança 01</t>
  </si>
  <si>
    <t>Placa de Faixa de Segurança 02</t>
  </si>
  <si>
    <t>Placa "PARE" 02</t>
  </si>
  <si>
    <t>Placa Indicação Rua 02</t>
  </si>
  <si>
    <t>Placa Indicação Rua 03</t>
  </si>
  <si>
    <t>Placa "PARE" 03</t>
  </si>
  <si>
    <t>Placa de Faixa de Segurança 03</t>
  </si>
  <si>
    <t>Placa de Faixa de Segurança 04</t>
  </si>
  <si>
    <t>Placa "PARE" 04</t>
  </si>
  <si>
    <t>Placa Indicação Rua 04</t>
  </si>
  <si>
    <t>Estaca 4 + 17,00</t>
  </si>
  <si>
    <t>Estaca 5 + 19,20</t>
  </si>
  <si>
    <t>Estaca 6 + 1,25</t>
  </si>
  <si>
    <t>Estaca 0 + 4,90</t>
  </si>
  <si>
    <t>Estaca 5 + 2,80</t>
  </si>
  <si>
    <t>Estaca 5 + 4,20</t>
  </si>
  <si>
    <t>Estaca 6 + 5,00</t>
  </si>
  <si>
    <t>Estaca 10 + 17,00</t>
  </si>
  <si>
    <t>Estaca 11 + 3,00</t>
  </si>
  <si>
    <t>Estaca 11 + 4,10</t>
  </si>
  <si>
    <t>Objeto:</t>
  </si>
  <si>
    <t>Placa Indicação Rua 05</t>
  </si>
  <si>
    <t>Placa Indicação Rua 06</t>
  </si>
  <si>
    <t>Placa "PARE" 05</t>
  </si>
  <si>
    <t>Placa de Faixa de Segurança 05</t>
  </si>
  <si>
    <t>Placa de Faixa de Segurança 06</t>
  </si>
  <si>
    <t>Placa "PARE" 06</t>
  </si>
  <si>
    <t>Estaca 0 + 0,90</t>
  </si>
  <si>
    <t>Estaca 0 + 3,00</t>
  </si>
  <si>
    <t>Estaca 0 + 6,50</t>
  </si>
  <si>
    <t>Estaca 5 + 5,75</t>
  </si>
  <si>
    <t>Estaca 5 + 10,75</t>
  </si>
  <si>
    <t>Estaca 5 + 12,40</t>
  </si>
  <si>
    <t>Estaca 6 + 8,20</t>
  </si>
  <si>
    <t>Estaca 6 + 9,80</t>
  </si>
  <si>
    <t>Estaca 6 + 13,60</t>
  </si>
  <si>
    <t>Estaca 11 + 10,70</t>
  </si>
  <si>
    <t>Estaca 11 + 12,40</t>
  </si>
  <si>
    <t>Estaca 11 + 5,70</t>
  </si>
  <si>
    <t>Estaca 12 + 8,10</t>
  </si>
  <si>
    <t>Estaca 12 + 9,70</t>
  </si>
  <si>
    <t>Estaca 12 + 13,70</t>
  </si>
  <si>
    <t>Estaca 17 + 6,70</t>
  </si>
  <si>
    <t>Estaca 17 + 11,00</t>
  </si>
  <si>
    <t>Estaca 17 + 12,40</t>
  </si>
  <si>
    <t>Estaca 0 + 6,60</t>
  </si>
  <si>
    <t>Estaca 5 + 0,00</t>
  </si>
  <si>
    <t>Estaca 5 + 3,50</t>
  </si>
  <si>
    <t>Estaca 6 + 0,90</t>
  </si>
  <si>
    <t>Estaca 6 + 3,90</t>
  </si>
  <si>
    <t>Estaca 6 + 6,60</t>
  </si>
  <si>
    <t>Estaca 11 + 0,00</t>
  </si>
  <si>
    <t>Estaca 11 + 4,23</t>
  </si>
  <si>
    <t>Estaca 11 + 5,15</t>
  </si>
  <si>
    <t>BL 01 S</t>
  </si>
  <si>
    <t>BL 02 N</t>
  </si>
  <si>
    <t>BL 03 N</t>
  </si>
  <si>
    <t>CP 01 N</t>
  </si>
  <si>
    <t>BL 04 S</t>
  </si>
  <si>
    <t>BL 05 N</t>
  </si>
  <si>
    <t>CP 02 N</t>
  </si>
  <si>
    <t>CP 03 N</t>
  </si>
  <si>
    <t>BL 06 N</t>
  </si>
  <si>
    <t>CP 04 N</t>
  </si>
  <si>
    <t>BL 07 S</t>
  </si>
  <si>
    <t>BL 08 N</t>
  </si>
  <si>
    <t>CP 05 N</t>
  </si>
  <si>
    <t>BL 09 N</t>
  </si>
  <si>
    <t>BL 10 S</t>
  </si>
  <si>
    <t>E0 + 17,00</t>
  </si>
  <si>
    <t>E1 + 0,00</t>
  </si>
  <si>
    <t>E2 + 16,00</t>
  </si>
  <si>
    <t>E4 + 9,00</t>
  </si>
  <si>
    <t>E4 + 12,00</t>
  </si>
  <si>
    <t>E5 + 2,00</t>
  </si>
  <si>
    <t>E6 + 6,00</t>
  </si>
  <si>
    <t>E6 + 9,00</t>
  </si>
  <si>
    <t>E8 + 2,00</t>
  </si>
  <si>
    <t>E9 + 18,00</t>
  </si>
  <si>
    <t>E10 + 1,00</t>
  </si>
  <si>
    <t>BL 01 O</t>
  </si>
  <si>
    <t>CP 01 O</t>
  </si>
  <si>
    <t>BL 02 L</t>
  </si>
  <si>
    <t>BL 03 O</t>
  </si>
  <si>
    <t>CP 02 O</t>
  </si>
  <si>
    <t>BL 04 L</t>
  </si>
  <si>
    <t>BL 05 O</t>
  </si>
  <si>
    <t>CP 03 O</t>
  </si>
  <si>
    <t>BL 06 L</t>
  </si>
  <si>
    <t>BL 07 O</t>
  </si>
  <si>
    <t>CP 04 O</t>
  </si>
  <si>
    <t>BL 08 L</t>
  </si>
  <si>
    <t>BL 09 O</t>
  </si>
  <si>
    <t>CP 05 O</t>
  </si>
  <si>
    <t>BL 10 L</t>
  </si>
  <si>
    <t>BL 11 O</t>
  </si>
  <si>
    <t>CP 06 O</t>
  </si>
  <si>
    <t>BL 12 L</t>
  </si>
  <si>
    <t>BL 13 O</t>
  </si>
  <si>
    <t>CP 07 O</t>
  </si>
  <si>
    <t>BL 14 L</t>
  </si>
  <si>
    <t>BL 15 O</t>
  </si>
  <si>
    <t>E0 + 4,60</t>
  </si>
  <si>
    <t>E2 + 11,25</t>
  </si>
  <si>
    <t>E2 + 14,25</t>
  </si>
  <si>
    <t>E5 + 1,25</t>
  </si>
  <si>
    <t>E5 + 4,25</t>
  </si>
  <si>
    <t>E8 + 6,25</t>
  </si>
  <si>
    <t>E8 + 9,25</t>
  </si>
  <si>
    <t>E11 + 1,25</t>
  </si>
  <si>
    <t>E11 + 4,25</t>
  </si>
  <si>
    <t>E13 + 11,25</t>
  </si>
  <si>
    <t>E13 + 14,25</t>
  </si>
  <si>
    <t>E15 + 1,25</t>
  </si>
  <si>
    <t>E15 + 4,25</t>
  </si>
  <si>
    <t>E17 + 9,25</t>
  </si>
  <si>
    <t>BL 03 S</t>
  </si>
  <si>
    <t>BL 04 N</t>
  </si>
  <si>
    <t>BL 05 S</t>
  </si>
  <si>
    <t>BL 07 N</t>
  </si>
  <si>
    <t>BL 09 S</t>
  </si>
  <si>
    <t>BL 10 N</t>
  </si>
  <si>
    <t>CP 06 N</t>
  </si>
  <si>
    <t>CP 07 N</t>
  </si>
  <si>
    <t>BL 11 S</t>
  </si>
  <si>
    <t>E0 + 8,90</t>
  </si>
  <si>
    <t>E0 + 11,40</t>
  </si>
  <si>
    <t>E2 + 10,00</t>
  </si>
  <si>
    <t>E2 + 12,40</t>
  </si>
  <si>
    <t>E4 + 6,00</t>
  </si>
  <si>
    <t>E4 + 13,40</t>
  </si>
  <si>
    <t>E6 + 4,40</t>
  </si>
  <si>
    <t>E8 + 5,40</t>
  </si>
  <si>
    <t>E8 + 6,00</t>
  </si>
  <si>
    <t>E10 + 6,40</t>
  </si>
  <si>
    <t>E11 + 2,00</t>
  </si>
  <si>
    <t>MEMORIAL DE CÁLCULO</t>
  </si>
  <si>
    <t>MAX ALISSON MATE CHAGAS</t>
  </si>
  <si>
    <t>ENGENHEIRO CIVIL</t>
  </si>
  <si>
    <t>CREA: RS231070</t>
  </si>
  <si>
    <t>Acessibilidade</t>
  </si>
  <si>
    <t>DESCRIÇÃO</t>
  </si>
  <si>
    <t>Área - Trecho 01</t>
  </si>
  <si>
    <t>Área - Trecho 02</t>
  </si>
  <si>
    <t>Área - Trecho 03</t>
  </si>
  <si>
    <t>Pista</t>
  </si>
  <si>
    <t>Encaixe</t>
  </si>
  <si>
    <t>ITEM</t>
  </si>
  <si>
    <t>Encaixes na Cherubini</t>
  </si>
  <si>
    <t>Encaixes na 9 de Julho</t>
  </si>
  <si>
    <t>Pavimentação Asfáltica</t>
  </si>
  <si>
    <t>1.2.2</t>
  </si>
  <si>
    <t>Encaixes na Scalabrini</t>
  </si>
  <si>
    <t>Cálculos no fim deste Memorial</t>
  </si>
  <si>
    <t>MOBILIZAÇÃO E DESMOBILIZAÇÃO DE EQUIPAMENTOS</t>
  </si>
  <si>
    <t>Distância Média para Transporte - DMT</t>
  </si>
  <si>
    <t>km</t>
  </si>
  <si>
    <t>Velocidade Média no Trajeto</t>
  </si>
  <si>
    <t>km/h</t>
  </si>
  <si>
    <t>Tempo Médio de Viagem</t>
  </si>
  <si>
    <t>hora</t>
  </si>
  <si>
    <t>EQUIPAMENTO - GRANDE PORTE</t>
  </si>
  <si>
    <t>Quant.</t>
  </si>
  <si>
    <t>PLACA DE OBRA EM CHAPA DE ACO GALVANIZADO (2,40x1,20)m (CxA)</t>
  </si>
  <si>
    <t>LIMPEZA DE SUPERFÍCIE COM JATO DE ALTA PRESSÃO. AF_04/2019</t>
  </si>
  <si>
    <t>m3*km</t>
  </si>
  <si>
    <t>m3</t>
  </si>
  <si>
    <t>DMT (KM)</t>
  </si>
  <si>
    <t>Trecho 01</t>
  </si>
  <si>
    <t>1.4</t>
  </si>
  <si>
    <t>1.4.1</t>
  </si>
  <si>
    <t>Total (h)</t>
  </si>
  <si>
    <t>89876</t>
  </si>
  <si>
    <t>CAMINHÃO BASCULANTE 14 M3, COM CAVALO MECÂNICO DE CAPACIDADE MÁXIMA DE TRAÇÃO COMBINADO DE 36000 KG, POTÊNCIA 286 CV, INCLUSIVE SEMIREBOQUE COM CAÇAMBA METÁLICA - CHP DIURNO. AF_12/2014</t>
  </si>
  <si>
    <t>Sinalização</t>
  </si>
  <si>
    <t>E0 até E5 + 6,75</t>
  </si>
  <si>
    <t>E5 + 6,75 até E10 + 7,50</t>
  </si>
  <si>
    <t>E10 + 7,5 até E16</t>
  </si>
  <si>
    <t>EXECUÇÃO DE PASSEIO (CALÇADA) OU PISO DE CONCRETO COM CONCRETO MOLDADO IN LOCO, FEITO EM OBRA, ACABAMENTO CONVENCIONAL, ESPESSURA 8 CM, ARMADO. AF_07/2016</t>
  </si>
  <si>
    <t>1.4.2</t>
  </si>
  <si>
    <t>Entre rampas</t>
  </si>
  <si>
    <t>Esquinas</t>
  </si>
  <si>
    <t>Na Rampa</t>
  </si>
  <si>
    <t>Barras de Retenção Estacionamento</t>
  </si>
  <si>
    <t>Barras na Faixa de Pedestres de 12 m</t>
  </si>
  <si>
    <t>Quantidade de Faixas: 2</t>
  </si>
  <si>
    <t>72947</t>
  </si>
  <si>
    <t>SINALIZACAO HORIZONTAL COM TINTA RETRORREFLETIVA A BASE DE RESINA ACRILICA COM MICROESFERAS DE VIDRO - COR AMARELA</t>
  </si>
  <si>
    <t>SINALIZACAO HORIZONTAL COM TINTA RETRORREFLETIVA A BASE DE RESINA ACRILICA COM MICROESFERAS DE VIDRO - COR BRANCA</t>
  </si>
  <si>
    <t>1.5</t>
  </si>
  <si>
    <t>1.5.1</t>
  </si>
  <si>
    <t>1.5.2</t>
  </si>
  <si>
    <t>5934</t>
  </si>
  <si>
    <t>5679</t>
  </si>
  <si>
    <t>95632</t>
  </si>
  <si>
    <t>6880</t>
  </si>
  <si>
    <t>5837</t>
  </si>
  <si>
    <t>MOTONIVELADORA POTÊNCIA BÁSICA LÍQUIDA (PRIMEIRA MARCHA) 125 HP, PESO BRUTO 13032 KG, LARGURA DA LÂMINA DE 3,7 M - CHI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</si>
  <si>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</si>
  <si>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ROLO COMPACTADOR VIBRATORIO TANDEM, ACO LISO, POTENCIA 125 HP, PESO SEM/COM LASTRO 10,20/11,65 T, LARGURA DE TRABALHO 1,73 M - CHI DIURNO. AF_11/2016</t>
  </si>
  <si>
    <t>ROLO COMPACTADOR DE PNEUS ESTÁTICO, PRESSÃO VARIÁVEL, POTÊNCIA 111 HP, PESO SEM/COM LASTRO 9,5 / 26 T, LARGURA DE TRABALHO 1,90 M - CHI DIURNO. AF_07/2014</t>
  </si>
  <si>
    <t>VIBROACABADORA DE ASFALTO SOBRE ESTEIRAS, LARGURA DE PAVIMENTAÇÃO 1,90 M A 5,30 M, POTÊNCIA 105 HP CAPACIDADE 450 T/H - CHI DIURNO. AF_11/2014</t>
  </si>
  <si>
    <t>VEÍCULOS LEVES E CAMINHOES COMUNS</t>
  </si>
  <si>
    <t>91387</t>
  </si>
  <si>
    <t>5911</t>
  </si>
  <si>
    <t>5901</t>
  </si>
  <si>
    <t>CAMINHÃO BASCULANTE 10 M3, TRUCADO CABINE SIMPLES, PESO BRUTO TOTAL 23.000 KG, CARGA ÚTIL MÁXIMA 15.935 KG, DISTÂNCIA ENTRE EIXOS 4,80 M, POTÊNCIA 230 CV INCLUSIVE CAÇAMBA METÁLICA - CHI DIURNO. AF_06/2014</t>
  </si>
  <si>
    <t>ESPARGIDOR DE ASFALTO PRESSURIZADO COM TANQUE DE 2500 L, REBOCÁVEL COM MOTOR A GASOLINA POTÊNCIA 3,4 HP - CHI DIURNO. AF_07/2014</t>
  </si>
  <si>
    <t>CAMINHÃO PIPA 10.000 L TRUCADO, PESO BRUTO TOTAL 23.000 KG, CARGA ÚTIL MÁXIMA 15.935 KG, DISTÂNCIA ENTRE EIXOS 4,8 M, POTÊNCIA 230 CV, INCLUSIVE TANQUE DE AÇO PARA TRANSPORTE DE ÁGUA - CHP DIURNO. AF_06/2014</t>
  </si>
  <si>
    <t>unid.</t>
  </si>
  <si>
    <t>nº viagens</t>
  </si>
  <si>
    <t>MOBILIZAÇÃO DOS EQUIPAMENTOS</t>
  </si>
  <si>
    <t>DESMOBILIZAÇÃO DOS EQUIPAMENTOS</t>
  </si>
  <si>
    <t>Encaixes</t>
  </si>
  <si>
    <t>MOBILIZAÇÃO DE EQUIPAMENTOS</t>
  </si>
  <si>
    <t>DESMOBILIZAÇÃO DE EQUIPAMENTOS</t>
  </si>
  <si>
    <t>Observação: inverso da mobilização</t>
  </si>
  <si>
    <t>COMP 06</t>
  </si>
  <si>
    <t>COMP 07</t>
  </si>
  <si>
    <t>COMP 05</t>
  </si>
  <si>
    <t>LOCAÇÃO DE PAVIMENTAÇÃO</t>
  </si>
  <si>
    <t>m</t>
  </si>
  <si>
    <t>COMP 04</t>
  </si>
  <si>
    <t>Piso Tátil</t>
  </si>
  <si>
    <t>Rampas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</si>
  <si>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</si>
  <si>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</si>
  <si>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Observação 01: Caminhão-prancha necessita transportar cada um dos cinco equipamentos de grande porte, portanto 10 viagens. Exemplo: Caminhão carrega motoniveladora na matriz da empresa e transporta até a obra, depois precisa voltar novamente para a matriz e transportar o próximo equipamento para a obra.</t>
  </si>
  <si>
    <t>Observação 02: Foi suposto que sejam utilizados 3 caminhões basculantes.</t>
  </si>
  <si>
    <t>1.6</t>
  </si>
  <si>
    <t>1.6.2</t>
  </si>
  <si>
    <t>1.6.3</t>
  </si>
  <si>
    <t>1.6.1</t>
  </si>
  <si>
    <t>1.6.4</t>
  </si>
  <si>
    <t>1.2.3</t>
  </si>
  <si>
    <t>Area da reforma da calçada</t>
  </si>
  <si>
    <t>MOBILIZAÇÃO</t>
  </si>
  <si>
    <t>DESMOBILIZAÇÃO</t>
  </si>
  <si>
    <t>95303</t>
  </si>
  <si>
    <t>TRANSPORTE COM CAMINHÃO BASCULANTE 10 M3 DE MASSA ASFALTICA PARA PAVIMENTAÇÃO URBANA</t>
  </si>
  <si>
    <t>1.5.3</t>
  </si>
  <si>
    <t>1.5.4</t>
  </si>
  <si>
    <t>1.5.5</t>
  </si>
  <si>
    <t>1.5.6</t>
  </si>
  <si>
    <t>1.5.7</t>
  </si>
  <si>
    <t>REMOÇÃO DA CALÇADA EXISTENTE DE FORMA MANUAL, SEM REAPROVEITAMENTO, COM CORTADORA DE PISO (ref. 97635 e 97636)</t>
  </si>
  <si>
    <t>Prefeitura Municipal de Casca - RS</t>
  </si>
  <si>
    <t>Casca - RS</t>
  </si>
  <si>
    <t>Rua São Luiz (trecho entre Rua Pe. Aneto Bogni e Rua Alm. Barroso)</t>
  </si>
  <si>
    <t>Recapeamento Asfáltico em Vias Públicas Urbanas, Casca - RS</t>
  </si>
  <si>
    <t>Barras na Faixa de Pedestres de 10 m</t>
  </si>
  <si>
    <t>Barras de Retenção Pista (5,80m)</t>
  </si>
  <si>
    <t>Barras de Retenção Pista (4,80m)</t>
  </si>
  <si>
    <t>PISO TÁTIL (45x45)cm, ASSENTAMENTO SOBRE ARGAMASSA COLANTE E REJUNTADO COM CIMENTO COMUM (ref SINAPI 73921/2)</t>
  </si>
  <si>
    <t>Pista - Trecho 01</t>
  </si>
  <si>
    <t>Encaixes - Trecho 01</t>
  </si>
  <si>
    <t>Duas faixas contínuas</t>
  </si>
  <si>
    <t>ART nº:</t>
  </si>
  <si>
    <t>Casca 8 de junho de 2020.</t>
  </si>
  <si>
    <t>Área total da rampa (concreto + piso tátil)</t>
  </si>
  <si>
    <t>Comprimento total</t>
  </si>
  <si>
    <t>Desconto do piso tátil</t>
  </si>
  <si>
    <t>EXECUÇÃO DE PINTURA DE LIGAÇÃO COM EMULSÃO ASFÁLTICA RR-2C. AF_11/2019</t>
  </si>
  <si>
    <t>01</t>
  </si>
  <si>
    <t>02</t>
  </si>
  <si>
    <t>EXECUÇÃO DE PASSEIO (CALÇADA) OU PISO DE CONCRETO COM CONCRETO MOLDADO IN LOCO, ESPESSURA 8 CM, FEITO EM OBRA, ACABAMENTO CONVENCIONAL, NÃO ARMADO. AF_07/2016</t>
  </si>
  <si>
    <t>EXECUÇÃO DE PAVIMENTO COM APLICAÇÃO DE CONCRETO ASFÁLTICO, CAMADA DE BINDER - EXCLUSIVE CARGA E TRANSPORTE. (REF. 95996) - ESPESSURA 3 CM</t>
  </si>
  <si>
    <t>EXECUÇÃO DE PAVIMENTO COM APLICAÇÃO DE CONCRETO ASFÁLTICO, CAMADA DE ROLAMENTO - EXCLUSIVE CARGA E TRANSPORTE. (REF. 95995) - ESPESSURA 4 CM</t>
  </si>
  <si>
    <t>Corte de 50 cm de largura</t>
  </si>
  <si>
    <t>1.3.1</t>
  </si>
  <si>
    <t>1.3.2</t>
  </si>
  <si>
    <t>1.3.3</t>
  </si>
  <si>
    <t>1.3.4</t>
  </si>
  <si>
    <t>1.3.5</t>
  </si>
  <si>
    <t>1.3.6</t>
  </si>
  <si>
    <t>1.3.7</t>
  </si>
  <si>
    <t>1.2.4</t>
  </si>
  <si>
    <t>1.2.5</t>
  </si>
  <si>
    <t>1.2.6</t>
  </si>
  <si>
    <t>1.2.7</t>
  </si>
  <si>
    <t>1.2.8</t>
  </si>
  <si>
    <t>1.2.9</t>
  </si>
  <si>
    <t>1.5.8</t>
  </si>
  <si>
    <t>1.5.9</t>
  </si>
  <si>
    <t>Extensão (m):</t>
  </si>
  <si>
    <t>Largura (m):</t>
  </si>
  <si>
    <t>ADMINISTRAÇÃO DA OBRA</t>
  </si>
  <si>
    <t>ENGENHEIRO CIVIL PLENO COM ENCARGOS COMPLEMENTARES</t>
  </si>
  <si>
    <t>H</t>
  </si>
  <si>
    <t>1.4.3</t>
  </si>
  <si>
    <t xml:space="preserve">ART nº: </t>
  </si>
  <si>
    <t>JONATAS CHAGAS</t>
  </si>
  <si>
    <t>Área Total (m2):</t>
  </si>
  <si>
    <t>CREA: RS246244</t>
  </si>
  <si>
    <t>4813</t>
  </si>
  <si>
    <t>KG</t>
  </si>
  <si>
    <t>Comunidade Evangelista, Casca - RS</t>
  </si>
  <si>
    <t>Demolição dos muros e lajes danificados; Limpeza do Local, com maquinário, retirada do entulho e preparo</t>
  </si>
  <si>
    <t>MESOESTRUTURA</t>
  </si>
  <si>
    <t>SUPERESTRUTURA</t>
  </si>
  <si>
    <t>Ponte de Infraestrutura (Sapatas) e Mesoestrutura (Cortina de Contenção) de Concreto Armado, e Superestrutura de Laje Alveolar e Capeamento com Concreto Armado</t>
  </si>
  <si>
    <t>2 Meses x 1 h/dia</t>
  </si>
  <si>
    <t>Ponte 01</t>
  </si>
  <si>
    <t>MEMÓRIA DE CÁLCULO - PONTE 01 - EVANGELISTA</t>
  </si>
  <si>
    <t>MUNICÍPIO</t>
  </si>
  <si>
    <t>3346</t>
  </si>
  <si>
    <t>LOCACAO DE GRUPO GERADOR *80 A 125* KVA, MOTOR DIESEL, REBOCAVEL, ACIONAMENTO MANUAL</t>
  </si>
  <si>
    <t>91004</t>
  </si>
  <si>
    <t>FORMAS MANUSEÁVEIS PARA PAREDES DE CONCRETO MOLDADAS IN LOCO, DE EDIFICAÇÕES DE PAVIMENTO ÚNICO, EM FACES INTERNAS DE PAREDES. AF_06/2015</t>
  </si>
  <si>
    <t>40 dias x 8 horas por dia</t>
  </si>
  <si>
    <t>LOCACAO DE BOMBA SUBMERSIVEL PARA DRENAGEM E ESGOTAMENTO, MOTOR ELETRICO TRIFASICO, POTENCIA DE 1 CV, DIAMETRO DE RECALQUE DE 2". FAIXA DE OPERACAO: Q=25 M3/H (+ OU - 1 M3/H) E AMT=2 M; Q=12 M3/H (+ OU - 2 M3/H) E AMT = 12 M (+ OU - 2 M)</t>
  </si>
  <si>
    <t>4 horas por lado</t>
  </si>
  <si>
    <t>4730</t>
  </si>
  <si>
    <t>PEDRA DE MAO OU PEDRA RACHAO PARA ARRIMO/FUNDACAO (POSTO PEDREIRA/FORNECEDOR, SEM FRETE)</t>
  </si>
  <si>
    <t>97084</t>
  </si>
  <si>
    <t>COMPACTAÇÃO MECÂNICA DE SOLO PARA EXECUÇÃO DE RADIER, COM COMPACTADOR DE SOLOS TIPO PLACA VIBRATÓRIA. AF_09/2017</t>
  </si>
  <si>
    <t>96616</t>
  </si>
  <si>
    <t>LASTRO DE CONCRETO MAGRO, APLICADO EM BLOCOS DE COROAMENTO OU SAPATAS. AF_08/2017</t>
  </si>
  <si>
    <t>96535</t>
  </si>
  <si>
    <t>FABRICAÇÃO, MONTAGEM E DESMONTAGEM DE FÔRMA PARA SAPATA, EM MADEIRA SERRADA, E=25 MM, 4 UTILIZAÇÕES. AF_06/2017</t>
  </si>
  <si>
    <t>96558</t>
  </si>
  <si>
    <t>CONCRETAGEM DE SAPATAS, FCK 30 MPA, COM USO DE BOMBA  LANÇAMENTO, ADENSAMENTO E ACABAMENTO. AF_11/2016</t>
  </si>
  <si>
    <t>LOCACAO DE ANDAIME METALICO TIPO FACHADEIRO, LARGURA DE 1,20 M, ALTURA POR PECA DE 2,0 M, INCLUINDO SAPATAS E ITENS NECESSARIOS A INSTALACAO</t>
  </si>
  <si>
    <t>m2*mês</t>
  </si>
  <si>
    <t>100341</t>
  </si>
  <si>
    <t>FABRICAÇÃO, MONTAGEM E DESMONTAGEM DE FÔRMA PARA CORTINA DE CONTENÇÃO, EM CHAPA DE MADEIRA COMPENSADA PLASTIFICADA, E = 18 MM, 10 UTILIZAÇÕES. AF_07/2019</t>
  </si>
  <si>
    <t>100349</t>
  </si>
  <si>
    <t>CONCRETAGEM DE CORTINA DE CONTENÇÃO, ATRAVÉS DE BOMBA   LANÇAMENTO, ADENSAMENTO E ACABAMENTO. AF_07/2019</t>
  </si>
  <si>
    <t>96521</t>
  </si>
  <si>
    <t>ESCAVAÇÃO MECANIZADA PARA BLOCO DE COROAMENTO OU SAPATA, COM PREVISÃO DE FÔRMA, COM RETROESCAVADEIRA. AF_06/2017</t>
  </si>
  <si>
    <t>kg</t>
  </si>
  <si>
    <t>92413</t>
  </si>
  <si>
    <t>MONTAGEM E DESMONTAGEM DE FÔRMA DE PILARES RETANGULARES E ESTRUTURAS SIMILARES, PÉ-DIREITO SIMPLES, EM MADEIRA SERRADA, 4 UTILIZAÇÕES. AF_09/2020</t>
  </si>
  <si>
    <t>VIGAS</t>
  </si>
  <si>
    <t>92726</t>
  </si>
  <si>
    <t>CONCRETAGEM DE VIGAS E LAJES, FCK=20 MPA, PARA LAJES MACIÇAS OU NERVURADAS COM USO DE BOMBA EM EDIFICAÇÃO COM ÁREA MÉDIA DE LAJES MAIOR QUE 20 M² - LANÇAMENTO, ADENSAMENTO E ACABAMENTO. AF_12/2015</t>
  </si>
  <si>
    <t>CORTINA</t>
  </si>
  <si>
    <t>Transversais</t>
  </si>
  <si>
    <t>Longitudinais</t>
  </si>
  <si>
    <t>FORNECIMENTO E MONTAGEM DE LAJES ALVEOLARES, INCLUSO IÇAMENTO COM GUINDASTE. AF_01/2018</t>
  </si>
  <si>
    <t>1.3.8</t>
  </si>
  <si>
    <t>1.3.9</t>
  </si>
  <si>
    <t>1.4.1.1</t>
  </si>
  <si>
    <t>1.4.1.2</t>
  </si>
  <si>
    <t>1.4.1.3</t>
  </si>
  <si>
    <t>1.4.2.1</t>
  </si>
  <si>
    <t>1.4.2.3</t>
  </si>
  <si>
    <t>1.4.3.1</t>
  </si>
  <si>
    <t>1.4.3.2</t>
  </si>
  <si>
    <t>1.4.3.3</t>
  </si>
  <si>
    <t>1.4.3.4</t>
  </si>
  <si>
    <t>-</t>
  </si>
  <si>
    <t>Casca, 24 de março de 2021.</t>
  </si>
  <si>
    <t>SINALIZAÇÃO</t>
  </si>
  <si>
    <t>GUARDA CORPO</t>
  </si>
  <si>
    <t>1.7</t>
  </si>
  <si>
    <t>Item</t>
  </si>
  <si>
    <t>Código</t>
  </si>
  <si>
    <t>Descrição</t>
  </si>
  <si>
    <t>Quantidade</t>
  </si>
  <si>
    <t>Área (m2)</t>
  </si>
  <si>
    <t>Altura/Espessura (m)</t>
  </si>
  <si>
    <t>Largura (m)</t>
  </si>
  <si>
    <t>Perímetro/Comprimento (m)</t>
  </si>
  <si>
    <t>Total</t>
  </si>
  <si>
    <t>Unidade</t>
  </si>
  <si>
    <t>Observação</t>
  </si>
  <si>
    <t>Lado Norte</t>
  </si>
  <si>
    <t>Lado Sul</t>
  </si>
  <si>
    <t>Sapata na Rocha</t>
  </si>
  <si>
    <t>Nivelamento</t>
  </si>
  <si>
    <t>Densidade (kg/m)</t>
  </si>
  <si>
    <t>INFRAESTRUTURA (SAPATAS 100X40CM)</t>
  </si>
  <si>
    <t>PILARES (30X50)CM</t>
  </si>
  <si>
    <t>Espaçamento (m)</t>
  </si>
  <si>
    <t>Altura do pilar + entra na sapata e viga</t>
  </si>
  <si>
    <t>Altura do pilar + entra na sapata</t>
  </si>
  <si>
    <t>Vigas de Cabeceira - Longitudinais (30X50)cm - V1 e V2</t>
  </si>
  <si>
    <t>Qtde2</t>
  </si>
  <si>
    <t>Transversal</t>
  </si>
  <si>
    <t>Longitundinal</t>
  </si>
  <si>
    <t>9,85+0,50</t>
  </si>
  <si>
    <t>Lado Leste</t>
  </si>
  <si>
    <t>Lado Oeste</t>
  </si>
  <si>
    <t>5+0,5</t>
  </si>
  <si>
    <t>96545</t>
  </si>
  <si>
    <t>ARMAÇÃO DE BLOCO, VIGA BALDRAME OU SAPATA UTILIZANDO AÇO CA-50 DE 8 MM - MONTAGEM. AF_06/2017</t>
  </si>
  <si>
    <t>124</t>
  </si>
  <si>
    <t>ADITIVO ACELERADOR DE PEGA E ENDURECIMENTO PARA ARGAMASSAS E CONCRETOS, LIQUIDO E ISENTO DE CLORETOS</t>
  </si>
  <si>
    <t>41373</t>
  </si>
  <si>
    <t>ADITIVO LIQUIDO IMPERMEABILIZANTE CRISTALIZANTE</t>
  </si>
  <si>
    <t>litro</t>
  </si>
  <si>
    <t>0,25 litro para cada 50 kg de cimento. 1 m3 de concreto fck 30 tem 388,88 kg de cimento</t>
  </si>
  <si>
    <t>0,5 litro para cada 50 kg de cimento. 1 m3 de concreto fck 30 tem 388,88 kg de cimento</t>
  </si>
  <si>
    <t>Ensecadeira</t>
  </si>
  <si>
    <t>92780</t>
  </si>
  <si>
    <t>ARMAÇÃO DE PILAR OU VIGA DE UMA ESTRUTURA CONVENCIONAL DE CONCRETO ARMADO EM UMA EDIFICAÇÃO TÉRREA OU SOBRADO UTILIZANDO AÇO CA-50 DE 16,0 MM - MONTAGEM. AF_12/2015</t>
  </si>
  <si>
    <t>92720</t>
  </si>
  <si>
    <t>CONCRETAGEM DE PILARES, FCK = 25 MPA, COM USO DE BOMBA EM EDIFICAÇÃO COM SEÇÃO MÉDIA DE PILARES MENOR OU IGUAL A 0,25 M² - LANÇAMENTO, ADENSAMENTO E ACABAMENTO. AF_12/2015</t>
  </si>
  <si>
    <t>0,25 litro para cada 50 kg de cimento. 1 m3 de concreto fck 25 tem 362,66 kg de cimento</t>
  </si>
  <si>
    <t>0,5 litro para cada 50 kg de cimento. 1 m3 de concreto fck 25 tem 362,66 kg de cimento</t>
  </si>
  <si>
    <t>92265</t>
  </si>
  <si>
    <t>FABRICAÇÃO DE FÔRMA PARA VIGAS, EM CHAPA DE MADEIRA COMPENSADA RESINADA, E = 17 MM. AF_09/2020</t>
  </si>
  <si>
    <t>92779</t>
  </si>
  <si>
    <t>ARMAÇÃO DE PILAR OU VIGA DE UMA ESTRUTURA CONVENCIONAL DE CONCRETO ARMADO EM UMA EDIFICAÇÃO TÉRREA OU SOBRADO UTILIZANDO AÇO CA-50 DE 12,5 MM - MONTAGEM. AF_12/2015</t>
  </si>
  <si>
    <t>92775</t>
  </si>
  <si>
    <t>ARMAÇÃO DE PILAR OU VIGA DE UMA ESTRUTURA CONVENCIONAL DE CONCRETO ARMADO EM UMA EDIFICAÇÃO TÉRREA OU SOBRADO UTILIZANDO AÇO CA-60 DE 5,0 MM - MONTAGEM. AF_12/2015</t>
  </si>
  <si>
    <t>92724</t>
  </si>
  <si>
    <t>CONCRETAGEM DE VIGAS E LAJES, FCK=20 MPA, PARA LAJES PREMOLDADAS COM USO DE BOMBA EM EDIFICAÇÃO COM ÁREA MÉDIA DE LAJES MAIOR QUE 20 M² - LANÇAMENTO, ADENSAMENTO E ACABAMENTO. AF_12/2015</t>
  </si>
  <si>
    <t>Vigas Transversais e Vigas de Borda - V3 e V4</t>
  </si>
  <si>
    <t>92778</t>
  </si>
  <si>
    <t>ARMAÇÃO DE PILAR OU VIGA DE UMA ESTRUTURA CONVENCIONAL DE CONCRETO ARMADO EM UMA EDIFICAÇÃO TÉRREA OU SOBRADO UTILIZANDO AÇO CA-50 DE 10,0 MM - MONTAGEM. AF_12/2015</t>
  </si>
  <si>
    <t>100343</t>
  </si>
  <si>
    <t>ARMAÇÃO DE CORTINA DE CONTENÇÃO EM CONCRETO ARMADO, COM AÇO CA-50 DE 8 MM - MONTAGEM. AF_07/2019</t>
  </si>
  <si>
    <t>100342</t>
  </si>
  <si>
    <t>ARMAÇÃO DE CORTINA DE CONTENÇÃO EM CONCRETO ARMADO, COM AÇO CA-50 DE 6,3 MM - MONTAGEM. AF_07/2019</t>
  </si>
  <si>
    <t>0,25 litro para cada 50 kg de cimento. 1 m3 de concreto fck 20 tem 322,98 kg de cimento</t>
  </si>
  <si>
    <t>0,5 litro para cada 50 kg de cimento. 1 m3 de concreto fck 20 tem 322,98 kg de cimento</t>
  </si>
  <si>
    <t>92786</t>
  </si>
  <si>
    <t>ARMAÇÃO DE LAJE DE UMA ESTRUTURA CONVENCIONAL DE CONCRETO ARMADO EM UMA EDIFICAÇÃO TÉRREA OU SOBRADO UTILIZANDO AÇO CA-50 DE 8,0 MM - MONTAGEM. AF_12/2015</t>
  </si>
  <si>
    <t>COMP 01</t>
  </si>
  <si>
    <t>92776</t>
  </si>
  <si>
    <t>ARMAÇÃO DE PILAR OU VIGA DE UMA ESTRUTURA CONVENCIONAL DE CONCRETO ARMADO EM UMA EDIFICAÇÃO TÉRREA OU SOBRADO UTILIZANDO AÇO CA-50 DE 6,3 MM - MONTAGEM. AF_12/2015</t>
  </si>
  <si>
    <t>Comprimento (m)</t>
  </si>
  <si>
    <t>Altura/Profundidade/Espessura (m)</t>
  </si>
  <si>
    <t>Lados</t>
  </si>
  <si>
    <t>Quantidade Auxiliar</t>
  </si>
  <si>
    <t>Total Unitário</t>
  </si>
  <si>
    <t>Comprimento estribo (m)</t>
  </si>
  <si>
    <t>Densidade (kg/m - kg/m2)</t>
  </si>
  <si>
    <t>Administração Local</t>
  </si>
  <si>
    <t>90778</t>
  </si>
  <si>
    <t>100309</t>
  </si>
  <si>
    <t>90780</t>
  </si>
  <si>
    <t>ENGENHEIRO CIVIL DE OBRA PLENO COM ENCARGOS COMPLEMENTARES</t>
  </si>
  <si>
    <t>TÉCNICO EM SEGURANÇA DO TRABALHO COM ENCARGOS COMPLEMENTARES</t>
  </si>
  <si>
    <t>MESTRE DE OBRAS COM ENCARGOS COMPLEMENTARES</t>
  </si>
  <si>
    <t>Descrição:</t>
  </si>
  <si>
    <t xml:space="preserve">Objeto: </t>
  </si>
  <si>
    <t>MEMORIAL DE CÁLCULO QUANTITATIVO</t>
  </si>
  <si>
    <t>Meta</t>
  </si>
  <si>
    <t>M2</t>
  </si>
  <si>
    <t>88316</t>
  </si>
  <si>
    <t>SERVENTE COM ENCARGOS COMPLEMENTARES</t>
  </si>
  <si>
    <t>undiade</t>
  </si>
  <si>
    <t>unidades</t>
  </si>
  <si>
    <t>A</t>
  </si>
  <si>
    <t>B</t>
  </si>
  <si>
    <t>C</t>
  </si>
  <si>
    <t>DMT - DISTÂNCIAS MÉDIAS DE TRANSPORTE</t>
  </si>
  <si>
    <t>ANEXO DMT - USINAS DE CONCRETO</t>
  </si>
  <si>
    <t>Empresa</t>
  </si>
  <si>
    <t>Endereço do Posto de Usinagem</t>
  </si>
  <si>
    <t xml:space="preserve">Empresa </t>
  </si>
  <si>
    <t>Distância (km)</t>
  </si>
  <si>
    <t>Matt</t>
  </si>
  <si>
    <t>Av. Marginal, 34 - Nossa Sra. da Saúde, Guaporé - RS, 99200-000</t>
  </si>
  <si>
    <t>CONCREPRATA</t>
  </si>
  <si>
    <t>Tv. Linha 18 - Casca, RS, 99260-000</t>
  </si>
  <si>
    <t>BSM</t>
  </si>
  <si>
    <t>DMT (km)</t>
  </si>
  <si>
    <t>Estrada não pavimentada (até o centro geométrico)</t>
  </si>
  <si>
    <t>Empresa A</t>
  </si>
  <si>
    <t>Empresa B</t>
  </si>
  <si>
    <t>Empresa C</t>
  </si>
  <si>
    <t>95875</t>
  </si>
  <si>
    <t>TRANSPORTE COM CAMINHÃO BASCULANTE DE 10 M³, EM VIA URBANA PAVIMENTADA, DMT ATÉ 30 KM (UNIDADE: M3XKM). AF_07/2020</t>
  </si>
  <si>
    <t>unidade</t>
  </si>
  <si>
    <t>COMP ADM_01</t>
  </si>
  <si>
    <t>ADMINISTRAÇÃO LOCAL (CONFORME TCU 2622/2013 - 3,49% a 8,87%)</t>
  </si>
  <si>
    <t>Gestor:</t>
  </si>
  <si>
    <t>Processo nº:</t>
  </si>
  <si>
    <t>Serviços Iniciais</t>
  </si>
  <si>
    <t>105007</t>
  </si>
  <si>
    <t>LOCAÇÃO DE PRAÇAS EM PONTALETEAMENTO. AF_03/2024</t>
  </si>
  <si>
    <t>100489</t>
  </si>
  <si>
    <t>ARGAMASSA TRAÇO 1:3 (EM VOLUME DE CIMENTO E AREIA MÉDIA ÚMIDA), PREPARO MECÂNICO COM BETONEIRA 600 L. AF_08/2019</t>
  </si>
  <si>
    <t>88309</t>
  </si>
  <si>
    <t>PEDREIRO COM ENCARGOS COMPLEMENTARES</t>
  </si>
  <si>
    <t>Dimensões:</t>
  </si>
  <si>
    <t>102487</t>
  </si>
  <si>
    <t>CONCRETO CICLÓPICO FCK = 15MPA, 30% PEDRA DE MÃO EM VOLUME REAL, INCLUSIVE LANÇAMENTO. AF_05/2021</t>
  </si>
  <si>
    <t>unidades/m2</t>
  </si>
  <si>
    <t>102215</t>
  </si>
  <si>
    <t>PINTURA VERNIZ (INCOLOR) POLIURETÂNICO (RESINA ALQUÍDICA MODIFICADA) EM MADEIRA, 2 DEMÃOS. AF_01/2021</t>
  </si>
  <si>
    <t>10 reias por pedra</t>
  </si>
  <si>
    <t>2 reais por pedra</t>
  </si>
  <si>
    <t>88630</t>
  </si>
  <si>
    <t>ARGAMASSA TRAÇO 1:4 (CIMENTO E AREIA MÉDIA), PREPARO MECÂNICO COM BETONEIRA 400 L. AF_08/2019</t>
  </si>
  <si>
    <t>102726</t>
  </si>
  <si>
    <t>DRENO BARBACÃ, DN 50 MM, COM MATERIAL DRENANTE. AF_07/2021</t>
  </si>
  <si>
    <t>100324</t>
  </si>
  <si>
    <t>LASTRO COM MATERIAL GRANULAR (PEDRA BRITADA N.1 E PEDRA BRITADA N.2), APLICADO EM PISOS OU LAJES SOBRE SOLO, ESPESSURA DE *10 CM*. AF_01/2024</t>
  </si>
  <si>
    <t>36178</t>
  </si>
  <si>
    <t>88260</t>
  </si>
  <si>
    <t>PISO TATIL / PODOTATIL, LADRILHO HIDRAULICO/CONCRETO, *40 X 40* CM, E= 2,5* CM, PADRAO TATIL ALERTA OU DIRECIONAL, COR NATURAL</t>
  </si>
  <si>
    <t>CALCETEIRO COM ENCARGOS COMPLEMENTARES</t>
  </si>
  <si>
    <t>40 reais por m2</t>
  </si>
  <si>
    <t>10 reais por m2</t>
  </si>
  <si>
    <t>COMP PISO_01</t>
  </si>
  <si>
    <t>COMP TATIL_01</t>
  </si>
  <si>
    <t>COMP MURO_01</t>
  </si>
  <si>
    <t>COTAÇÃO 01</t>
  </si>
  <si>
    <t>Coordenadas:</t>
  </si>
  <si>
    <t>Localização:</t>
  </si>
  <si>
    <t>RS-324 - Casca, RS, 99260-000</t>
  </si>
  <si>
    <t>-28.754390356043444, -52.01552702385414</t>
  </si>
  <si>
    <t>https://maps.app.goo.gl/hNJs5yfMHrhgbzM26</t>
  </si>
  <si>
    <t>Município de Itapuca - RS</t>
  </si>
  <si>
    <t>Itapuca - RS</t>
  </si>
  <si>
    <t>Rua Arvorezinha esquina com Rua João Pagnussat, Centro, Itapuca - RS</t>
  </si>
  <si>
    <t>Revitalização da Praça Frei Pio Bosqueti - Quarta Etapa</t>
  </si>
  <si>
    <t>ART: 14331058</t>
  </si>
  <si>
    <t>Itapuca, 31 de março de 2026.</t>
  </si>
  <si>
    <t>Piso Basáltico</t>
  </si>
  <si>
    <t>Espaço Social</t>
  </si>
  <si>
    <t>Remoções</t>
  </si>
  <si>
    <t>97635</t>
  </si>
  <si>
    <t>97092</t>
  </si>
  <si>
    <t>ARMAÇÃO PARA EXECUÇÃO DE RADIER, PISO DE CONCRETO OU LAJE SOBRE SOLO, COM USO DE TELA Q-196. AF_09/2021</t>
  </si>
  <si>
    <t>87313</t>
  </si>
  <si>
    <t>ARGAMASSA TRAÇO 1:3 (EM VOLUME DE CIMENTO E AREIA GROSSA ÚMIDA) PARA CHAPISCO CONVENCIONAL, PREPARO MECÂNICO COM BETONEIRA 400 L. AF_08/2019</t>
  </si>
  <si>
    <t>EXECUÇÃO DE PISO BASÁLTICO REAPROVEITADO, SOBRE ARGAMASSA 1:3, REJUNTADO COM ARGAMASSA 1:3</t>
  </si>
  <si>
    <t>descontado tatil</t>
  </si>
  <si>
    <t>1.4.4</t>
  </si>
  <si>
    <t>Floreiras</t>
  </si>
  <si>
    <t>Concreto ciclópico</t>
  </si>
  <si>
    <t>PEDRA DE BASALTO ESCAFILADO UMA FACE ESCAFILADA 20x50x12cm (LxCxE - dimensões médias)</t>
  </si>
  <si>
    <t>COMP PISO_02</t>
  </si>
  <si>
    <t>PEDRA BASÁLTICA ESCAFILADA 40x40x5cm</t>
  </si>
  <si>
    <t>COTAÇÃO</t>
  </si>
  <si>
    <t>EXECUÇÃO DE PISO BASÁLTICO ESCAFILADA 40x40x5 cm, SOBRE ARGAMASSA 1:3, REJUNTADO COM ARGAMASSA 1:3</t>
  </si>
  <si>
    <t>1.4.5</t>
  </si>
  <si>
    <t>1.5.1.1</t>
  </si>
  <si>
    <t>1.5.1.2</t>
  </si>
  <si>
    <t>1.5.1.3</t>
  </si>
  <si>
    <t>1.5.1.4</t>
  </si>
  <si>
    <t>Muro de pedra escafilada</t>
  </si>
  <si>
    <t>MURO DE ARRIMO COM PEDRAS DE BASALTO ESCAFILADO EM UMA FACE (DIMENSOES MÉDIAS DE 20X50X12CM), ASSENTADO COM ARGAMASSA 1:1:6, REJUNTADO COM ARGAMASSA 1:1:3, VERNIZ NA FACE APARENTE DUAS DEMÃOS, DRENO BARBACÃ DN 50 MM (REF. SINAPI 100351)</t>
  </si>
  <si>
    <t>1.5.2.1</t>
  </si>
  <si>
    <t>Piso Polido</t>
  </si>
  <si>
    <t>97113</t>
  </si>
  <si>
    <t>APLICAÇÃO DE LONA PLÁSTICA PARA EXECUÇÃO DE PAVIMENTOS DE CONCRETO. AF_04/2022</t>
  </si>
  <si>
    <t>97097</t>
  </si>
  <si>
    <t>ACABAMENTO POLIDO PARA PISO DE CONCRETO ARMADO OU LAJE SOBRE SOLO DE ALTA RESISTÊNCIA. AF_09/2021</t>
  </si>
  <si>
    <t>Acesso banheiros</t>
  </si>
  <si>
    <t>1.6.1.1</t>
  </si>
  <si>
    <t>1.6.1.2</t>
  </si>
  <si>
    <t>1.6.1.3</t>
  </si>
  <si>
    <t>1.6.1.4</t>
  </si>
  <si>
    <t>1.6.1.5</t>
  </si>
  <si>
    <t>Captação de água pluvial</t>
  </si>
  <si>
    <t>97883</t>
  </si>
  <si>
    <t>1.6.2.1</t>
  </si>
  <si>
    <t>Capa muro</t>
  </si>
  <si>
    <t>M</t>
  </si>
  <si>
    <t>COMP SOL_01</t>
  </si>
  <si>
    <t>M3</t>
  </si>
  <si>
    <t>1.6.3.1</t>
  </si>
  <si>
    <t>1.6.3.2</t>
  </si>
  <si>
    <t>99059</t>
  </si>
  <si>
    <t>LOCAÇÃO CONVENCIONAL DE OBRA, UTILIZANDO GABARITO DE TÁBUAS CORRIDAS PONTALETADAS A CADA 2,00M - 2 UTILIZAÇÕES. AF_03/2024</t>
  </si>
  <si>
    <t>Acesso para os banheiros, revitalização da calçada do espaço social e implantação de floreiras na escadaria</t>
  </si>
  <si>
    <t>PISO PODOTÁTIL DE ALERTA OU DIRECIONAL, DE CONCRETO, 40x40x2,5CM,  ASSENTADO SOBRE ARGAMASSA 1:4 E REJUNTADO COM ARGAMASSA 1:3 (REF. SINAPI 104658)</t>
  </si>
  <si>
    <t>REMOÇÃO DE PISO DE PEDRA BASÁLTICA, DE FORMA MANUAL, COM REAPROVEITAMENTO. AF_09/2023</t>
  </si>
  <si>
    <t>COMP PISO_03</t>
  </si>
  <si>
    <t>EXECUÇÃO DE PISO DE CONCRETO ARMADO, FCK = 30 MPA, ESPESSURA DE 12,0 CM. (REF. SINAPI 103913)</t>
  </si>
  <si>
    <t>SOLEIRA EM BASALTO, LARGURA 35 CM, ESPESSURA 2,0 CM. (REF. SINAPI 98689)</t>
  </si>
  <si>
    <t>CAIXA ENTERRADA RETANGULAR, EM CONCRETO PRÉ-MOLDADO, FUNDO COM BRITA, DIMENSÕES INTERNAS: 0,6X0,6X0,5 M. AF_12/2020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</si>
</sst>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\-mmm\-yy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_-* #,##0.00_-;\-* #,##0.00_-;_-* \-??_-;_-@_-"/>
    <numFmt numFmtId="168" formatCode="0.000"/>
    <numFmt numFmtId="169" formatCode="0.0000"/>
    <numFmt numFmtId="170" formatCode="0.00000"/>
  </numFmts>
  <fonts count="27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0"/>
      <color theme="1"/>
      <name val="Arial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9"/>
      <color theme="1"/>
      <name val="Arial"/>
      <family val="2"/>
    </font>
    <font>
      <sz val="8"/>
      <name val="Calibri"/>
      <family val="2"/>
      <charset val="204"/>
    </font>
    <font>
      <i/>
      <sz val="8"/>
      <color theme="1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3" fillId="0" borderId="0"/>
    <xf numFmtId="164" fontId="3" fillId="0" borderId="0" applyFill="0" applyBorder="0" applyAlignment="0" applyProtection="0"/>
    <xf numFmtId="0" fontId="4" fillId="0" borderId="0"/>
    <xf numFmtId="0" fontId="1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" fillId="0" borderId="0" applyBorder="0" applyProtection="0"/>
    <xf numFmtId="0" fontId="26" fillId="0" borderId="0" applyNumberFormat="0" applyFill="0" applyBorder="0" applyAlignment="0" applyProtection="0"/>
  </cellStyleXfs>
  <cellXfs count="258">
    <xf numFmtId="0" fontId="0" fillId="0" borderId="0" xfId="0"/>
    <xf numFmtId="0" fontId="8" fillId="0" borderId="0" xfId="6" applyFont="1" applyAlignment="1">
      <alignment wrapText="1"/>
    </xf>
    <xf numFmtId="0" fontId="8" fillId="0" borderId="0" xfId="6" applyFont="1" applyAlignment="1">
      <alignment horizontal="center" wrapText="1"/>
    </xf>
    <xf numFmtId="0" fontId="9" fillId="0" borderId="0" xfId="6" applyFont="1" applyAlignment="1">
      <alignment wrapText="1"/>
    </xf>
    <xf numFmtId="0" fontId="9" fillId="0" borderId="2" xfId="6" applyFont="1" applyBorder="1" applyAlignment="1">
      <alignment horizontal="center" wrapText="1"/>
    </xf>
    <xf numFmtId="0" fontId="9" fillId="0" borderId="0" xfId="6" applyFont="1" applyAlignment="1">
      <alignment horizontal="center" wrapText="1"/>
    </xf>
    <xf numFmtId="0" fontId="8" fillId="0" borderId="2" xfId="6" applyFont="1" applyBorder="1" applyAlignment="1">
      <alignment wrapText="1"/>
    </xf>
    <xf numFmtId="0" fontId="9" fillId="3" borderId="1" xfId="5" applyFont="1" applyFill="1" applyBorder="1" applyAlignment="1">
      <alignment horizontal="center" vertical="center" wrapText="1"/>
    </xf>
    <xf numFmtId="0" fontId="9" fillId="3" borderId="1" xfId="5" applyFont="1" applyFill="1" applyBorder="1" applyAlignment="1">
      <alignment vertical="center" wrapText="1"/>
    </xf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8" fillId="0" borderId="1" xfId="6" applyFont="1" applyBorder="1" applyAlignment="1">
      <alignment horizont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vertical="center" wrapText="1"/>
    </xf>
    <xf numFmtId="2" fontId="8" fillId="0" borderId="1" xfId="5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wrapText="1"/>
    </xf>
    <xf numFmtId="0" fontId="10" fillId="0" borderId="1" xfId="5" applyFont="1" applyBorder="1" applyAlignment="1">
      <alignment horizontal="right" vertical="center" wrapText="1"/>
    </xf>
    <xf numFmtId="0" fontId="10" fillId="0" borderId="1" xfId="5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vertical="center" wrapText="1"/>
    </xf>
    <xf numFmtId="0" fontId="8" fillId="0" borderId="1" xfId="5" applyFont="1" applyBorder="1" applyAlignment="1">
      <alignment horizontal="right" vertical="center" wrapText="1"/>
    </xf>
    <xf numFmtId="0" fontId="8" fillId="0" borderId="6" xfId="6" applyFont="1" applyBorder="1" applyAlignment="1">
      <alignment horizontal="center" wrapText="1"/>
    </xf>
    <xf numFmtId="166" fontId="8" fillId="0" borderId="0" xfId="9" applyNumberFormat="1" applyFont="1" applyAlignment="1">
      <alignment horizontal="center" vertical="center" wrapText="1"/>
    </xf>
    <xf numFmtId="166" fontId="8" fillId="0" borderId="0" xfId="9" applyNumberFormat="1" applyFont="1" applyAlignment="1">
      <alignment vertical="center" wrapText="1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left" vertical="center" wrapText="1"/>
    </xf>
    <xf numFmtId="0" fontId="12" fillId="2" borderId="0" xfId="6" applyFont="1" applyFill="1" applyAlignment="1">
      <alignment horizontal="left" vertical="center" wrapText="1"/>
    </xf>
    <xf numFmtId="0" fontId="12" fillId="2" borderId="0" xfId="6" applyFont="1" applyFill="1" applyAlignment="1">
      <alignment vertical="center" wrapText="1"/>
    </xf>
    <xf numFmtId="0" fontId="11" fillId="0" borderId="0" xfId="6" applyFont="1" applyAlignment="1">
      <alignment wrapText="1"/>
    </xf>
    <xf numFmtId="0" fontId="9" fillId="4" borderId="1" xfId="6" applyFont="1" applyFill="1" applyBorder="1" applyAlignment="1">
      <alignment horizontal="center" wrapText="1"/>
    </xf>
    <xf numFmtId="0" fontId="7" fillId="0" borderId="2" xfId="6" applyFont="1" applyBorder="1" applyAlignment="1">
      <alignment horizontal="center" wrapText="1"/>
    </xf>
    <xf numFmtId="0" fontId="7" fillId="0" borderId="0" xfId="6" applyFont="1" applyAlignment="1">
      <alignment horizontal="center" wrapText="1"/>
    </xf>
    <xf numFmtId="2" fontId="8" fillId="0" borderId="1" xfId="6" applyNumberFormat="1" applyFont="1" applyBorder="1" applyAlignment="1">
      <alignment vertical="center" wrapText="1"/>
    </xf>
    <xf numFmtId="2" fontId="8" fillId="0" borderId="0" xfId="6" applyNumberFormat="1" applyFont="1" applyAlignment="1">
      <alignment wrapText="1"/>
    </xf>
    <xf numFmtId="2" fontId="7" fillId="0" borderId="0" xfId="6" applyNumberFormat="1" applyFont="1" applyAlignment="1">
      <alignment wrapText="1"/>
    </xf>
    <xf numFmtId="2" fontId="9" fillId="0" borderId="0" xfId="6" applyNumberFormat="1" applyFont="1" applyAlignment="1">
      <alignment wrapText="1"/>
    </xf>
    <xf numFmtId="2" fontId="9" fillId="3" borderId="1" xfId="5" applyNumberFormat="1" applyFont="1" applyFill="1" applyBorder="1" applyAlignment="1">
      <alignment vertical="center" wrapText="1"/>
    </xf>
    <xf numFmtId="2" fontId="8" fillId="0" borderId="1" xfId="6" applyNumberFormat="1" applyFont="1" applyBorder="1" applyAlignment="1">
      <alignment wrapText="1"/>
    </xf>
    <xf numFmtId="2" fontId="10" fillId="0" borderId="1" xfId="6" applyNumberFormat="1" applyFont="1" applyBorder="1" applyAlignment="1">
      <alignment vertical="center" wrapText="1"/>
    </xf>
    <xf numFmtId="0" fontId="8" fillId="0" borderId="0" xfId="6" applyFont="1" applyAlignment="1">
      <alignment horizontal="center" vertical="center" wrapText="1"/>
    </xf>
    <xf numFmtId="0" fontId="8" fillId="0" borderId="7" xfId="6" applyFont="1" applyBorder="1" applyAlignment="1">
      <alignment horizontal="center" wrapText="1"/>
    </xf>
    <xf numFmtId="0" fontId="14" fillId="0" borderId="0" xfId="6" applyFont="1" applyAlignment="1">
      <alignment horizontal="center" wrapText="1"/>
    </xf>
    <xf numFmtId="2" fontId="14" fillId="0" borderId="0" xfId="6" applyNumberFormat="1" applyFont="1" applyAlignment="1">
      <alignment wrapText="1"/>
    </xf>
    <xf numFmtId="0" fontId="13" fillId="0" borderId="0" xfId="0" applyFont="1"/>
    <xf numFmtId="0" fontId="0" fillId="0" borderId="0" xfId="0" applyAlignment="1">
      <alignment horizontal="center"/>
    </xf>
    <xf numFmtId="0" fontId="9" fillId="4" borderId="1" xfId="6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6" applyFont="1" applyAlignment="1">
      <alignment horizontal="left" vertical="center" wrapText="1"/>
    </xf>
    <xf numFmtId="2" fontId="9" fillId="3" borderId="1" xfId="5" applyNumberFormat="1" applyFont="1" applyFill="1" applyBorder="1" applyAlignment="1">
      <alignment horizontal="center" vertical="center" wrapText="1"/>
    </xf>
    <xf numFmtId="2" fontId="7" fillId="0" borderId="0" xfId="6" applyNumberFormat="1" applyFont="1" applyAlignment="1">
      <alignment horizontal="center" wrapText="1"/>
    </xf>
    <xf numFmtId="2" fontId="9" fillId="0" borderId="0" xfId="6" applyNumberFormat="1" applyFont="1" applyAlignment="1">
      <alignment horizontal="center" wrapText="1"/>
    </xf>
    <xf numFmtId="2" fontId="8" fillId="0" borderId="0" xfId="6" applyNumberFormat="1" applyFont="1" applyAlignment="1">
      <alignment horizontal="center" wrapText="1"/>
    </xf>
    <xf numFmtId="2" fontId="8" fillId="0" borderId="0" xfId="9" applyNumberFormat="1" applyFont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1" xfId="5" applyFont="1" applyBorder="1" applyAlignment="1">
      <alignment vertical="center" wrapText="1"/>
    </xf>
    <xf numFmtId="2" fontId="16" fillId="0" borderId="1" xfId="5" applyNumberFormat="1" applyFont="1" applyBorder="1" applyAlignment="1">
      <alignment horizontal="center" vertical="center" wrapText="1"/>
    </xf>
    <xf numFmtId="2" fontId="16" fillId="0" borderId="1" xfId="6" applyNumberFormat="1" applyFont="1" applyBorder="1" applyAlignment="1">
      <alignment vertical="center" wrapText="1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vertical="center" wrapText="1"/>
    </xf>
    <xf numFmtId="0" fontId="16" fillId="0" borderId="0" xfId="6" applyFont="1" applyAlignment="1">
      <alignment wrapText="1"/>
    </xf>
    <xf numFmtId="0" fontId="8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wrapText="1"/>
    </xf>
    <xf numFmtId="2" fontId="9" fillId="0" borderId="1" xfId="6" applyNumberFormat="1" applyFont="1" applyBorder="1" applyAlignment="1">
      <alignment vertical="center" wrapText="1"/>
    </xf>
    <xf numFmtId="2" fontId="8" fillId="0" borderId="1" xfId="6" applyNumberFormat="1" applyFont="1" applyBorder="1" applyAlignment="1">
      <alignment horizontal="center" vertical="center" wrapText="1"/>
    </xf>
    <xf numFmtId="2" fontId="9" fillId="0" borderId="1" xfId="6" applyNumberFormat="1" applyFont="1" applyBorder="1" applyAlignment="1">
      <alignment horizontal="center" vertical="center" wrapText="1"/>
    </xf>
    <xf numFmtId="2" fontId="8" fillId="0" borderId="1" xfId="5" applyNumberFormat="1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2" fontId="8" fillId="0" borderId="1" xfId="6" applyNumberFormat="1" applyFont="1" applyBorder="1" applyAlignment="1">
      <alignment horizontal="center" wrapText="1"/>
    </xf>
    <xf numFmtId="0" fontId="9" fillId="0" borderId="1" xfId="6" applyFont="1" applyBorder="1" applyAlignment="1">
      <alignment horizontal="left" wrapText="1"/>
    </xf>
    <xf numFmtId="2" fontId="9" fillId="0" borderId="1" xfId="6" applyNumberFormat="1" applyFont="1" applyBorder="1" applyAlignment="1">
      <alignment horizontal="center" wrapText="1"/>
    </xf>
    <xf numFmtId="0" fontId="9" fillId="0" borderId="1" xfId="6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6" applyFont="1" applyBorder="1" applyAlignment="1">
      <alignment wrapText="1"/>
    </xf>
    <xf numFmtId="0" fontId="9" fillId="0" borderId="0" xfId="6" applyFont="1" applyAlignment="1">
      <alignment vertical="center" wrapText="1"/>
    </xf>
    <xf numFmtId="0" fontId="9" fillId="0" borderId="0" xfId="6" applyFont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0" borderId="8" xfId="6" applyFont="1" applyBorder="1" applyAlignment="1">
      <alignment vertical="center" wrapText="1"/>
    </xf>
    <xf numFmtId="2" fontId="9" fillId="0" borderId="0" xfId="6" applyNumberFormat="1" applyFont="1" applyAlignment="1">
      <alignment horizontal="center" vertical="center" wrapText="1"/>
    </xf>
    <xf numFmtId="0" fontId="9" fillId="3" borderId="1" xfId="5" applyFont="1" applyFill="1" applyBorder="1" applyAlignment="1">
      <alignment horizontal="center" vertical="center" textRotation="90" wrapText="1"/>
    </xf>
    <xf numFmtId="2" fontId="9" fillId="3" borderId="1" xfId="5" applyNumberFormat="1" applyFont="1" applyFill="1" applyBorder="1" applyAlignment="1">
      <alignment horizontal="center" vertical="center" textRotation="90" wrapText="1"/>
    </xf>
    <xf numFmtId="0" fontId="8" fillId="0" borderId="0" xfId="6" applyFont="1" applyAlignment="1">
      <alignment horizontal="center" vertical="center" textRotation="90" wrapText="1"/>
    </xf>
    <xf numFmtId="3" fontId="9" fillId="0" borderId="1" xfId="5" applyNumberFormat="1" applyFont="1" applyBorder="1" applyAlignment="1">
      <alignment horizontal="center" vertical="center" wrapText="1"/>
    </xf>
    <xf numFmtId="0" fontId="8" fillId="0" borderId="0" xfId="5" applyFont="1" applyAlignment="1">
      <alignment vertical="center" wrapText="1"/>
    </xf>
    <xf numFmtId="0" fontId="8" fillId="0" borderId="0" xfId="6" applyFont="1" applyAlignment="1">
      <alignment horizontal="left" vertical="center" wrapText="1"/>
    </xf>
    <xf numFmtId="0" fontId="17" fillId="0" borderId="1" xfId="5" applyFont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8" fillId="0" borderId="8" xfId="6" applyFont="1" applyBorder="1" applyAlignment="1">
      <alignment horizontal="left" vertical="center" wrapText="1"/>
    </xf>
    <xf numFmtId="0" fontId="8" fillId="0" borderId="0" xfId="6" applyFont="1" applyAlignment="1">
      <alignment horizontal="left" wrapText="1"/>
    </xf>
    <xf numFmtId="0" fontId="8" fillId="0" borderId="8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0" fontId="8" fillId="0" borderId="1" xfId="6" applyFont="1" applyBorder="1" applyAlignment="1">
      <alignment horizontal="left"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center" wrapText="1"/>
    </xf>
    <xf numFmtId="0" fontId="16" fillId="0" borderId="1" xfId="5" applyFont="1" applyBorder="1" applyAlignment="1">
      <alignment horizontal="right" vertical="center" wrapText="1"/>
    </xf>
    <xf numFmtId="2" fontId="16" fillId="0" borderId="1" xfId="6" applyNumberFormat="1" applyFont="1" applyBorder="1" applyAlignment="1">
      <alignment horizontal="center" wrapText="1"/>
    </xf>
    <xf numFmtId="0" fontId="13" fillId="0" borderId="0" xfId="0" applyFont="1" applyAlignment="1">
      <alignment horizontal="right"/>
    </xf>
    <xf numFmtId="0" fontId="9" fillId="0" borderId="0" xfId="6" applyFont="1" applyAlignment="1">
      <alignment horizontal="right" vertical="center" wrapText="1"/>
    </xf>
    <xf numFmtId="2" fontId="8" fillId="0" borderId="0" xfId="6" applyNumberFormat="1" applyFont="1" applyAlignment="1">
      <alignment horizontal="left" wrapText="1"/>
    </xf>
    <xf numFmtId="2" fontId="16" fillId="0" borderId="1" xfId="6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5" borderId="1" xfId="5" applyFont="1" applyFill="1" applyBorder="1" applyAlignment="1">
      <alignment horizontal="center" vertical="center" wrapText="1"/>
    </xf>
    <xf numFmtId="0" fontId="9" fillId="5" borderId="1" xfId="6" applyFont="1" applyFill="1" applyBorder="1" applyAlignment="1">
      <alignment horizontal="center" vertical="center" wrapText="1"/>
    </xf>
    <xf numFmtId="0" fontId="9" fillId="5" borderId="1" xfId="6" applyFont="1" applyFill="1" applyBorder="1" applyAlignment="1">
      <alignment vertical="center" wrapText="1"/>
    </xf>
    <xf numFmtId="2" fontId="8" fillId="5" borderId="1" xfId="6" applyNumberFormat="1" applyFont="1" applyFill="1" applyBorder="1" applyAlignment="1">
      <alignment horizontal="center" vertical="center" wrapText="1"/>
    </xf>
    <xf numFmtId="0" fontId="8" fillId="5" borderId="1" xfId="6" applyFont="1" applyFill="1" applyBorder="1" applyAlignment="1">
      <alignment horizontal="center" vertical="center" wrapText="1"/>
    </xf>
    <xf numFmtId="2" fontId="14" fillId="0" borderId="0" xfId="6" applyNumberFormat="1" applyFont="1" applyAlignment="1">
      <alignment horizontal="center" wrapText="1"/>
    </xf>
    <xf numFmtId="2" fontId="8" fillId="3" borderId="1" xfId="5" applyNumberFormat="1" applyFont="1" applyFill="1" applyBorder="1" applyAlignment="1">
      <alignment horizontal="center" vertical="center" wrapText="1"/>
    </xf>
    <xf numFmtId="2" fontId="8" fillId="0" borderId="0" xfId="6" applyNumberFormat="1" applyFont="1" applyAlignment="1">
      <alignment horizontal="center" vertical="center" wrapText="1"/>
    </xf>
    <xf numFmtId="168" fontId="8" fillId="0" borderId="1" xfId="5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9" fillId="0" borderId="0" xfId="6" applyFont="1" applyAlignment="1">
      <alignment horizontal="center" vertical="center" textRotation="90" wrapText="1"/>
    </xf>
    <xf numFmtId="168" fontId="8" fillId="0" borderId="0" xfId="6" applyNumberFormat="1" applyFont="1" applyAlignment="1">
      <alignment horizontal="center" wrapText="1"/>
    </xf>
    <xf numFmtId="168" fontId="14" fillId="0" borderId="0" xfId="6" applyNumberFormat="1" applyFont="1" applyAlignment="1">
      <alignment horizontal="center" wrapText="1"/>
    </xf>
    <xf numFmtId="168" fontId="9" fillId="3" borderId="1" xfId="5" applyNumberFormat="1" applyFont="1" applyFill="1" applyBorder="1" applyAlignment="1">
      <alignment horizontal="center" vertical="center" textRotation="90" wrapText="1"/>
    </xf>
    <xf numFmtId="168" fontId="8" fillId="3" borderId="1" xfId="5" applyNumberFormat="1" applyFont="1" applyFill="1" applyBorder="1" applyAlignment="1">
      <alignment horizontal="center" vertical="center" wrapText="1"/>
    </xf>
    <xf numFmtId="168" fontId="16" fillId="0" borderId="1" xfId="5" applyNumberFormat="1" applyFont="1" applyBorder="1" applyAlignment="1">
      <alignment horizontal="center" vertical="center" wrapText="1"/>
    </xf>
    <xf numFmtId="168" fontId="8" fillId="0" borderId="1" xfId="6" applyNumberFormat="1" applyFont="1" applyBorder="1" applyAlignment="1">
      <alignment horizontal="center" vertical="center" wrapText="1"/>
    </xf>
    <xf numFmtId="168" fontId="8" fillId="5" borderId="1" xfId="6" applyNumberFormat="1" applyFont="1" applyFill="1" applyBorder="1" applyAlignment="1">
      <alignment horizontal="center" vertical="center" wrapText="1"/>
    </xf>
    <xf numFmtId="2" fontId="12" fillId="0" borderId="1" xfId="5" applyNumberFormat="1" applyFont="1" applyBorder="1" applyAlignment="1">
      <alignment horizontal="center" vertical="center" wrapText="1"/>
    </xf>
    <xf numFmtId="168" fontId="12" fillId="0" borderId="1" xfId="5" applyNumberFormat="1" applyFont="1" applyBorder="1" applyAlignment="1">
      <alignment horizontal="center" vertical="center" wrapText="1"/>
    </xf>
    <xf numFmtId="2" fontId="12" fillId="0" borderId="1" xfId="6" applyNumberFormat="1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7" fillId="5" borderId="1" xfId="5" applyFont="1" applyFill="1" applyBorder="1" applyAlignment="1">
      <alignment horizontal="center" vertical="center" wrapText="1"/>
    </xf>
    <xf numFmtId="0" fontId="17" fillId="5" borderId="1" xfId="6" applyFont="1" applyFill="1" applyBorder="1" applyAlignment="1">
      <alignment horizontal="center" vertical="center" wrapText="1"/>
    </xf>
    <xf numFmtId="0" fontId="17" fillId="5" borderId="1" xfId="6" applyFont="1" applyFill="1" applyBorder="1" applyAlignment="1">
      <alignment vertical="center" wrapText="1"/>
    </xf>
    <xf numFmtId="2" fontId="11" fillId="5" borderId="1" xfId="6" applyNumberFormat="1" applyFont="1" applyFill="1" applyBorder="1" applyAlignment="1">
      <alignment horizontal="center" vertical="center" wrapText="1"/>
    </xf>
    <xf numFmtId="168" fontId="11" fillId="5" borderId="1" xfId="6" applyNumberFormat="1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vertical="center" wrapText="1"/>
    </xf>
    <xf numFmtId="2" fontId="11" fillId="0" borderId="1" xfId="5" applyNumberFormat="1" applyFont="1" applyBorder="1" applyAlignment="1">
      <alignment horizontal="center" vertical="center" wrapText="1"/>
    </xf>
    <xf numFmtId="168" fontId="11" fillId="0" borderId="1" xfId="5" applyNumberFormat="1" applyFont="1" applyBorder="1" applyAlignment="1">
      <alignment horizontal="center" vertical="center" wrapText="1"/>
    </xf>
    <xf numFmtId="2" fontId="11" fillId="0" borderId="1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 wrapText="1"/>
    </xf>
    <xf numFmtId="0" fontId="11" fillId="0" borderId="1" xfId="6" quotePrefix="1" applyFont="1" applyBorder="1" applyAlignment="1">
      <alignment horizontal="center" vertical="center" wrapText="1"/>
    </xf>
    <xf numFmtId="2" fontId="11" fillId="0" borderId="1" xfId="6" applyNumberFormat="1" applyFont="1" applyBorder="1" applyAlignment="1">
      <alignment horizontal="center" wrapText="1"/>
    </xf>
    <xf numFmtId="2" fontId="11" fillId="0" borderId="0" xfId="6" applyNumberFormat="1" applyFont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8" fillId="5" borderId="9" xfId="0" applyFont="1" applyFill="1" applyBorder="1" applyAlignment="1">
      <alignment horizontal="center" vertical="center" wrapText="1"/>
    </xf>
    <xf numFmtId="2" fontId="8" fillId="5" borderId="9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168" fontId="9" fillId="5" borderId="1" xfId="0" applyNumberFormat="1" applyFont="1" applyFill="1" applyBorder="1" applyAlignment="1">
      <alignment horizontal="center" vertical="center"/>
    </xf>
    <xf numFmtId="0" fontId="9" fillId="6" borderId="1" xfId="5" applyFont="1" applyFill="1" applyBorder="1" applyAlignment="1">
      <alignment horizontal="center" vertical="center" textRotation="90" wrapText="1"/>
    </xf>
    <xf numFmtId="2" fontId="9" fillId="6" borderId="1" xfId="5" applyNumberFormat="1" applyFont="1" applyFill="1" applyBorder="1" applyAlignment="1">
      <alignment horizontal="center" vertical="center" textRotation="90" wrapText="1"/>
    </xf>
    <xf numFmtId="168" fontId="9" fillId="6" borderId="1" xfId="5" applyNumberFormat="1" applyFont="1" applyFill="1" applyBorder="1" applyAlignment="1">
      <alignment horizontal="center" vertical="center" textRotation="90" wrapText="1"/>
    </xf>
    <xf numFmtId="0" fontId="9" fillId="6" borderId="1" xfId="5" applyFont="1" applyFill="1" applyBorder="1" applyAlignment="1">
      <alignment horizontal="center" vertical="center" wrapText="1"/>
    </xf>
    <xf numFmtId="0" fontId="9" fillId="6" borderId="0" xfId="6" applyFont="1" applyFill="1" applyAlignment="1">
      <alignment horizontal="center" vertical="center" textRotation="90" wrapText="1"/>
    </xf>
    <xf numFmtId="0" fontId="9" fillId="6" borderId="1" xfId="5" applyFont="1" applyFill="1" applyBorder="1" applyAlignment="1">
      <alignment horizontal="left" vertical="center" wrapText="1"/>
    </xf>
    <xf numFmtId="0" fontId="17" fillId="5" borderId="10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left" vertical="center" wrapText="1"/>
    </xf>
    <xf numFmtId="2" fontId="17" fillId="5" borderId="1" xfId="0" applyNumberFormat="1" applyFont="1" applyFill="1" applyBorder="1" applyAlignment="1">
      <alignment horizontal="center" vertical="center"/>
    </xf>
    <xf numFmtId="168" fontId="17" fillId="5" borderId="1" xfId="0" applyNumberFormat="1" applyFont="1" applyFill="1" applyBorder="1" applyAlignment="1">
      <alignment horizontal="center" vertical="center"/>
    </xf>
    <xf numFmtId="2" fontId="11" fillId="5" borderId="9" xfId="0" applyNumberFormat="1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2" fontId="8" fillId="0" borderId="9" xfId="6" applyNumberFormat="1" applyFont="1" applyBorder="1" applyAlignment="1">
      <alignment horizontal="center" vertical="center" wrapText="1"/>
    </xf>
    <xf numFmtId="2" fontId="9" fillId="5" borderId="8" xfId="0" applyNumberFormat="1" applyFont="1" applyFill="1" applyBorder="1" applyAlignment="1">
      <alignment horizontal="center" vertical="center"/>
    </xf>
    <xf numFmtId="168" fontId="8" fillId="0" borderId="0" xfId="6" applyNumberFormat="1" applyFont="1" applyAlignment="1">
      <alignment horizontal="center" vertical="center" wrapText="1"/>
    </xf>
    <xf numFmtId="2" fontId="14" fillId="0" borderId="0" xfId="6" applyNumberFormat="1" applyFont="1" applyAlignment="1">
      <alignment horizontal="center" vertical="center" wrapText="1"/>
    </xf>
    <xf numFmtId="168" fontId="14" fillId="0" borderId="0" xfId="6" applyNumberFormat="1" applyFont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0" fontId="14" fillId="0" borderId="0" xfId="6" applyFont="1" applyAlignment="1">
      <alignment horizontal="left" vertical="center" wrapText="1"/>
    </xf>
    <xf numFmtId="0" fontId="14" fillId="0" borderId="0" xfId="6" applyFont="1" applyAlignment="1">
      <alignment horizontal="center" vertical="center" wrapText="1"/>
    </xf>
    <xf numFmtId="0" fontId="8" fillId="5" borderId="1" xfId="6" applyFont="1" applyFill="1" applyBorder="1" applyAlignment="1">
      <alignment horizontal="left" vertical="center" wrapText="1"/>
    </xf>
    <xf numFmtId="0" fontId="11" fillId="5" borderId="1" xfId="6" applyFont="1" applyFill="1" applyBorder="1" applyAlignment="1">
      <alignment horizontal="left" vertical="center" wrapText="1"/>
    </xf>
    <xf numFmtId="0" fontId="7" fillId="0" borderId="2" xfId="6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wrapText="1"/>
    </xf>
    <xf numFmtId="0" fontId="19" fillId="0" borderId="0" xfId="0" applyFont="1"/>
    <xf numFmtId="0" fontId="20" fillId="0" borderId="0" xfId="0" applyFont="1" applyAlignment="1">
      <alignment horizontal="right"/>
    </xf>
    <xf numFmtId="2" fontId="19" fillId="0" borderId="0" xfId="0" applyNumberFormat="1" applyFont="1"/>
    <xf numFmtId="0" fontId="19" fillId="0" borderId="16" xfId="0" applyFont="1" applyBorder="1"/>
    <xf numFmtId="0" fontId="19" fillId="0" borderId="17" xfId="0" applyFont="1" applyBorder="1"/>
    <xf numFmtId="0" fontId="19" fillId="0" borderId="2" xfId="0" applyFont="1" applyBorder="1"/>
    <xf numFmtId="0" fontId="19" fillId="0" borderId="18" xfId="0" applyFont="1" applyBorder="1"/>
    <xf numFmtId="0" fontId="21" fillId="0" borderId="19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4" fillId="0" borderId="1" xfId="0" applyFont="1" applyBorder="1"/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2" fontId="20" fillId="0" borderId="1" xfId="0" applyNumberFormat="1" applyFont="1" applyBorder="1" applyAlignment="1">
      <alignment horizontal="center"/>
    </xf>
    <xf numFmtId="2" fontId="20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/>
    <xf numFmtId="0" fontId="25" fillId="0" borderId="0" xfId="6" applyFont="1" applyAlignment="1">
      <alignment wrapText="1"/>
    </xf>
    <xf numFmtId="0" fontId="25" fillId="0" borderId="6" xfId="6" applyFont="1" applyBorder="1" applyAlignment="1">
      <alignment horizontal="center" wrapText="1"/>
    </xf>
    <xf numFmtId="2" fontId="25" fillId="0" borderId="0" xfId="6" applyNumberFormat="1" applyFont="1" applyAlignment="1">
      <alignment horizontal="center" wrapText="1"/>
    </xf>
    <xf numFmtId="0" fontId="25" fillId="0" borderId="0" xfId="6" applyFont="1" applyAlignment="1">
      <alignment horizontal="center" wrapText="1"/>
    </xf>
    <xf numFmtId="2" fontId="25" fillId="0" borderId="0" xfId="9" applyNumberFormat="1" applyFont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69" fontId="8" fillId="0" borderId="13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2" fontId="8" fillId="0" borderId="13" xfId="6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/>
    </xf>
    <xf numFmtId="168" fontId="8" fillId="0" borderId="8" xfId="0" applyNumberFormat="1" applyFont="1" applyBorder="1" applyAlignment="1">
      <alignment horizontal="center" vertical="center"/>
    </xf>
    <xf numFmtId="2" fontId="8" fillId="0" borderId="8" xfId="6" applyNumberFormat="1" applyFont="1" applyBorder="1" applyAlignment="1">
      <alignment horizontal="center" vertical="center" wrapText="1"/>
    </xf>
    <xf numFmtId="170" fontId="8" fillId="0" borderId="8" xfId="0" applyNumberFormat="1" applyFont="1" applyBorder="1" applyAlignment="1">
      <alignment horizontal="center" vertical="center"/>
    </xf>
    <xf numFmtId="0" fontId="8" fillId="0" borderId="1" xfId="6" applyFont="1" applyBorder="1" applyAlignment="1">
      <alignment horizontal="right" wrapText="1"/>
    </xf>
    <xf numFmtId="169" fontId="8" fillId="0" borderId="1" xfId="6" applyNumberFormat="1" applyFont="1" applyBorder="1" applyAlignment="1">
      <alignment horizontal="center" vertical="center" wrapText="1"/>
    </xf>
    <xf numFmtId="0" fontId="19" fillId="0" borderId="0" xfId="0" quotePrefix="1" applyFont="1"/>
    <xf numFmtId="0" fontId="26" fillId="0" borderId="0" xfId="14" quotePrefix="1"/>
    <xf numFmtId="2" fontId="8" fillId="0" borderId="9" xfId="0" applyNumberFormat="1" applyFont="1" applyBorder="1" applyAlignment="1">
      <alignment horizontal="center" vertical="center"/>
    </xf>
    <xf numFmtId="0" fontId="8" fillId="0" borderId="10" xfId="6" applyFont="1" applyBorder="1" applyAlignment="1">
      <alignment wrapText="1"/>
    </xf>
    <xf numFmtId="0" fontId="8" fillId="0" borderId="0" xfId="6" applyFont="1" applyAlignment="1">
      <alignment horizontal="right" wrapText="1"/>
    </xf>
    <xf numFmtId="0" fontId="7" fillId="0" borderId="3" xfId="6" applyFont="1" applyBorder="1" applyAlignment="1">
      <alignment horizontal="center" wrapText="1"/>
    </xf>
    <xf numFmtId="0" fontId="7" fillId="0" borderId="4" xfId="6" applyFont="1" applyBorder="1" applyAlignment="1">
      <alignment horizontal="center" wrapText="1"/>
    </xf>
    <xf numFmtId="0" fontId="7" fillId="0" borderId="5" xfId="6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6" applyFont="1" applyAlignment="1">
      <alignment horizontal="left" wrapText="1"/>
    </xf>
    <xf numFmtId="0" fontId="8" fillId="0" borderId="8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0" fontId="8" fillId="0" borderId="1" xfId="6" applyFont="1" applyBorder="1" applyAlignment="1">
      <alignment horizontal="left" wrapText="1"/>
    </xf>
    <xf numFmtId="0" fontId="8" fillId="0" borderId="10" xfId="6" applyFont="1" applyBorder="1" applyAlignment="1">
      <alignment horizontal="center" wrapText="1"/>
    </xf>
    <xf numFmtId="0" fontId="8" fillId="0" borderId="11" xfId="6" applyFont="1" applyBorder="1" applyAlignment="1">
      <alignment horizontal="center" wrapText="1"/>
    </xf>
    <xf numFmtId="0" fontId="8" fillId="0" borderId="9" xfId="6" applyFont="1" applyBorder="1" applyAlignment="1">
      <alignment horizontal="center" wrapText="1"/>
    </xf>
    <xf numFmtId="0" fontId="8" fillId="0" borderId="12" xfId="6" applyFont="1" applyBorder="1" applyAlignment="1">
      <alignment horizontal="center"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7" xfId="6" applyFont="1" applyBorder="1" applyAlignment="1">
      <alignment horizontal="center" vertical="center" wrapText="1"/>
    </xf>
    <xf numFmtId="0" fontId="12" fillId="0" borderId="12" xfId="6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9" fillId="0" borderId="0" xfId="0" applyFont="1" applyAlignment="1">
      <alignment horizontal="right"/>
    </xf>
  </cellXfs>
  <cellStyles count="15">
    <cellStyle name="Hiperlink" xfId="14" builtinId="8"/>
    <cellStyle name="Moeda 2" xfId="4" xr:uid="{00000000-0005-0000-0000-000000000000}"/>
    <cellStyle name="Moeda 3" xfId="12" xr:uid="{00000000-0005-0000-0000-000001000000}"/>
    <cellStyle name="Normal" xfId="0" builtinId="0"/>
    <cellStyle name="Normal 11" xfId="3" xr:uid="{00000000-0005-0000-0000-000003000000}"/>
    <cellStyle name="Normal 2" xfId="6" xr:uid="{00000000-0005-0000-0000-000004000000}"/>
    <cellStyle name="Normal 2 2" xfId="1" xr:uid="{00000000-0005-0000-0000-000005000000}"/>
    <cellStyle name="Normal 2 4" xfId="5" xr:uid="{00000000-0005-0000-0000-000006000000}"/>
    <cellStyle name="Normal 3" xfId="2" xr:uid="{00000000-0005-0000-0000-000007000000}"/>
    <cellStyle name="Porcentagem 2" xfId="10" xr:uid="{00000000-0005-0000-0000-000008000000}"/>
    <cellStyle name="Porcentagem 2 2" xfId="7" xr:uid="{00000000-0005-0000-0000-000009000000}"/>
    <cellStyle name="Separador de milhares 2 3" xfId="9" xr:uid="{00000000-0005-0000-0000-00000A000000}"/>
    <cellStyle name="Separador de milhares 8" xfId="11" xr:uid="{00000000-0005-0000-0000-00000B000000}"/>
    <cellStyle name="Vírgula 2" xfId="8" xr:uid="{00000000-0005-0000-0000-00000C000000}"/>
    <cellStyle name="Vírgula 3" xfId="13" xr:uid="{00000000-0005-0000-0000-00000D000000}"/>
  </cellStyles>
  <dxfs count="0"/>
  <tableStyles count="0" defaultTableStyle="TableStyleMedium9" defaultPivotStyle="PivotStyleLight16"/>
  <colors>
    <mruColors>
      <color rgb="FFF9FEC6"/>
      <color rgb="FFFFEC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138</xdr:row>
      <xdr:rowOff>19050</xdr:rowOff>
    </xdr:from>
    <xdr:to>
      <xdr:col>13</xdr:col>
      <xdr:colOff>711200</xdr:colOff>
      <xdr:row>143</xdr:row>
      <xdr:rowOff>69850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F893546E-2227-4D00-9687-5DCEF92566A3}"/>
            </a:ext>
          </a:extLst>
        </xdr:cNvPr>
        <xdr:cNvCxnSpPr/>
      </xdr:nvCxnSpPr>
      <xdr:spPr>
        <a:xfrm>
          <a:off x="577850" y="23361650"/>
          <a:ext cx="9544050" cy="95885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138</xdr:row>
      <xdr:rowOff>165100</xdr:rowOff>
    </xdr:from>
    <xdr:to>
      <xdr:col>13</xdr:col>
      <xdr:colOff>711200</xdr:colOff>
      <xdr:row>142</xdr:row>
      <xdr:rowOff>114300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id="{66B3C1B0-A72E-404E-8D8D-3F960782D6A1}"/>
            </a:ext>
          </a:extLst>
        </xdr:cNvPr>
        <xdr:cNvCxnSpPr/>
      </xdr:nvCxnSpPr>
      <xdr:spPr>
        <a:xfrm flipV="1">
          <a:off x="698500" y="23507700"/>
          <a:ext cx="9423400" cy="73025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368300</xdr:colOff>
      <xdr:row>112</xdr:row>
      <xdr:rowOff>31750</xdr:rowOff>
    </xdr:from>
    <xdr:to>
      <xdr:col>13</xdr:col>
      <xdr:colOff>857250</xdr:colOff>
      <xdr:row>117</xdr:row>
      <xdr:rowOff>31750</xdr:rowOff>
    </xdr:to>
    <xdr:cxnSp macro="">
      <xdr:nvCxnSpPr>
        <xdr:cNvPr id="8" name="Conector reto 7">
          <a:extLst>
            <a:ext uri="{FF2B5EF4-FFF2-40B4-BE49-F238E27FC236}">
              <a16:creationId xmlns:a16="http://schemas.microsoft.com/office/drawing/2014/main" id="{653973D5-1716-4CDB-B80C-F755F925C98F}"/>
            </a:ext>
          </a:extLst>
        </xdr:cNvPr>
        <xdr:cNvCxnSpPr/>
      </xdr:nvCxnSpPr>
      <xdr:spPr>
        <a:xfrm>
          <a:off x="723900" y="18573750"/>
          <a:ext cx="9544050" cy="95885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488950</xdr:colOff>
      <xdr:row>112</xdr:row>
      <xdr:rowOff>177800</xdr:rowOff>
    </xdr:from>
    <xdr:to>
      <xdr:col>13</xdr:col>
      <xdr:colOff>857250</xdr:colOff>
      <xdr:row>116</xdr:row>
      <xdr:rowOff>76200</xdr:rowOff>
    </xdr:to>
    <xdr:cxnSp macro="">
      <xdr:nvCxnSpPr>
        <xdr:cNvPr id="9" name="Conector reto 8">
          <a:extLst>
            <a:ext uri="{FF2B5EF4-FFF2-40B4-BE49-F238E27FC236}">
              <a16:creationId xmlns:a16="http://schemas.microsoft.com/office/drawing/2014/main" id="{64DF0FED-93A9-4C0C-A92B-5DE41D18AE70}"/>
            </a:ext>
          </a:extLst>
        </xdr:cNvPr>
        <xdr:cNvCxnSpPr/>
      </xdr:nvCxnSpPr>
      <xdr:spPr>
        <a:xfrm flipV="1">
          <a:off x="844550" y="18719800"/>
          <a:ext cx="9423400" cy="73025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441960</xdr:colOff>
      <xdr:row>27</xdr:row>
      <xdr:rowOff>22860</xdr:rowOff>
    </xdr:from>
    <xdr:to>
      <xdr:col>1</xdr:col>
      <xdr:colOff>2810509</xdr:colOff>
      <xdr:row>44</xdr:row>
      <xdr:rowOff>32982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ADA85F7-653D-A6AB-257F-4E9C5C04D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960" y="4777740"/>
          <a:ext cx="2962909" cy="2989542"/>
        </a:xfrm>
        <a:prstGeom prst="rect">
          <a:avLst/>
        </a:prstGeom>
      </xdr:spPr>
    </xdr:pic>
    <xdr:clientData/>
  </xdr:twoCellAnchor>
  <xdr:twoCellAnchor editAs="oneCell">
    <xdr:from>
      <xdr:col>1</xdr:col>
      <xdr:colOff>5036820</xdr:colOff>
      <xdr:row>27</xdr:row>
      <xdr:rowOff>45720</xdr:rowOff>
    </xdr:from>
    <xdr:to>
      <xdr:col>5</xdr:col>
      <xdr:colOff>127943</xdr:colOff>
      <xdr:row>43</xdr:row>
      <xdr:rowOff>76732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024D952-2FAB-B5C7-AD9A-3912A3FAB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1180" y="4800600"/>
          <a:ext cx="2863523" cy="2835172"/>
        </a:xfrm>
        <a:prstGeom prst="rect">
          <a:avLst/>
        </a:prstGeom>
      </xdr:spPr>
    </xdr:pic>
    <xdr:clientData/>
  </xdr:twoCellAnchor>
  <xdr:twoCellAnchor editAs="oneCell">
    <xdr:from>
      <xdr:col>8</xdr:col>
      <xdr:colOff>106680</xdr:colOff>
      <xdr:row>27</xdr:row>
      <xdr:rowOff>114300</xdr:rowOff>
    </xdr:from>
    <xdr:to>
      <xdr:col>13</xdr:col>
      <xdr:colOff>427268</xdr:colOff>
      <xdr:row>45</xdr:row>
      <xdr:rowOff>82922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739406A-5EE1-072E-2A8B-0E64EACFA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02240" y="4869180"/>
          <a:ext cx="3368588" cy="31233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uarios\Delcino\VELOPARK_PAVIMENTA&#199;&#195;O\COMPOSI&#199;&#213;ES\Or&#231;amento%20-%20Velopark%20-%20Pavimenta&#231;&#227;o%20Externa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x-a\Desktop\ProExata\Camargo\Cal&#231;amento\P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03%20-%20Rua%20S&#227;o%20Luiz%20Casca\PO_01_B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Exata\Nova%20Bassano\UBS\Corre&#231;&#245;es\PDFs_PE_NB_UBS\PO_UBS_NB.xlsm" TargetMode="External"/><Relationship Id="rId1" Type="http://schemas.openxmlformats.org/officeDocument/2006/relationships/externalLinkPath" Target="/ProExata/Nova%20Bassano/UBS/Corre&#231;&#245;es/PDFs_PE_NB_UBS/PO_UBS_NB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x-a\Desktop\ProExata\Camargo\Cal&#231;amento\Principais\ENQUADR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ervGerais"/>
      <sheetName val="2.1"/>
      <sheetName val="2.2"/>
      <sheetName val="2.3"/>
    </sheetNames>
    <sheetDataSet>
      <sheetData sheetId="0" refreshError="1"/>
      <sheetData sheetId="1" refreshError="1"/>
      <sheetData sheetId="2" refreshError="1">
        <row r="8">
          <cell r="I8">
            <v>0</v>
          </cell>
        </row>
        <row r="33">
          <cell r="I33">
            <v>0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 refreshError="1">
        <row r="38">
          <cell r="A38">
            <v>43497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sheetId="2"/>
    </defined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"/>
      <sheetName val="BDI (1)"/>
      <sheetName val="PO"/>
      <sheetName val="PLQ"/>
      <sheetName val="CFF"/>
    </sheetNames>
    <definedNames>
      <definedName name="linhaSINAPIxls" sheetId="2"/>
    </defined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ização_int01"/>
      <sheetName val="Localização_int02"/>
      <sheetName val="Localização_int03 (2)"/>
      <sheetName val="BDI 01"/>
      <sheetName val="PO 01"/>
      <sheetName val="PLQ 01"/>
      <sheetName val="EVENT 01"/>
      <sheetName val="DET 01"/>
      <sheetName val="CFF 01"/>
      <sheetName val="BDI 02"/>
      <sheetName val="PO 02"/>
      <sheetName val="PLQ 02"/>
      <sheetName val="EVENT 02"/>
      <sheetName val="DET 02"/>
      <sheetName val="CFF 02"/>
      <sheetName val="BDI 03"/>
      <sheetName val="PO 03"/>
      <sheetName val="PLQ 03"/>
      <sheetName val="EVENT 03"/>
      <sheetName val="DET 03"/>
      <sheetName val="CFF 03"/>
      <sheetName val="BDI G"/>
      <sheetName val="PO G"/>
      <sheetName val="PLQ G"/>
      <sheetName val="EVENT G"/>
      <sheetName val="DET G"/>
      <sheetName val="CFF 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 t="str">
            <v xml:space="preserve">Proponente/Tomador: </v>
          </cell>
        </row>
        <row r="4">
          <cell r="A4" t="str">
            <v xml:space="preserve">Município: </v>
          </cell>
        </row>
        <row r="5">
          <cell r="A5" t="str">
            <v>Localidade: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aps.app.goo.gl/hNJs5yfMHrhgbzM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11"/>
  <sheetViews>
    <sheetView workbookViewId="0"/>
  </sheetViews>
  <sheetFormatPr defaultColWidth="9.109375" defaultRowHeight="10.199999999999999"/>
  <cols>
    <col min="1" max="1" width="20.33203125" style="1" bestFit="1" customWidth="1"/>
    <col min="2" max="2" width="9.109375" style="2" bestFit="1" customWidth="1"/>
    <col min="3" max="3" width="62.5546875" style="1" customWidth="1"/>
    <col min="4" max="4" width="6.88671875" style="52" bestFit="1" customWidth="1"/>
    <col min="5" max="5" width="10.109375" style="2" bestFit="1" customWidth="1"/>
    <col min="6" max="6" width="8.5546875" style="2" bestFit="1" customWidth="1"/>
    <col min="7" max="7" width="4.88671875" style="2" bestFit="1" customWidth="1"/>
    <col min="8" max="8" width="7" style="2" bestFit="1" customWidth="1"/>
    <col min="9" max="9" width="5.33203125" style="2" bestFit="1" customWidth="1"/>
    <col min="10" max="10" width="9.33203125" style="34" bestFit="1" customWidth="1"/>
    <col min="11" max="11" width="7.109375" style="2" bestFit="1" customWidth="1"/>
    <col min="12" max="12" width="24.6640625" style="2" customWidth="1"/>
    <col min="13" max="13" width="19.6640625" style="1" customWidth="1"/>
    <col min="14" max="16384" width="9.109375" style="1"/>
  </cols>
  <sheetData>
    <row r="1" spans="1:14" ht="10.8" thickBot="1"/>
    <row r="2" spans="1:14" ht="12.6" thickBot="1">
      <c r="A2" s="235" t="s">
        <v>161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7"/>
      <c r="M2" s="3"/>
      <c r="N2" s="3"/>
    </row>
    <row r="3" spans="1:14" ht="12">
      <c r="A3" s="31"/>
      <c r="B3" s="32"/>
      <c r="C3" s="32"/>
      <c r="D3" s="50"/>
      <c r="E3" s="32"/>
      <c r="F3" s="32"/>
      <c r="G3" s="32"/>
      <c r="H3" s="32"/>
      <c r="I3" s="32"/>
      <c r="J3" s="35"/>
      <c r="K3" s="32"/>
      <c r="L3" s="32"/>
      <c r="M3" s="3"/>
      <c r="N3" s="3"/>
    </row>
    <row r="4" spans="1:14" ht="11.4">
      <c r="A4" s="44" t="str">
        <f>'[5]DET 01'!A3</f>
        <v xml:space="preserve">Proponente/Tomador: </v>
      </c>
      <c r="B4" s="1"/>
      <c r="C4" s="90" t="s">
        <v>271</v>
      </c>
      <c r="E4" s="42"/>
      <c r="F4" s="42"/>
      <c r="G4" s="42"/>
      <c r="H4" s="42"/>
      <c r="I4" s="42"/>
      <c r="J4" s="43"/>
      <c r="K4" s="42"/>
      <c r="L4" s="42"/>
      <c r="M4" s="3"/>
      <c r="N4" s="3"/>
    </row>
    <row r="5" spans="1:14" ht="11.4">
      <c r="A5" s="44" t="str">
        <f>'[5]DET 01'!A4</f>
        <v xml:space="preserve">Município: </v>
      </c>
      <c r="B5" s="1"/>
      <c r="C5" s="90" t="s">
        <v>272</v>
      </c>
      <c r="E5" s="42"/>
      <c r="F5" s="42"/>
      <c r="G5" s="42"/>
      <c r="H5" s="42"/>
      <c r="I5" s="42"/>
      <c r="J5" s="43"/>
      <c r="K5" s="42"/>
      <c r="L5" s="42"/>
      <c r="M5" s="3"/>
      <c r="N5" s="3"/>
    </row>
    <row r="6" spans="1:14" ht="11.4">
      <c r="A6" s="44" t="str">
        <f>'[5]DET 01'!A5</f>
        <v>Localidade:</v>
      </c>
      <c r="B6" s="1"/>
      <c r="C6" s="90" t="s">
        <v>273</v>
      </c>
      <c r="E6" s="42"/>
      <c r="F6" s="42"/>
      <c r="G6" s="42"/>
      <c r="H6" s="42"/>
      <c r="I6" s="42"/>
      <c r="J6" s="43"/>
      <c r="K6" s="42"/>
      <c r="L6" s="42"/>
      <c r="M6" s="3"/>
      <c r="N6" s="3"/>
    </row>
    <row r="7" spans="1:14">
      <c r="A7" s="48" t="s">
        <v>45</v>
      </c>
      <c r="B7" s="5"/>
      <c r="C7" s="240" t="s">
        <v>274</v>
      </c>
      <c r="D7" s="240"/>
      <c r="E7" s="240"/>
      <c r="F7" s="240"/>
      <c r="G7" s="240"/>
      <c r="H7" s="240"/>
      <c r="I7" s="240"/>
      <c r="J7" s="240"/>
      <c r="K7" s="240"/>
      <c r="L7" s="240"/>
      <c r="M7" s="3"/>
      <c r="N7" s="3"/>
    </row>
    <row r="8" spans="1:14">
      <c r="A8" s="4"/>
      <c r="B8" s="5"/>
      <c r="C8" s="5"/>
      <c r="D8" s="51"/>
      <c r="E8" s="5"/>
      <c r="F8" s="5"/>
      <c r="G8" s="5"/>
      <c r="H8" s="5"/>
      <c r="I8" s="5"/>
      <c r="J8" s="36"/>
      <c r="K8" s="5"/>
      <c r="L8" s="5"/>
      <c r="M8" s="3"/>
      <c r="N8" s="3"/>
    </row>
    <row r="9" spans="1:14">
      <c r="A9" s="6"/>
    </row>
    <row r="10" spans="1:14" s="83" customFormat="1" ht="70.2" customHeight="1">
      <c r="A10" s="81" t="s">
        <v>172</v>
      </c>
      <c r="B10" s="81" t="s">
        <v>1</v>
      </c>
      <c r="C10" s="7" t="s">
        <v>166</v>
      </c>
      <c r="D10" s="82" t="s">
        <v>8</v>
      </c>
      <c r="E10" s="81" t="s">
        <v>11</v>
      </c>
      <c r="F10" s="81" t="s">
        <v>12</v>
      </c>
      <c r="G10" s="81" t="s">
        <v>192</v>
      </c>
      <c r="H10" s="81" t="s">
        <v>16</v>
      </c>
      <c r="I10" s="81" t="s">
        <v>17</v>
      </c>
      <c r="J10" s="82" t="s">
        <v>2</v>
      </c>
      <c r="K10" s="81" t="s">
        <v>6</v>
      </c>
      <c r="L10" s="7" t="s">
        <v>7</v>
      </c>
    </row>
    <row r="11" spans="1:14">
      <c r="A11" s="7" t="s">
        <v>0</v>
      </c>
      <c r="B11" s="7"/>
      <c r="C11" s="8" t="s">
        <v>3</v>
      </c>
      <c r="D11" s="49"/>
      <c r="E11" s="7"/>
      <c r="F11" s="7"/>
      <c r="G11" s="7"/>
      <c r="H11" s="7"/>
      <c r="I11" s="7"/>
      <c r="J11" s="49"/>
      <c r="K11" s="7"/>
      <c r="L11" s="7"/>
    </row>
    <row r="12" spans="1:14">
      <c r="A12" s="9" t="s">
        <v>13</v>
      </c>
      <c r="B12" s="9">
        <v>4813</v>
      </c>
      <c r="C12" s="10" t="s">
        <v>188</v>
      </c>
      <c r="D12" s="54"/>
      <c r="E12" s="10"/>
      <c r="F12" s="10"/>
      <c r="G12" s="10"/>
      <c r="H12" s="10"/>
      <c r="I12" s="10"/>
      <c r="J12" s="39">
        <f>J13</f>
        <v>2.88</v>
      </c>
      <c r="K12" s="19" t="s">
        <v>9</v>
      </c>
      <c r="L12" s="11"/>
    </row>
    <row r="13" spans="1:14">
      <c r="A13" s="12"/>
      <c r="B13" s="12"/>
      <c r="C13" s="21" t="s">
        <v>193</v>
      </c>
      <c r="D13" s="14">
        <v>1</v>
      </c>
      <c r="E13" s="14">
        <v>2.4</v>
      </c>
      <c r="F13" s="14">
        <v>1.2</v>
      </c>
      <c r="G13" s="14"/>
      <c r="H13" s="14"/>
      <c r="I13" s="14"/>
      <c r="J13" s="33">
        <f>ROUND(E13*F13*D13,2)</f>
        <v>2.88</v>
      </c>
      <c r="K13" s="15" t="s">
        <v>9</v>
      </c>
      <c r="L13" s="15"/>
    </row>
    <row r="14" spans="1:14" ht="20.399999999999999" hidden="1">
      <c r="A14" s="9" t="s">
        <v>14</v>
      </c>
      <c r="B14" s="9">
        <v>78472</v>
      </c>
      <c r="C14" s="10" t="s">
        <v>10</v>
      </c>
      <c r="D14" s="54"/>
      <c r="E14" s="10"/>
      <c r="F14" s="10"/>
      <c r="G14" s="10"/>
      <c r="H14" s="10"/>
      <c r="I14" s="10"/>
      <c r="J14" s="33"/>
      <c r="K14" s="15"/>
      <c r="L14" s="15"/>
    </row>
    <row r="15" spans="1:14" s="62" customFormat="1" hidden="1">
      <c r="A15" s="56"/>
      <c r="B15" s="56"/>
      <c r="C15" s="57" t="s">
        <v>167</v>
      </c>
      <c r="D15" s="58"/>
      <c r="E15" s="58"/>
      <c r="F15" s="58"/>
      <c r="G15" s="56"/>
      <c r="H15" s="58"/>
      <c r="I15" s="58"/>
      <c r="J15" s="59">
        <f>SUM(J16:J17)</f>
        <v>1614.5</v>
      </c>
      <c r="K15" s="60" t="s">
        <v>9</v>
      </c>
      <c r="L15" s="61"/>
    </row>
    <row r="16" spans="1:14" hidden="1">
      <c r="A16" s="12"/>
      <c r="B16" s="12"/>
      <c r="C16" s="21" t="s">
        <v>170</v>
      </c>
      <c r="D16" s="14"/>
      <c r="E16" s="14">
        <v>106.75</v>
      </c>
      <c r="F16" s="14">
        <v>14</v>
      </c>
      <c r="G16" s="12"/>
      <c r="H16" s="14"/>
      <c r="I16" s="14"/>
      <c r="J16" s="33">
        <f>E16*F16</f>
        <v>1494.5</v>
      </c>
      <c r="K16" s="15" t="s">
        <v>9</v>
      </c>
      <c r="L16" s="20" t="s">
        <v>200</v>
      </c>
    </row>
    <row r="17" spans="1:12" hidden="1">
      <c r="A17" s="12"/>
      <c r="B17" s="12"/>
      <c r="C17" s="21" t="s">
        <v>171</v>
      </c>
      <c r="D17" s="14">
        <v>2</v>
      </c>
      <c r="E17" s="14">
        <v>5</v>
      </c>
      <c r="F17" s="14">
        <v>12</v>
      </c>
      <c r="G17" s="12"/>
      <c r="H17" s="14"/>
      <c r="I17" s="14"/>
      <c r="J17" s="33">
        <f>E17*F17*D17</f>
        <v>120</v>
      </c>
      <c r="K17" s="15" t="s">
        <v>9</v>
      </c>
      <c r="L17" s="20" t="s">
        <v>173</v>
      </c>
    </row>
    <row r="18" spans="1:12" s="62" customFormat="1" hidden="1">
      <c r="A18" s="56"/>
      <c r="B18" s="56"/>
      <c r="C18" s="57" t="s">
        <v>168</v>
      </c>
      <c r="D18" s="58"/>
      <c r="E18" s="58"/>
      <c r="F18" s="58"/>
      <c r="G18" s="56"/>
      <c r="H18" s="58"/>
      <c r="I18" s="58"/>
      <c r="J18" s="59">
        <f>J19+J20</f>
        <v>1530.5</v>
      </c>
      <c r="K18" s="60" t="s">
        <v>9</v>
      </c>
      <c r="L18" s="61"/>
    </row>
    <row r="19" spans="1:12" hidden="1">
      <c r="A19" s="12"/>
      <c r="B19" s="12"/>
      <c r="C19" s="21" t="s">
        <v>170</v>
      </c>
      <c r="D19" s="14"/>
      <c r="E19" s="14">
        <v>100.75</v>
      </c>
      <c r="F19" s="14">
        <v>14</v>
      </c>
      <c r="G19" s="12"/>
      <c r="H19" s="14"/>
      <c r="I19" s="14"/>
      <c r="J19" s="33">
        <f>E19*F19</f>
        <v>1410.5</v>
      </c>
      <c r="K19" s="15" t="s">
        <v>9</v>
      </c>
      <c r="L19" s="93" t="s">
        <v>201</v>
      </c>
    </row>
    <row r="20" spans="1:12" hidden="1">
      <c r="A20" s="12"/>
      <c r="B20" s="12"/>
      <c r="C20" s="21" t="s">
        <v>171</v>
      </c>
      <c r="D20" s="14">
        <v>2</v>
      </c>
      <c r="E20" s="14">
        <v>12</v>
      </c>
      <c r="F20" s="14">
        <v>5</v>
      </c>
      <c r="G20" s="12"/>
      <c r="H20" s="14"/>
      <c r="I20" s="14"/>
      <c r="J20" s="33">
        <f>E20*F20*D20</f>
        <v>120</v>
      </c>
      <c r="K20" s="15" t="s">
        <v>9</v>
      </c>
      <c r="L20" s="20" t="s">
        <v>174</v>
      </c>
    </row>
    <row r="21" spans="1:12" s="62" customFormat="1" hidden="1">
      <c r="A21" s="56"/>
      <c r="B21" s="56"/>
      <c r="C21" s="57" t="s">
        <v>169</v>
      </c>
      <c r="D21" s="58"/>
      <c r="E21" s="58"/>
      <c r="F21" s="58"/>
      <c r="G21" s="56"/>
      <c r="H21" s="58"/>
      <c r="I21" s="58"/>
      <c r="J21" s="59">
        <f>J22+J23</f>
        <v>1815</v>
      </c>
      <c r="K21" s="60" t="s">
        <v>9</v>
      </c>
      <c r="L21" s="61"/>
    </row>
    <row r="22" spans="1:12" hidden="1">
      <c r="A22" s="12"/>
      <c r="B22" s="12"/>
      <c r="C22" s="21" t="s">
        <v>170</v>
      </c>
      <c r="D22" s="14"/>
      <c r="E22" s="14">
        <v>112.5</v>
      </c>
      <c r="F22" s="14">
        <v>14</v>
      </c>
      <c r="G22" s="12"/>
      <c r="H22" s="14"/>
      <c r="I22" s="14"/>
      <c r="J22" s="33">
        <f>E22*F22</f>
        <v>1575</v>
      </c>
      <c r="K22" s="15" t="s">
        <v>9</v>
      </c>
      <c r="L22" s="20" t="s">
        <v>202</v>
      </c>
    </row>
    <row r="23" spans="1:12" hidden="1">
      <c r="A23" s="12"/>
      <c r="B23" s="12"/>
      <c r="C23" s="21" t="s">
        <v>171</v>
      </c>
      <c r="D23" s="14">
        <v>4</v>
      </c>
      <c r="E23" s="14">
        <v>12</v>
      </c>
      <c r="F23" s="14">
        <v>5</v>
      </c>
      <c r="G23" s="12"/>
      <c r="H23" s="14"/>
      <c r="I23" s="14"/>
      <c r="J23" s="33">
        <f>E23*F23*D23</f>
        <v>240</v>
      </c>
      <c r="K23" s="15" t="s">
        <v>9</v>
      </c>
      <c r="L23" s="20" t="s">
        <v>177</v>
      </c>
    </row>
    <row r="24" spans="1:12" hidden="1">
      <c r="A24" s="16"/>
      <c r="B24" s="9"/>
      <c r="C24" s="17" t="s">
        <v>2</v>
      </c>
      <c r="D24" s="55"/>
      <c r="E24" s="18"/>
      <c r="F24" s="18"/>
      <c r="G24" s="18"/>
      <c r="H24" s="18"/>
      <c r="I24" s="18"/>
      <c r="J24" s="39">
        <f>+J15+J18+J21</f>
        <v>4960</v>
      </c>
      <c r="K24" s="19" t="s">
        <v>9</v>
      </c>
      <c r="L24" s="20"/>
    </row>
    <row r="25" spans="1:12">
      <c r="A25" s="9" t="s">
        <v>14</v>
      </c>
      <c r="B25" s="9">
        <v>99064</v>
      </c>
      <c r="C25" s="10" t="s">
        <v>245</v>
      </c>
      <c r="D25" s="55"/>
      <c r="E25" s="18"/>
      <c r="F25" s="18"/>
      <c r="G25" s="18"/>
      <c r="H25" s="18"/>
      <c r="I25" s="18"/>
      <c r="J25" s="39">
        <f>SUM(J26:J26)</f>
        <v>120</v>
      </c>
      <c r="K25" s="64" t="s">
        <v>246</v>
      </c>
      <c r="L25" s="20"/>
    </row>
    <row r="26" spans="1:12">
      <c r="A26" s="12"/>
      <c r="B26" s="12"/>
      <c r="C26" s="21" t="s">
        <v>193</v>
      </c>
      <c r="D26" s="14"/>
      <c r="E26" s="14"/>
      <c r="F26" s="14"/>
      <c r="G26" s="12"/>
      <c r="H26" s="14"/>
      <c r="I26" s="14"/>
      <c r="J26" s="38">
        <v>120</v>
      </c>
      <c r="K26" s="11" t="s">
        <v>246</v>
      </c>
      <c r="L26" s="91"/>
    </row>
    <row r="27" spans="1:12">
      <c r="A27" s="7" t="s">
        <v>4</v>
      </c>
      <c r="B27" s="7"/>
      <c r="C27" s="8" t="s">
        <v>261</v>
      </c>
      <c r="D27" s="49"/>
      <c r="E27" s="7"/>
      <c r="F27" s="7"/>
      <c r="G27" s="7"/>
      <c r="H27" s="7"/>
      <c r="I27" s="7"/>
      <c r="J27" s="49"/>
      <c r="K27" s="7"/>
      <c r="L27" s="7"/>
    </row>
    <row r="28" spans="1:12">
      <c r="A28" s="9" t="s">
        <v>15</v>
      </c>
      <c r="B28" s="9" t="s">
        <v>242</v>
      </c>
      <c r="C28" s="10" t="s">
        <v>236</v>
      </c>
      <c r="D28" s="54"/>
      <c r="E28" s="10"/>
      <c r="F28" s="10"/>
      <c r="G28" s="10"/>
      <c r="H28" s="10"/>
      <c r="I28" s="10"/>
      <c r="J28" s="65">
        <v>1</v>
      </c>
      <c r="K28" s="69" t="s">
        <v>234</v>
      </c>
      <c r="L28" s="92" t="s">
        <v>178</v>
      </c>
    </row>
    <row r="29" spans="1:12">
      <c r="A29" s="7" t="s">
        <v>5</v>
      </c>
      <c r="B29" s="7"/>
      <c r="C29" s="8" t="s">
        <v>175</v>
      </c>
      <c r="D29" s="49"/>
      <c r="E29" s="7"/>
      <c r="F29" s="7"/>
      <c r="G29" s="7"/>
      <c r="H29" s="7"/>
      <c r="I29" s="7"/>
      <c r="J29" s="37"/>
      <c r="K29" s="7"/>
      <c r="L29" s="7"/>
    </row>
    <row r="30" spans="1:12">
      <c r="A30" s="9" t="s">
        <v>294</v>
      </c>
      <c r="B30" s="9">
        <v>99814</v>
      </c>
      <c r="C30" s="10" t="s">
        <v>189</v>
      </c>
      <c r="D30" s="54"/>
      <c r="E30" s="10"/>
      <c r="F30" s="10"/>
      <c r="G30" s="10"/>
      <c r="H30" s="10"/>
      <c r="I30" s="10"/>
      <c r="J30" s="39">
        <f>SUM(J31:J32)</f>
        <v>1540</v>
      </c>
      <c r="K30" s="64" t="s">
        <v>9</v>
      </c>
      <c r="L30" s="11"/>
    </row>
    <row r="31" spans="1:12">
      <c r="A31" s="12"/>
      <c r="B31" s="12"/>
      <c r="C31" s="21" t="s">
        <v>279</v>
      </c>
      <c r="D31" s="14"/>
      <c r="E31" s="14">
        <v>120</v>
      </c>
      <c r="F31" s="14">
        <v>12</v>
      </c>
      <c r="G31" s="12"/>
      <c r="H31" s="14"/>
      <c r="I31" s="14"/>
      <c r="J31" s="38">
        <f>E31*F31</f>
        <v>1440</v>
      </c>
      <c r="K31" s="11" t="s">
        <v>9</v>
      </c>
      <c r="L31" s="91"/>
    </row>
    <row r="32" spans="1:12">
      <c r="A32" s="12"/>
      <c r="B32" s="12"/>
      <c r="C32" s="21" t="s">
        <v>280</v>
      </c>
      <c r="D32" s="14">
        <v>2</v>
      </c>
      <c r="E32" s="14">
        <v>5</v>
      </c>
      <c r="F32" s="14">
        <v>10</v>
      </c>
      <c r="G32" s="12"/>
      <c r="H32" s="14"/>
      <c r="I32" s="14"/>
      <c r="J32" s="38">
        <f>E32*F32*D32</f>
        <v>100</v>
      </c>
      <c r="K32" s="11" t="s">
        <v>9</v>
      </c>
      <c r="L32" s="91"/>
    </row>
    <row r="33" spans="1:12">
      <c r="A33" s="9" t="s">
        <v>295</v>
      </c>
      <c r="B33" s="9">
        <v>96402</v>
      </c>
      <c r="C33" s="10" t="s">
        <v>287</v>
      </c>
      <c r="D33" s="55"/>
      <c r="E33" s="18"/>
      <c r="F33" s="18"/>
      <c r="G33" s="18"/>
      <c r="H33" s="18"/>
      <c r="I33" s="18"/>
      <c r="J33" s="65">
        <f>J30</f>
        <v>1540</v>
      </c>
      <c r="K33" s="67" t="str">
        <f>K30</f>
        <v>m2</v>
      </c>
      <c r="L33" s="20"/>
    </row>
    <row r="34" spans="1:12">
      <c r="A34" s="9"/>
      <c r="B34" s="9"/>
      <c r="C34" s="21" t="s">
        <v>167</v>
      </c>
      <c r="D34" s="55"/>
      <c r="E34" s="18"/>
      <c r="F34" s="18"/>
      <c r="G34" s="18"/>
      <c r="H34" s="18"/>
      <c r="I34" s="18"/>
      <c r="J34" s="33">
        <f>J30</f>
        <v>1540</v>
      </c>
      <c r="K34" s="66" t="str">
        <f>K31</f>
        <v>m2</v>
      </c>
      <c r="L34" s="91"/>
    </row>
    <row r="35" spans="1:12" ht="20.399999999999999">
      <c r="A35" s="9" t="s">
        <v>296</v>
      </c>
      <c r="B35" s="87" t="s">
        <v>288</v>
      </c>
      <c r="C35" s="88" t="s">
        <v>291</v>
      </c>
      <c r="D35" s="55"/>
      <c r="E35" s="18"/>
      <c r="F35" s="18"/>
      <c r="G35" s="18"/>
      <c r="H35" s="18"/>
      <c r="I35" s="18"/>
      <c r="J35" s="65">
        <f>SUM(J36:J36)</f>
        <v>46.2</v>
      </c>
      <c r="K35" s="69" t="s">
        <v>191</v>
      </c>
      <c r="L35" s="20"/>
    </row>
    <row r="36" spans="1:12">
      <c r="A36" s="9"/>
      <c r="B36" s="9"/>
      <c r="C36" s="21" t="s">
        <v>193</v>
      </c>
      <c r="D36" s="55"/>
      <c r="E36" s="18"/>
      <c r="F36" s="18"/>
      <c r="G36" s="18"/>
      <c r="H36" s="68">
        <f>J30</f>
        <v>1540</v>
      </c>
      <c r="I36" s="13">
        <v>0.03</v>
      </c>
      <c r="J36" s="33">
        <f>ROUND(I36*H36,2)</f>
        <v>46.2</v>
      </c>
      <c r="K36" s="15" t="s">
        <v>191</v>
      </c>
      <c r="L36" s="91"/>
    </row>
    <row r="37" spans="1:12" ht="20.399999999999999">
      <c r="A37" s="9" t="s">
        <v>297</v>
      </c>
      <c r="B37" s="9" t="s">
        <v>263</v>
      </c>
      <c r="C37" s="10" t="s">
        <v>264</v>
      </c>
      <c r="D37" s="55"/>
      <c r="E37" s="18"/>
      <c r="F37" s="18"/>
      <c r="G37" s="18"/>
      <c r="H37" s="18"/>
      <c r="I37" s="18"/>
      <c r="J37" s="65" t="e">
        <f>SUM(J38:J38)</f>
        <v>#REF!</v>
      </c>
      <c r="K37" s="69" t="s">
        <v>190</v>
      </c>
      <c r="L37" s="20"/>
    </row>
    <row r="38" spans="1:12">
      <c r="A38" s="9"/>
      <c r="B38" s="9"/>
      <c r="C38" s="21" t="s">
        <v>193</v>
      </c>
      <c r="D38" s="55"/>
      <c r="E38" s="18"/>
      <c r="F38" s="18"/>
      <c r="G38" s="14" t="e">
        <f>#REF!</f>
        <v>#REF!</v>
      </c>
      <c r="H38" s="18"/>
      <c r="I38" s="18"/>
      <c r="J38" s="33" t="e">
        <f>ROUND(J36*G38,2)</f>
        <v>#REF!</v>
      </c>
      <c r="K38" s="15" t="s">
        <v>190</v>
      </c>
      <c r="L38" s="20"/>
    </row>
    <row r="39" spans="1:12">
      <c r="A39" s="9" t="s">
        <v>298</v>
      </c>
      <c r="B39" s="9">
        <v>96402</v>
      </c>
      <c r="C39" s="10" t="s">
        <v>287</v>
      </c>
      <c r="D39" s="55"/>
      <c r="E39" s="18"/>
      <c r="F39" s="18"/>
      <c r="G39" s="18"/>
      <c r="H39" s="18"/>
      <c r="I39" s="18"/>
      <c r="J39" s="65">
        <f>H36</f>
        <v>1540</v>
      </c>
      <c r="K39" s="69" t="s">
        <v>190</v>
      </c>
      <c r="L39" s="20"/>
    </row>
    <row r="40" spans="1:12">
      <c r="A40" s="9"/>
      <c r="B40" s="9"/>
      <c r="C40" s="21" t="s">
        <v>193</v>
      </c>
      <c r="D40" s="55"/>
      <c r="E40" s="16"/>
      <c r="F40" s="16"/>
      <c r="G40" s="16"/>
      <c r="H40" s="16"/>
      <c r="I40" s="16"/>
      <c r="J40" s="38">
        <f>SUM(J41:J42)</f>
        <v>1540</v>
      </c>
      <c r="K40" s="15" t="s">
        <v>191</v>
      </c>
      <c r="L40" s="241"/>
    </row>
    <row r="41" spans="1:12">
      <c r="A41" s="9"/>
      <c r="B41" s="9"/>
      <c r="C41" s="21" t="s">
        <v>170</v>
      </c>
      <c r="D41" s="55"/>
      <c r="E41" s="14">
        <v>120</v>
      </c>
      <c r="F41" s="14">
        <v>12</v>
      </c>
      <c r="G41" s="14"/>
      <c r="H41" s="14"/>
      <c r="I41" s="14"/>
      <c r="J41" s="33">
        <f>E41*F41</f>
        <v>1440</v>
      </c>
      <c r="K41" s="15" t="s">
        <v>9</v>
      </c>
      <c r="L41" s="242"/>
    </row>
    <row r="42" spans="1:12">
      <c r="A42" s="9"/>
      <c r="B42" s="9"/>
      <c r="C42" s="21" t="s">
        <v>238</v>
      </c>
      <c r="D42" s="14">
        <v>2</v>
      </c>
      <c r="E42" s="14">
        <v>5</v>
      </c>
      <c r="F42" s="14">
        <v>10</v>
      </c>
      <c r="G42" s="14"/>
      <c r="H42" s="14"/>
      <c r="I42" s="14"/>
      <c r="J42" s="33">
        <f>D42*E42*F42</f>
        <v>100</v>
      </c>
      <c r="K42" s="15" t="s">
        <v>9</v>
      </c>
      <c r="L42" s="242"/>
    </row>
    <row r="43" spans="1:12" ht="30.6">
      <c r="A43" s="9" t="s">
        <v>299</v>
      </c>
      <c r="B43" s="87" t="s">
        <v>289</v>
      </c>
      <c r="C43" s="88" t="s">
        <v>292</v>
      </c>
      <c r="D43" s="55"/>
      <c r="E43" s="18"/>
      <c r="F43" s="18"/>
      <c r="G43" s="18"/>
      <c r="H43" s="18"/>
      <c r="I43" s="18"/>
      <c r="J43" s="65">
        <f>J44</f>
        <v>61.6</v>
      </c>
      <c r="K43" s="69" t="s">
        <v>191</v>
      </c>
      <c r="L43" s="79"/>
    </row>
    <row r="44" spans="1:12">
      <c r="A44" s="9"/>
      <c r="B44" s="9"/>
      <c r="C44" s="21" t="s">
        <v>193</v>
      </c>
      <c r="D44" s="14"/>
      <c r="E44" s="12"/>
      <c r="F44" s="12"/>
      <c r="G44" s="12"/>
      <c r="H44" s="14">
        <f>J39</f>
        <v>1540</v>
      </c>
      <c r="I44" s="16">
        <v>0.04</v>
      </c>
      <c r="J44" s="38">
        <f>H44*I44</f>
        <v>61.6</v>
      </c>
      <c r="K44" s="78" t="s">
        <v>191</v>
      </c>
      <c r="L44" s="20"/>
    </row>
    <row r="45" spans="1:12" ht="20.399999999999999">
      <c r="A45" s="9" t="s">
        <v>300</v>
      </c>
      <c r="B45" s="9" t="s">
        <v>263</v>
      </c>
      <c r="C45" s="10" t="s">
        <v>264</v>
      </c>
      <c r="D45" s="55"/>
      <c r="E45" s="18"/>
      <c r="F45" s="18"/>
      <c r="G45" s="18"/>
      <c r="H45" s="18"/>
      <c r="I45" s="18"/>
      <c r="J45" s="65" t="e">
        <f>SUM(J46:J46)</f>
        <v>#REF!</v>
      </c>
      <c r="K45" s="69" t="s">
        <v>190</v>
      </c>
      <c r="L45" s="20"/>
    </row>
    <row r="46" spans="1:12">
      <c r="A46" s="10"/>
      <c r="B46" s="9"/>
      <c r="C46" s="21" t="s">
        <v>193</v>
      </c>
      <c r="D46" s="55"/>
      <c r="E46" s="18"/>
      <c r="F46" s="18"/>
      <c r="G46" s="14" t="e">
        <f>G38</f>
        <v>#REF!</v>
      </c>
      <c r="H46" s="18"/>
      <c r="I46" s="18"/>
      <c r="J46" s="33" t="e">
        <f>J44*G46</f>
        <v>#REF!</v>
      </c>
      <c r="K46" s="15" t="s">
        <v>190</v>
      </c>
      <c r="L46" s="20"/>
    </row>
    <row r="47" spans="1:12">
      <c r="A47" s="7" t="s">
        <v>194</v>
      </c>
      <c r="B47" s="7"/>
      <c r="C47" s="8" t="s">
        <v>199</v>
      </c>
      <c r="D47" s="49"/>
      <c r="E47" s="7"/>
      <c r="F47" s="7"/>
      <c r="G47" s="7"/>
      <c r="H47" s="7"/>
      <c r="I47" s="7"/>
      <c r="J47" s="37"/>
      <c r="K47" s="7"/>
      <c r="L47" s="7"/>
    </row>
    <row r="48" spans="1:12" ht="20.399999999999999">
      <c r="A48" s="9" t="s">
        <v>195</v>
      </c>
      <c r="B48" s="9" t="s">
        <v>211</v>
      </c>
      <c r="C48" s="10" t="s">
        <v>212</v>
      </c>
      <c r="D48" s="54"/>
      <c r="E48" s="10"/>
      <c r="F48" s="10"/>
      <c r="G48" s="10"/>
      <c r="H48" s="10"/>
      <c r="I48" s="10"/>
      <c r="J48" s="39">
        <f>J49</f>
        <v>24</v>
      </c>
      <c r="K48" s="19" t="s">
        <v>9</v>
      </c>
      <c r="L48" s="11"/>
    </row>
    <row r="49" spans="1:12">
      <c r="A49" s="12"/>
      <c r="B49" s="12"/>
      <c r="C49" s="13" t="s">
        <v>167</v>
      </c>
      <c r="D49" s="14">
        <v>2</v>
      </c>
      <c r="E49" s="14">
        <v>120</v>
      </c>
      <c r="F49" s="14">
        <v>0.1</v>
      </c>
      <c r="G49" s="12"/>
      <c r="H49" s="14"/>
      <c r="I49" s="14"/>
      <c r="J49" s="38">
        <f>D49*E49*F49</f>
        <v>24</v>
      </c>
      <c r="K49" s="15" t="s">
        <v>9</v>
      </c>
      <c r="L49" s="20" t="s">
        <v>281</v>
      </c>
    </row>
    <row r="50" spans="1:12" ht="20.399999999999999">
      <c r="A50" s="9" t="s">
        <v>204</v>
      </c>
      <c r="B50" s="9" t="s">
        <v>211</v>
      </c>
      <c r="C50" s="10" t="s">
        <v>213</v>
      </c>
      <c r="D50" s="54"/>
      <c r="E50" s="10"/>
      <c r="F50" s="10"/>
      <c r="G50" s="10"/>
      <c r="H50" s="10"/>
      <c r="I50" s="10"/>
      <c r="J50" s="39">
        <f>SUM(J51)</f>
        <v>113.80500000000001</v>
      </c>
      <c r="K50" s="19" t="s">
        <v>9</v>
      </c>
      <c r="L50" s="20"/>
    </row>
    <row r="51" spans="1:12">
      <c r="A51" s="12"/>
      <c r="B51" s="12"/>
      <c r="C51" s="21" t="s">
        <v>167</v>
      </c>
      <c r="D51" s="14"/>
      <c r="E51" s="14"/>
      <c r="F51" s="14"/>
      <c r="G51" s="12"/>
      <c r="H51" s="14"/>
      <c r="I51" s="14"/>
      <c r="J51" s="38">
        <f>SUM(J52:J56)</f>
        <v>113.80500000000001</v>
      </c>
      <c r="K51" s="15" t="s">
        <v>9</v>
      </c>
      <c r="L51" s="11"/>
    </row>
    <row r="52" spans="1:12">
      <c r="A52" s="12"/>
      <c r="B52" s="12"/>
      <c r="C52" s="21" t="s">
        <v>209</v>
      </c>
      <c r="D52" s="14">
        <v>15</v>
      </c>
      <c r="E52" s="14">
        <v>4</v>
      </c>
      <c r="F52" s="14">
        <v>0.4</v>
      </c>
      <c r="G52" s="12"/>
      <c r="H52" s="14"/>
      <c r="I52" s="14"/>
      <c r="J52" s="38">
        <f>E52*F52*D52*2</f>
        <v>48</v>
      </c>
      <c r="K52" s="15" t="s">
        <v>9</v>
      </c>
      <c r="L52" s="20" t="s">
        <v>210</v>
      </c>
    </row>
    <row r="53" spans="1:12">
      <c r="A53" s="12"/>
      <c r="B53" s="12"/>
      <c r="C53" s="21" t="s">
        <v>275</v>
      </c>
      <c r="D53" s="14">
        <v>12</v>
      </c>
      <c r="E53" s="14">
        <v>4</v>
      </c>
      <c r="F53" s="14">
        <v>0.4</v>
      </c>
      <c r="G53" s="12"/>
      <c r="H53" s="14"/>
      <c r="I53" s="14"/>
      <c r="J53" s="38">
        <f>E53*F53*D53*2</f>
        <v>38.400000000000006</v>
      </c>
      <c r="K53" s="15" t="s">
        <v>9</v>
      </c>
      <c r="L53" s="20" t="s">
        <v>210</v>
      </c>
    </row>
    <row r="54" spans="1:12">
      <c r="A54" s="12"/>
      <c r="B54" s="12"/>
      <c r="C54" s="21" t="s">
        <v>276</v>
      </c>
      <c r="D54" s="14">
        <v>2</v>
      </c>
      <c r="E54" s="14">
        <v>5.8</v>
      </c>
      <c r="F54" s="14">
        <v>0.4</v>
      </c>
      <c r="G54" s="12"/>
      <c r="H54" s="14"/>
      <c r="I54" s="14"/>
      <c r="J54" s="38">
        <f>E54*F54*D54</f>
        <v>4.6399999999999997</v>
      </c>
      <c r="K54" s="15" t="s">
        <v>9</v>
      </c>
    </row>
    <row r="55" spans="1:12">
      <c r="A55" s="12"/>
      <c r="B55" s="12"/>
      <c r="C55" s="21" t="s">
        <v>277</v>
      </c>
      <c r="D55" s="14">
        <v>2</v>
      </c>
      <c r="E55" s="14">
        <v>4.8</v>
      </c>
      <c r="F55" s="14">
        <v>0.4</v>
      </c>
      <c r="G55" s="12"/>
      <c r="H55" s="14"/>
      <c r="I55" s="14"/>
      <c r="J55" s="38">
        <f>E55*F55*D55</f>
        <v>3.84</v>
      </c>
      <c r="K55" s="15" t="s">
        <v>9</v>
      </c>
    </row>
    <row r="56" spans="1:12">
      <c r="A56" s="12"/>
      <c r="B56" s="12"/>
      <c r="C56" s="21" t="s">
        <v>208</v>
      </c>
      <c r="D56" s="14"/>
      <c r="E56" s="14">
        <v>189.25</v>
      </c>
      <c r="F56" s="14">
        <v>0.1</v>
      </c>
      <c r="G56" s="12"/>
      <c r="H56" s="14"/>
      <c r="I56" s="14"/>
      <c r="J56" s="38">
        <f>E56*F56</f>
        <v>18.925000000000001</v>
      </c>
      <c r="K56" s="15" t="s">
        <v>9</v>
      </c>
      <c r="L56" s="20"/>
    </row>
    <row r="57" spans="1:12">
      <c r="A57" s="7" t="s">
        <v>214</v>
      </c>
      <c r="B57" s="7"/>
      <c r="C57" s="8" t="s">
        <v>262</v>
      </c>
      <c r="D57" s="49"/>
      <c r="E57" s="7"/>
      <c r="F57" s="7"/>
      <c r="G57" s="7"/>
      <c r="H57" s="7"/>
      <c r="I57" s="7"/>
      <c r="J57" s="49"/>
      <c r="K57" s="7"/>
      <c r="L57" s="7"/>
    </row>
    <row r="58" spans="1:12">
      <c r="A58" s="9" t="s">
        <v>215</v>
      </c>
      <c r="B58" s="9" t="s">
        <v>243</v>
      </c>
      <c r="C58" s="10" t="s">
        <v>237</v>
      </c>
      <c r="D58" s="54"/>
      <c r="E58" s="10"/>
      <c r="F58" s="10"/>
      <c r="G58" s="10"/>
      <c r="H58" s="10"/>
      <c r="I58" s="10"/>
      <c r="J58" s="65">
        <v>1</v>
      </c>
      <c r="K58" s="69" t="s">
        <v>234</v>
      </c>
      <c r="L58" s="92" t="s">
        <v>178</v>
      </c>
    </row>
    <row r="59" spans="1:12">
      <c r="A59" s="7" t="s">
        <v>254</v>
      </c>
      <c r="B59" s="7"/>
      <c r="C59" s="8" t="s">
        <v>165</v>
      </c>
      <c r="D59" s="49"/>
      <c r="E59" s="7"/>
      <c r="F59" s="7"/>
      <c r="G59" s="7"/>
      <c r="H59" s="7"/>
      <c r="I59" s="7"/>
      <c r="J59" s="37"/>
      <c r="K59" s="7"/>
      <c r="L59" s="7"/>
    </row>
    <row r="60" spans="1:12" ht="20.399999999999999">
      <c r="A60" s="84" t="s">
        <v>257</v>
      </c>
      <c r="B60" s="9" t="s">
        <v>247</v>
      </c>
      <c r="C60" s="10" t="s">
        <v>270</v>
      </c>
      <c r="D60" s="54"/>
      <c r="E60" s="10"/>
      <c r="F60" s="10"/>
      <c r="G60" s="10"/>
      <c r="H60" s="10"/>
      <c r="I60" s="10"/>
      <c r="J60" s="67">
        <f>J61</f>
        <v>240.60000000000002</v>
      </c>
      <c r="K60" s="69" t="s">
        <v>9</v>
      </c>
      <c r="L60" s="92" t="s">
        <v>293</v>
      </c>
    </row>
    <row r="61" spans="1:12">
      <c r="A61" s="16"/>
      <c r="B61" s="11"/>
      <c r="C61" s="21" t="s">
        <v>193</v>
      </c>
      <c r="D61" s="70"/>
      <c r="E61" s="11"/>
      <c r="F61" s="11"/>
      <c r="G61" s="11"/>
      <c r="H61" s="70"/>
      <c r="I61" s="11"/>
      <c r="J61" s="70">
        <f>SUM(J62:J65)</f>
        <v>240.60000000000002</v>
      </c>
      <c r="K61" s="11" t="s">
        <v>9</v>
      </c>
      <c r="L61" s="92"/>
    </row>
    <row r="62" spans="1:12">
      <c r="A62" s="16"/>
      <c r="B62" s="11"/>
      <c r="C62" s="21" t="s">
        <v>248</v>
      </c>
      <c r="D62" s="70"/>
      <c r="E62" s="70">
        <f>E71</f>
        <v>279</v>
      </c>
      <c r="F62" s="70">
        <v>0.5</v>
      </c>
      <c r="G62" s="11"/>
      <c r="H62" s="70"/>
      <c r="I62" s="11"/>
      <c r="J62" s="70">
        <f>E62*F62</f>
        <v>139.5</v>
      </c>
      <c r="K62" s="11" t="s">
        <v>9</v>
      </c>
      <c r="L62" s="92" t="s">
        <v>285</v>
      </c>
    </row>
    <row r="63" spans="1:12">
      <c r="A63" s="16"/>
      <c r="B63" s="11"/>
      <c r="C63" s="21" t="s">
        <v>206</v>
      </c>
      <c r="D63" s="70">
        <v>4</v>
      </c>
      <c r="E63" s="70">
        <v>1.2</v>
      </c>
      <c r="F63" s="70">
        <v>0.5</v>
      </c>
      <c r="G63" s="11"/>
      <c r="H63" s="70"/>
      <c r="I63" s="11"/>
      <c r="J63" s="70">
        <f>D63*E63*F63</f>
        <v>2.4</v>
      </c>
      <c r="K63" s="11" t="s">
        <v>9</v>
      </c>
      <c r="L63" s="92"/>
    </row>
    <row r="64" spans="1:12" s="63" customFormat="1" ht="20.399999999999999">
      <c r="A64" s="20"/>
      <c r="B64" s="15"/>
      <c r="C64" s="21" t="s">
        <v>249</v>
      </c>
      <c r="D64" s="66">
        <v>8</v>
      </c>
      <c r="E64" s="15"/>
      <c r="F64" s="15"/>
      <c r="G64" s="15"/>
      <c r="H64" s="66">
        <v>7.65</v>
      </c>
      <c r="I64" s="15"/>
      <c r="J64" s="66">
        <f>D64*H64</f>
        <v>61.2</v>
      </c>
      <c r="K64" s="15" t="s">
        <v>9</v>
      </c>
      <c r="L64" s="92" t="s">
        <v>284</v>
      </c>
    </row>
    <row r="65" spans="1:12">
      <c r="A65" s="16"/>
      <c r="B65" s="11"/>
      <c r="C65" s="21" t="s">
        <v>260</v>
      </c>
      <c r="D65" s="70">
        <v>5</v>
      </c>
      <c r="E65" s="70">
        <v>2.5</v>
      </c>
      <c r="F65" s="70">
        <v>3</v>
      </c>
      <c r="G65" s="70"/>
      <c r="H65" s="70"/>
      <c r="I65" s="70"/>
      <c r="J65" s="70">
        <f>D65*E65*F65</f>
        <v>37.5</v>
      </c>
      <c r="K65" s="11" t="s">
        <v>9</v>
      </c>
      <c r="L65" s="15"/>
    </row>
    <row r="66" spans="1:12" ht="30.6">
      <c r="A66" s="9" t="s">
        <v>255</v>
      </c>
      <c r="B66" s="9">
        <v>94994</v>
      </c>
      <c r="C66" s="10" t="s">
        <v>203</v>
      </c>
      <c r="D66" s="54"/>
      <c r="E66" s="10"/>
      <c r="F66" s="10"/>
      <c r="G66" s="10"/>
      <c r="H66" s="10"/>
      <c r="I66" s="10"/>
      <c r="J66" s="67">
        <f>SUM(J67:J67)</f>
        <v>38.4</v>
      </c>
      <c r="K66" s="69" t="s">
        <v>9</v>
      </c>
      <c r="L66" s="11"/>
    </row>
    <row r="67" spans="1:12">
      <c r="A67" s="16"/>
      <c r="B67" s="11"/>
      <c r="C67" s="21" t="s">
        <v>193</v>
      </c>
      <c r="D67" s="70">
        <v>8</v>
      </c>
      <c r="E67" s="11"/>
      <c r="F67" s="11"/>
      <c r="G67" s="11"/>
      <c r="H67" s="70">
        <v>4.8</v>
      </c>
      <c r="I67" s="11"/>
      <c r="J67" s="70">
        <f>D67*H67</f>
        <v>38.4</v>
      </c>
      <c r="K67" s="11" t="s">
        <v>9</v>
      </c>
      <c r="L67" s="89"/>
    </row>
    <row r="68" spans="1:12" s="3" customFormat="1" ht="20.399999999999999">
      <c r="A68" s="9" t="s">
        <v>256</v>
      </c>
      <c r="B68" s="9" t="s">
        <v>244</v>
      </c>
      <c r="C68" s="74" t="s">
        <v>278</v>
      </c>
      <c r="D68" s="54"/>
      <c r="E68" s="10"/>
      <c r="F68" s="10"/>
      <c r="G68" s="10"/>
      <c r="H68" s="10"/>
      <c r="I68" s="10"/>
      <c r="J68" s="72">
        <f>J69</f>
        <v>150.51</v>
      </c>
      <c r="K68" s="64" t="s">
        <v>9</v>
      </c>
      <c r="L68" s="64"/>
    </row>
    <row r="69" spans="1:12">
      <c r="A69" s="16"/>
      <c r="B69" s="11"/>
      <c r="C69" s="21" t="s">
        <v>193</v>
      </c>
      <c r="D69" s="70"/>
      <c r="E69" s="11"/>
      <c r="F69" s="11"/>
      <c r="G69" s="11"/>
      <c r="H69" s="11"/>
      <c r="I69" s="11"/>
      <c r="J69" s="70">
        <f>SUM(J70:J72)</f>
        <v>150.51</v>
      </c>
      <c r="K69" s="11" t="s">
        <v>9</v>
      </c>
      <c r="L69" s="11"/>
    </row>
    <row r="70" spans="1:12">
      <c r="A70" s="16"/>
      <c r="B70" s="11"/>
      <c r="C70" s="21" t="s">
        <v>207</v>
      </c>
      <c r="D70" s="70">
        <f>D67</f>
        <v>8</v>
      </c>
      <c r="E70" s="70"/>
      <c r="F70" s="70"/>
      <c r="G70" s="70"/>
      <c r="H70" s="70">
        <v>2.85</v>
      </c>
      <c r="I70" s="70"/>
      <c r="J70" s="70">
        <f>D70*H70</f>
        <v>22.8</v>
      </c>
      <c r="K70" s="11" t="s">
        <v>9</v>
      </c>
      <c r="L70" s="11"/>
    </row>
    <row r="71" spans="1:12">
      <c r="A71" s="16"/>
      <c r="B71" s="11"/>
      <c r="C71" s="21" t="s">
        <v>205</v>
      </c>
      <c r="D71" s="70"/>
      <c r="E71" s="70">
        <f>101*2+77</f>
        <v>279</v>
      </c>
      <c r="F71" s="70">
        <v>0.45</v>
      </c>
      <c r="G71" s="70"/>
      <c r="H71" s="52"/>
      <c r="I71" s="70"/>
      <c r="J71" s="70">
        <f>E71*F71</f>
        <v>125.55</v>
      </c>
      <c r="K71" s="11" t="s">
        <v>9</v>
      </c>
      <c r="L71" s="11"/>
    </row>
    <row r="72" spans="1:12">
      <c r="A72" s="16"/>
      <c r="B72" s="11"/>
      <c r="C72" s="21" t="s">
        <v>206</v>
      </c>
      <c r="D72" s="70">
        <v>4</v>
      </c>
      <c r="E72" s="70">
        <v>1.2</v>
      </c>
      <c r="F72" s="70">
        <v>0.45</v>
      </c>
      <c r="G72" s="70"/>
      <c r="H72" s="70"/>
      <c r="I72" s="70"/>
      <c r="J72" s="70">
        <f>D72*E72*F72</f>
        <v>2.16</v>
      </c>
      <c r="K72" s="11" t="s">
        <v>9</v>
      </c>
      <c r="L72" s="11"/>
    </row>
    <row r="73" spans="1:12" ht="30.6">
      <c r="A73" s="9" t="s">
        <v>258</v>
      </c>
      <c r="B73" s="9">
        <v>94990</v>
      </c>
      <c r="C73" s="10" t="s">
        <v>290</v>
      </c>
      <c r="D73" s="54"/>
      <c r="E73" s="10"/>
      <c r="F73" s="10"/>
      <c r="G73" s="10"/>
      <c r="H73" s="10"/>
      <c r="I73" s="10"/>
      <c r="J73" s="67">
        <f>SUM(J74:J74)</f>
        <v>2.52</v>
      </c>
      <c r="K73" s="69" t="s">
        <v>191</v>
      </c>
      <c r="L73" s="11"/>
    </row>
    <row r="74" spans="1:12">
      <c r="A74" s="16"/>
      <c r="B74" s="11"/>
      <c r="C74" s="21" t="s">
        <v>193</v>
      </c>
      <c r="D74" s="70"/>
      <c r="E74" s="70"/>
      <c r="F74" s="70"/>
      <c r="G74" s="11"/>
      <c r="H74" s="70">
        <f>J65</f>
        <v>37.5</v>
      </c>
      <c r="I74" s="11">
        <v>0.08</v>
      </c>
      <c r="J74" s="70">
        <f>H74*I74-J75</f>
        <v>2.52</v>
      </c>
      <c r="K74" s="11" t="s">
        <v>191</v>
      </c>
      <c r="L74" s="15"/>
    </row>
    <row r="75" spans="1:12" s="62" customFormat="1">
      <c r="A75" s="94"/>
      <c r="B75" s="95"/>
      <c r="C75" s="96" t="s">
        <v>286</v>
      </c>
      <c r="D75" s="97">
        <v>4</v>
      </c>
      <c r="E75" s="97">
        <v>3</v>
      </c>
      <c r="F75" s="97">
        <v>0.5</v>
      </c>
      <c r="G75" s="95"/>
      <c r="H75" s="97"/>
      <c r="I75" s="95">
        <v>0.08</v>
      </c>
      <c r="J75" s="97">
        <f>E75*F75*D75*I75</f>
        <v>0.48</v>
      </c>
      <c r="K75" s="95" t="s">
        <v>9</v>
      </c>
      <c r="L75" s="60"/>
    </row>
    <row r="76" spans="1:12">
      <c r="C76" s="85"/>
      <c r="H76" s="52"/>
      <c r="J76" s="52"/>
      <c r="L76" s="86"/>
    </row>
    <row r="77" spans="1:12">
      <c r="C77" s="85"/>
      <c r="H77" s="52"/>
      <c r="J77" s="52"/>
      <c r="L77" s="86"/>
    </row>
    <row r="78" spans="1:12">
      <c r="C78" s="85"/>
      <c r="H78" s="52"/>
      <c r="J78" s="52"/>
      <c r="L78" s="86"/>
    </row>
    <row r="79" spans="1:12">
      <c r="A79" s="9"/>
      <c r="B79" s="9"/>
      <c r="C79" s="10" t="s">
        <v>179</v>
      </c>
      <c r="D79" s="54"/>
      <c r="E79" s="10"/>
      <c r="F79" s="10"/>
      <c r="G79" s="244" t="s">
        <v>252</v>
      </c>
      <c r="H79" s="244"/>
      <c r="I79" s="244"/>
      <c r="J79" s="244"/>
      <c r="K79" s="244"/>
      <c r="L79" s="244"/>
    </row>
    <row r="80" spans="1:12">
      <c r="A80" s="11"/>
      <c r="B80" s="16"/>
      <c r="C80" s="71" t="s">
        <v>180</v>
      </c>
      <c r="D80" s="72" t="e">
        <f>G46</f>
        <v>#REF!</v>
      </c>
      <c r="E80" s="64" t="s">
        <v>181</v>
      </c>
      <c r="F80" s="16"/>
      <c r="G80" s="244"/>
      <c r="H80" s="244"/>
      <c r="I80" s="244"/>
      <c r="J80" s="244"/>
      <c r="K80" s="244"/>
      <c r="L80" s="244"/>
    </row>
    <row r="81" spans="1:12">
      <c r="A81" s="11"/>
      <c r="B81" s="16"/>
      <c r="C81" s="71" t="s">
        <v>182</v>
      </c>
      <c r="D81" s="72">
        <v>40</v>
      </c>
      <c r="E81" s="64" t="s">
        <v>183</v>
      </c>
      <c r="F81" s="16"/>
      <c r="G81" s="244"/>
      <c r="H81" s="244"/>
      <c r="I81" s="244"/>
      <c r="J81" s="244"/>
      <c r="K81" s="244"/>
      <c r="L81" s="244"/>
    </row>
    <row r="82" spans="1:12">
      <c r="A82" s="11"/>
      <c r="B82" s="16"/>
      <c r="C82" s="71" t="s">
        <v>184</v>
      </c>
      <c r="D82" s="72" t="e">
        <f>D80/D81</f>
        <v>#REF!</v>
      </c>
      <c r="E82" s="64" t="s">
        <v>185</v>
      </c>
      <c r="F82" s="16"/>
      <c r="G82" s="244"/>
      <c r="H82" s="244"/>
      <c r="I82" s="244"/>
      <c r="J82" s="244"/>
      <c r="K82" s="244"/>
      <c r="L82" s="244"/>
    </row>
    <row r="83" spans="1:12">
      <c r="A83" s="11"/>
      <c r="B83" s="16"/>
      <c r="C83" s="71"/>
      <c r="D83" s="72"/>
      <c r="E83" s="64"/>
      <c r="F83" s="16"/>
      <c r="G83" s="245"/>
      <c r="H83" s="246"/>
      <c r="I83" s="246"/>
      <c r="J83" s="246"/>
      <c r="K83" s="246"/>
      <c r="L83" s="247"/>
    </row>
    <row r="84" spans="1:12">
      <c r="A84" s="64" t="s">
        <v>4</v>
      </c>
      <c r="B84" s="75"/>
      <c r="C84" s="71" t="s">
        <v>239</v>
      </c>
      <c r="D84" s="72"/>
      <c r="E84" s="64"/>
      <c r="F84" s="16"/>
      <c r="G84" s="243" t="s">
        <v>253</v>
      </c>
      <c r="H84" s="243"/>
      <c r="I84" s="243"/>
      <c r="J84" s="243"/>
      <c r="K84" s="243"/>
      <c r="L84" s="243"/>
    </row>
    <row r="85" spans="1:12">
      <c r="A85" s="64"/>
      <c r="B85" s="75"/>
      <c r="C85" s="71" t="s">
        <v>186</v>
      </c>
      <c r="D85" s="64" t="s">
        <v>187</v>
      </c>
      <c r="E85" s="64" t="s">
        <v>235</v>
      </c>
      <c r="F85" s="64" t="s">
        <v>196</v>
      </c>
      <c r="G85" s="243"/>
      <c r="H85" s="243"/>
      <c r="I85" s="243"/>
      <c r="J85" s="243"/>
      <c r="K85" s="243"/>
      <c r="L85" s="243"/>
    </row>
    <row r="86" spans="1:12" ht="20.399999999999999">
      <c r="A86" s="11" t="s">
        <v>15</v>
      </c>
      <c r="B86" s="11" t="s">
        <v>217</v>
      </c>
      <c r="C86" s="93" t="s">
        <v>222</v>
      </c>
      <c r="D86" s="66">
        <v>1</v>
      </c>
      <c r="E86" s="66">
        <v>1</v>
      </c>
      <c r="F86" s="66" t="e">
        <f t="shared" ref="F86:F91" si="0">E86*$D$82</f>
        <v>#REF!</v>
      </c>
      <c r="G86" s="243"/>
      <c r="H86" s="243"/>
      <c r="I86" s="243"/>
      <c r="J86" s="243"/>
      <c r="K86" s="243"/>
      <c r="L86" s="243"/>
    </row>
    <row r="87" spans="1:12" ht="40.799999999999997">
      <c r="A87" s="11" t="s">
        <v>176</v>
      </c>
      <c r="B87" s="11" t="s">
        <v>218</v>
      </c>
      <c r="C87" s="93" t="s">
        <v>223</v>
      </c>
      <c r="D87" s="66">
        <v>1</v>
      </c>
      <c r="E87" s="66">
        <v>1</v>
      </c>
      <c r="F87" s="66" t="e">
        <f t="shared" si="0"/>
        <v>#REF!</v>
      </c>
      <c r="G87" s="1"/>
      <c r="H87" s="1"/>
      <c r="I87" s="1"/>
      <c r="J87" s="1"/>
      <c r="K87" s="1"/>
      <c r="L87" s="1"/>
    </row>
    <row r="88" spans="1:12" ht="30.6">
      <c r="A88" s="11" t="s">
        <v>259</v>
      </c>
      <c r="B88" s="11" t="s">
        <v>219</v>
      </c>
      <c r="C88" s="93" t="s">
        <v>224</v>
      </c>
      <c r="D88" s="66">
        <v>1</v>
      </c>
      <c r="E88" s="66">
        <v>1</v>
      </c>
      <c r="F88" s="66" t="e">
        <f t="shared" si="0"/>
        <v>#REF!</v>
      </c>
      <c r="G88" s="1"/>
      <c r="H88" s="1"/>
      <c r="I88" s="1"/>
      <c r="J88" s="1"/>
      <c r="K88" s="1"/>
      <c r="L88" s="1"/>
    </row>
    <row r="89" spans="1:12" ht="30.6">
      <c r="A89" s="11" t="s">
        <v>301</v>
      </c>
      <c r="B89" s="11" t="s">
        <v>220</v>
      </c>
      <c r="C89" s="93" t="s">
        <v>225</v>
      </c>
      <c r="D89" s="66">
        <v>1</v>
      </c>
      <c r="E89" s="66">
        <v>1</v>
      </c>
      <c r="F89" s="66" t="e">
        <f t="shared" si="0"/>
        <v>#REF!</v>
      </c>
      <c r="G89" s="34"/>
      <c r="I89" s="1"/>
      <c r="J89" s="1"/>
      <c r="K89" s="1"/>
    </row>
    <row r="90" spans="1:12" ht="20.399999999999999">
      <c r="A90" s="11" t="s">
        <v>302</v>
      </c>
      <c r="B90" s="11" t="s">
        <v>221</v>
      </c>
      <c r="C90" s="93" t="s">
        <v>226</v>
      </c>
      <c r="D90" s="66">
        <v>1</v>
      </c>
      <c r="E90" s="66">
        <v>1</v>
      </c>
      <c r="F90" s="66" t="e">
        <f t="shared" si="0"/>
        <v>#REF!</v>
      </c>
      <c r="G90" s="34"/>
      <c r="I90" s="1"/>
      <c r="J90" s="1"/>
      <c r="K90" s="1"/>
    </row>
    <row r="91" spans="1:12" s="63" customFormat="1" ht="30.6">
      <c r="A91" s="11" t="s">
        <v>303</v>
      </c>
      <c r="B91" s="15" t="s">
        <v>197</v>
      </c>
      <c r="C91" s="92" t="s">
        <v>198</v>
      </c>
      <c r="D91" s="66">
        <v>1</v>
      </c>
      <c r="E91" s="66">
        <v>10</v>
      </c>
      <c r="F91" s="66" t="e">
        <f t="shared" si="0"/>
        <v>#REF!</v>
      </c>
      <c r="H91" s="40"/>
      <c r="L91" s="40"/>
    </row>
    <row r="92" spans="1:12" s="76" customFormat="1">
      <c r="A92" s="69"/>
      <c r="B92" s="69"/>
      <c r="C92" s="73" t="s">
        <v>227</v>
      </c>
      <c r="D92" s="64" t="s">
        <v>187</v>
      </c>
      <c r="E92" s="64" t="s">
        <v>235</v>
      </c>
      <c r="F92" s="64" t="s">
        <v>196</v>
      </c>
      <c r="H92" s="77"/>
      <c r="L92" s="77"/>
    </row>
    <row r="93" spans="1:12" s="63" customFormat="1" ht="30.6">
      <c r="A93" s="15" t="s">
        <v>304</v>
      </c>
      <c r="B93" s="15" t="s">
        <v>228</v>
      </c>
      <c r="C93" s="92" t="s">
        <v>231</v>
      </c>
      <c r="D93" s="66">
        <v>3</v>
      </c>
      <c r="E93" s="66">
        <v>1</v>
      </c>
      <c r="F93" s="66" t="e">
        <f>E93*$D$82*D93</f>
        <v>#REF!</v>
      </c>
      <c r="H93" s="40"/>
      <c r="L93" s="40"/>
    </row>
    <row r="94" spans="1:12" s="63" customFormat="1" ht="20.399999999999999">
      <c r="A94" s="15" t="s">
        <v>305</v>
      </c>
      <c r="B94" s="15" t="s">
        <v>229</v>
      </c>
      <c r="C94" s="92" t="s">
        <v>232</v>
      </c>
      <c r="D94" s="66">
        <v>1</v>
      </c>
      <c r="E94" s="66">
        <v>1</v>
      </c>
      <c r="F94" s="66" t="e">
        <f>E94*$D$82</f>
        <v>#REF!</v>
      </c>
      <c r="H94" s="40"/>
      <c r="L94" s="40"/>
    </row>
    <row r="95" spans="1:12" s="63" customFormat="1" ht="30.6">
      <c r="A95" s="15" t="s">
        <v>306</v>
      </c>
      <c r="B95" s="15" t="s">
        <v>250</v>
      </c>
      <c r="C95" s="92" t="s">
        <v>251</v>
      </c>
      <c r="D95" s="66">
        <v>1</v>
      </c>
      <c r="E95" s="66">
        <v>1</v>
      </c>
      <c r="F95" s="66" t="e">
        <f>E95*$D$82</f>
        <v>#REF!</v>
      </c>
      <c r="H95" s="40"/>
      <c r="L95" s="40"/>
    </row>
    <row r="96" spans="1:12">
      <c r="A96" s="40"/>
      <c r="B96" s="1"/>
      <c r="C96" s="48"/>
      <c r="D96" s="76"/>
      <c r="E96" s="76"/>
      <c r="F96" s="80"/>
      <c r="G96" s="63"/>
      <c r="I96" s="1"/>
      <c r="J96" s="1"/>
      <c r="K96" s="1"/>
      <c r="L96" s="63"/>
    </row>
    <row r="97" spans="1:12">
      <c r="A97" s="40"/>
      <c r="B97" s="1"/>
      <c r="C97" s="48"/>
      <c r="D97" s="76"/>
      <c r="E97" s="76"/>
      <c r="F97" s="80"/>
      <c r="G97" s="63"/>
      <c r="I97" s="1"/>
      <c r="J97" s="1"/>
      <c r="K97" s="1"/>
      <c r="L97" s="63"/>
    </row>
    <row r="98" spans="1:12">
      <c r="A98" s="64" t="s">
        <v>214</v>
      </c>
      <c r="B98" s="75"/>
      <c r="C98" s="71" t="s">
        <v>240</v>
      </c>
      <c r="D98" s="72"/>
      <c r="E98" s="64"/>
      <c r="F98" s="16"/>
      <c r="G98" s="243" t="s">
        <v>241</v>
      </c>
      <c r="H98" s="243"/>
      <c r="I98" s="243"/>
      <c r="J98" s="243"/>
      <c r="K98" s="243"/>
      <c r="L98" s="243"/>
    </row>
    <row r="99" spans="1:12">
      <c r="A99" s="64"/>
      <c r="B99" s="75"/>
      <c r="C99" s="71" t="s">
        <v>186</v>
      </c>
      <c r="D99" s="64" t="s">
        <v>187</v>
      </c>
      <c r="E99" s="64" t="s">
        <v>235</v>
      </c>
      <c r="F99" s="64" t="s">
        <v>196</v>
      </c>
      <c r="G99" s="63"/>
      <c r="I99" s="1"/>
      <c r="J99" s="1"/>
      <c r="K99" s="1"/>
      <c r="L99" s="63"/>
    </row>
    <row r="100" spans="1:12" ht="20.399999999999999">
      <c r="A100" s="11" t="s">
        <v>215</v>
      </c>
      <c r="B100" s="11" t="s">
        <v>217</v>
      </c>
      <c r="C100" s="93" t="s">
        <v>222</v>
      </c>
      <c r="D100" s="66">
        <v>1</v>
      </c>
      <c r="E100" s="66">
        <v>1</v>
      </c>
      <c r="F100" s="66" t="e">
        <f t="shared" ref="F100:F105" si="1">E100*$D$82</f>
        <v>#REF!</v>
      </c>
      <c r="G100" s="63"/>
      <c r="I100" s="1"/>
      <c r="J100" s="1"/>
      <c r="K100" s="1"/>
      <c r="L100" s="63"/>
    </row>
    <row r="101" spans="1:12" ht="40.799999999999997">
      <c r="A101" s="11" t="s">
        <v>216</v>
      </c>
      <c r="B101" s="11" t="s">
        <v>218</v>
      </c>
      <c r="C101" s="93" t="s">
        <v>223</v>
      </c>
      <c r="D101" s="66">
        <v>1</v>
      </c>
      <c r="E101" s="66">
        <v>1</v>
      </c>
      <c r="F101" s="66" t="e">
        <f t="shared" si="1"/>
        <v>#REF!</v>
      </c>
      <c r="G101" s="63"/>
      <c r="I101" s="1"/>
      <c r="J101" s="1"/>
      <c r="K101" s="1"/>
      <c r="L101" s="63"/>
    </row>
    <row r="102" spans="1:12" ht="30.6">
      <c r="A102" s="11" t="s">
        <v>265</v>
      </c>
      <c r="B102" s="11" t="s">
        <v>219</v>
      </c>
      <c r="C102" s="93" t="s">
        <v>224</v>
      </c>
      <c r="D102" s="66">
        <v>1</v>
      </c>
      <c r="E102" s="66">
        <v>1</v>
      </c>
      <c r="F102" s="66" t="e">
        <f t="shared" si="1"/>
        <v>#REF!</v>
      </c>
      <c r="G102" s="63"/>
      <c r="I102" s="1"/>
      <c r="J102" s="1"/>
      <c r="K102" s="1"/>
      <c r="L102" s="63"/>
    </row>
    <row r="103" spans="1:12" ht="30.6">
      <c r="A103" s="11" t="s">
        <v>266</v>
      </c>
      <c r="B103" s="11" t="s">
        <v>220</v>
      </c>
      <c r="C103" s="93" t="s">
        <v>225</v>
      </c>
      <c r="D103" s="66">
        <v>1</v>
      </c>
      <c r="E103" s="66">
        <v>1</v>
      </c>
      <c r="F103" s="66" t="e">
        <f t="shared" si="1"/>
        <v>#REF!</v>
      </c>
      <c r="G103" s="63"/>
      <c r="I103" s="1"/>
      <c r="J103" s="1"/>
      <c r="K103" s="1"/>
      <c r="L103" s="63"/>
    </row>
    <row r="104" spans="1:12" ht="20.399999999999999">
      <c r="A104" s="11" t="s">
        <v>267</v>
      </c>
      <c r="B104" s="11" t="s">
        <v>221</v>
      </c>
      <c r="C104" s="93" t="s">
        <v>226</v>
      </c>
      <c r="D104" s="66">
        <v>1</v>
      </c>
      <c r="E104" s="66">
        <v>1</v>
      </c>
      <c r="F104" s="66" t="e">
        <f t="shared" si="1"/>
        <v>#REF!</v>
      </c>
      <c r="G104" s="63"/>
      <c r="I104" s="1"/>
      <c r="J104" s="1"/>
      <c r="K104" s="1"/>
      <c r="L104" s="63"/>
    </row>
    <row r="105" spans="1:12" ht="30.6">
      <c r="A105" s="11" t="s">
        <v>268</v>
      </c>
      <c r="B105" s="15" t="s">
        <v>197</v>
      </c>
      <c r="C105" s="92" t="s">
        <v>198</v>
      </c>
      <c r="D105" s="66">
        <v>1</v>
      </c>
      <c r="E105" s="66">
        <v>10</v>
      </c>
      <c r="F105" s="66" t="e">
        <f t="shared" si="1"/>
        <v>#REF!</v>
      </c>
      <c r="G105" s="63"/>
      <c r="I105" s="1"/>
      <c r="J105" s="1"/>
      <c r="K105" s="1"/>
      <c r="L105" s="63"/>
    </row>
    <row r="106" spans="1:12">
      <c r="A106" s="69"/>
      <c r="B106" s="69"/>
      <c r="C106" s="73" t="s">
        <v>227</v>
      </c>
      <c r="D106" s="69" t="s">
        <v>187</v>
      </c>
      <c r="E106" s="69" t="s">
        <v>235</v>
      </c>
      <c r="F106" s="69" t="s">
        <v>196</v>
      </c>
      <c r="G106" s="63"/>
      <c r="I106" s="1"/>
      <c r="J106" s="1"/>
      <c r="K106" s="1"/>
      <c r="L106" s="63"/>
    </row>
    <row r="107" spans="1:12" ht="30.6">
      <c r="A107" s="15" t="s">
        <v>269</v>
      </c>
      <c r="B107" s="15" t="s">
        <v>228</v>
      </c>
      <c r="C107" s="92" t="s">
        <v>231</v>
      </c>
      <c r="D107" s="66">
        <v>3</v>
      </c>
      <c r="E107" s="66">
        <v>1</v>
      </c>
      <c r="F107" s="66" t="e">
        <f>E107*$D$82*D107</f>
        <v>#REF!</v>
      </c>
      <c r="G107" s="63"/>
      <c r="I107" s="1"/>
      <c r="J107" s="1"/>
      <c r="K107" s="1"/>
      <c r="L107" s="63"/>
    </row>
    <row r="108" spans="1:12" ht="20.399999999999999">
      <c r="A108" s="15" t="s">
        <v>307</v>
      </c>
      <c r="B108" s="15" t="s">
        <v>229</v>
      </c>
      <c r="C108" s="92" t="s">
        <v>232</v>
      </c>
      <c r="D108" s="66">
        <v>1</v>
      </c>
      <c r="E108" s="66">
        <v>1</v>
      </c>
      <c r="F108" s="66" t="e">
        <f>E108*$D$82</f>
        <v>#REF!</v>
      </c>
      <c r="G108" s="63"/>
      <c r="I108" s="1"/>
      <c r="J108" s="1"/>
      <c r="K108" s="1"/>
      <c r="L108" s="63"/>
    </row>
    <row r="109" spans="1:12" ht="30.6">
      <c r="A109" s="15" t="s">
        <v>308</v>
      </c>
      <c r="B109" s="15" t="s">
        <v>230</v>
      </c>
      <c r="C109" s="92" t="s">
        <v>233</v>
      </c>
      <c r="D109" s="66">
        <v>1</v>
      </c>
      <c r="E109" s="66">
        <v>1</v>
      </c>
      <c r="F109" s="66" t="e">
        <f>E109*$D$82</f>
        <v>#REF!</v>
      </c>
      <c r="G109" s="63"/>
      <c r="I109" s="1"/>
      <c r="J109" s="1"/>
      <c r="K109" s="1"/>
      <c r="L109" s="63"/>
    </row>
    <row r="110" spans="1:12">
      <c r="A110" s="40"/>
      <c r="B110" s="1"/>
      <c r="C110" s="48"/>
      <c r="D110" s="76"/>
      <c r="E110" s="76"/>
      <c r="F110" s="80"/>
      <c r="G110" s="63"/>
      <c r="I110" s="1"/>
      <c r="J110" s="1"/>
      <c r="K110" s="1"/>
      <c r="L110" s="63"/>
    </row>
    <row r="111" spans="1:12">
      <c r="A111" s="40"/>
      <c r="B111" s="1"/>
      <c r="C111" s="48"/>
      <c r="D111" s="76"/>
      <c r="E111" s="76"/>
      <c r="F111" s="80"/>
      <c r="G111" s="63"/>
      <c r="I111" s="1"/>
      <c r="J111" s="1"/>
      <c r="K111" s="1"/>
      <c r="L111" s="63"/>
    </row>
    <row r="112" spans="1:12">
      <c r="A112" s="40"/>
      <c r="B112" s="1"/>
      <c r="C112" s="48"/>
      <c r="D112" s="76"/>
      <c r="E112" s="76"/>
      <c r="F112" s="80"/>
      <c r="G112" s="63"/>
      <c r="I112" s="1"/>
      <c r="J112" s="1"/>
      <c r="K112" s="1"/>
      <c r="L112" s="63"/>
    </row>
    <row r="113" spans="1:12">
      <c r="A113" s="40"/>
      <c r="B113" s="1"/>
      <c r="C113" s="48"/>
      <c r="D113" s="76"/>
      <c r="E113" s="76"/>
      <c r="F113" s="80"/>
      <c r="G113" s="63"/>
      <c r="I113" s="1"/>
      <c r="J113" s="1"/>
      <c r="K113" s="1"/>
      <c r="L113" s="63"/>
    </row>
    <row r="114" spans="1:12">
      <c r="A114" s="40"/>
      <c r="B114" s="1"/>
      <c r="C114" s="48"/>
      <c r="D114" s="76"/>
      <c r="E114" s="76"/>
      <c r="F114" s="80"/>
      <c r="G114" s="63"/>
      <c r="I114" s="1"/>
      <c r="J114" s="1"/>
      <c r="K114" s="1"/>
      <c r="L114" s="63"/>
    </row>
    <row r="115" spans="1:12">
      <c r="A115" s="40"/>
      <c r="B115" s="1"/>
      <c r="C115" s="48"/>
      <c r="D115" s="76"/>
      <c r="E115" s="76"/>
      <c r="F115" s="80"/>
      <c r="G115" s="63"/>
      <c r="I115" s="1"/>
      <c r="J115" s="1"/>
      <c r="K115" s="1"/>
      <c r="L115" s="63"/>
    </row>
    <row r="116" spans="1:12">
      <c r="A116" s="40"/>
      <c r="B116" s="1"/>
      <c r="C116" s="48"/>
      <c r="D116" s="76"/>
      <c r="E116" s="76"/>
      <c r="F116" s="80"/>
      <c r="G116" s="63"/>
      <c r="I116" s="1"/>
      <c r="J116" s="1"/>
      <c r="K116" s="1"/>
      <c r="L116" s="63"/>
    </row>
    <row r="117" spans="1:12">
      <c r="A117" s="40"/>
      <c r="B117" s="1"/>
      <c r="C117" s="48"/>
      <c r="D117" s="76"/>
      <c r="E117" s="76"/>
      <c r="F117" s="80"/>
      <c r="G117" s="63"/>
      <c r="I117" s="1"/>
      <c r="J117" s="1"/>
      <c r="K117" s="1"/>
      <c r="L117" s="63"/>
    </row>
    <row r="119" spans="1:12">
      <c r="A119" s="234" t="s">
        <v>283</v>
      </c>
      <c r="B119" s="234"/>
      <c r="C119" s="234"/>
      <c r="D119" s="234"/>
      <c r="E119" s="234"/>
      <c r="F119" s="234"/>
      <c r="G119" s="234"/>
      <c r="H119" s="234"/>
      <c r="I119" s="234"/>
      <c r="J119" s="234"/>
      <c r="K119" s="234"/>
      <c r="L119" s="234"/>
    </row>
    <row r="121" spans="1:12">
      <c r="C121" s="22" t="s">
        <v>162</v>
      </c>
    </row>
    <row r="122" spans="1:12">
      <c r="C122" s="2" t="s">
        <v>163</v>
      </c>
    </row>
    <row r="123" spans="1:12">
      <c r="C123" s="23" t="s">
        <v>164</v>
      </c>
      <c r="D123" s="53"/>
    </row>
    <row r="124" spans="1:12">
      <c r="C124" s="23" t="s">
        <v>282</v>
      </c>
      <c r="D124" s="53"/>
    </row>
    <row r="125" spans="1:12">
      <c r="C125" s="24"/>
      <c r="D125" s="53"/>
    </row>
    <row r="146" spans="2:13">
      <c r="B146" s="1"/>
      <c r="E146" s="1"/>
      <c r="F146" s="1"/>
      <c r="G146" s="1"/>
      <c r="H146" s="1"/>
      <c r="I146" s="1"/>
      <c r="J146" s="1"/>
      <c r="K146" s="1"/>
      <c r="L146" s="1"/>
      <c r="M146" s="25"/>
    </row>
    <row r="147" spans="2:13">
      <c r="B147" s="1"/>
      <c r="E147" s="1"/>
      <c r="F147" s="1"/>
      <c r="G147" s="1"/>
      <c r="H147" s="1"/>
      <c r="I147" s="1"/>
      <c r="J147" s="1"/>
      <c r="K147" s="1"/>
      <c r="L147" s="1"/>
      <c r="M147" s="25"/>
    </row>
    <row r="155" spans="2:13">
      <c r="B155" s="1"/>
      <c r="E155" s="1"/>
      <c r="F155" s="1"/>
      <c r="G155" s="1"/>
      <c r="H155" s="1"/>
      <c r="I155" s="1"/>
      <c r="J155" s="1"/>
      <c r="K155" s="1"/>
      <c r="L155" s="1"/>
      <c r="M155" s="25"/>
    </row>
    <row r="156" spans="2:13">
      <c r="B156" s="1"/>
      <c r="E156" s="1"/>
      <c r="F156" s="1"/>
      <c r="G156" s="1"/>
      <c r="H156" s="1"/>
      <c r="I156" s="1"/>
      <c r="J156" s="1"/>
      <c r="K156" s="1"/>
      <c r="L156" s="1"/>
      <c r="M156" s="25"/>
    </row>
    <row r="164" spans="2:13">
      <c r="B164" s="1"/>
      <c r="E164" s="1"/>
      <c r="F164" s="1"/>
      <c r="G164" s="1"/>
      <c r="H164" s="1"/>
      <c r="I164" s="1"/>
      <c r="J164" s="1"/>
      <c r="K164" s="1"/>
      <c r="L164" s="1"/>
      <c r="M164" s="26"/>
    </row>
    <row r="165" spans="2:13">
      <c r="B165" s="1"/>
      <c r="E165" s="1"/>
      <c r="F165" s="1"/>
      <c r="G165" s="1"/>
      <c r="H165" s="1"/>
      <c r="I165" s="1"/>
      <c r="J165" s="1"/>
      <c r="K165" s="1"/>
      <c r="L165" s="1"/>
      <c r="M165" s="26"/>
    </row>
    <row r="193" spans="2:14">
      <c r="B193" s="1"/>
      <c r="E193" s="1"/>
      <c r="F193" s="1"/>
      <c r="G193" s="1"/>
      <c r="H193" s="1"/>
      <c r="I193" s="1"/>
      <c r="J193" s="1"/>
      <c r="K193" s="1"/>
      <c r="L193" s="1"/>
      <c r="N193" s="25"/>
    </row>
    <row r="194" spans="2:14">
      <c r="B194" s="1"/>
      <c r="E194" s="1"/>
      <c r="F194" s="1"/>
      <c r="G194" s="1"/>
      <c r="H194" s="1"/>
      <c r="I194" s="1"/>
      <c r="J194" s="1"/>
      <c r="K194" s="1"/>
      <c r="L194" s="1"/>
      <c r="M194" s="25"/>
      <c r="N194" s="26"/>
    </row>
    <row r="195" spans="2:14">
      <c r="B195" s="1"/>
      <c r="E195" s="1"/>
      <c r="F195" s="1"/>
      <c r="G195" s="1"/>
      <c r="H195" s="1"/>
      <c r="I195" s="1"/>
      <c r="J195" s="1"/>
      <c r="K195" s="1"/>
      <c r="L195" s="1"/>
      <c r="M195" s="26"/>
      <c r="N195" s="26"/>
    </row>
    <row r="196" spans="2:14">
      <c r="B196" s="1"/>
      <c r="E196" s="1"/>
      <c r="F196" s="1"/>
      <c r="G196" s="1"/>
      <c r="H196" s="1"/>
      <c r="I196" s="1"/>
      <c r="J196" s="1"/>
      <c r="K196" s="1"/>
      <c r="L196" s="1"/>
      <c r="M196" s="26"/>
      <c r="N196" s="26"/>
    </row>
    <row r="197" spans="2:14">
      <c r="B197" s="1"/>
      <c r="E197" s="1"/>
      <c r="F197" s="1"/>
      <c r="G197" s="1"/>
      <c r="H197" s="1"/>
      <c r="I197" s="1"/>
      <c r="J197" s="1"/>
      <c r="K197" s="1"/>
      <c r="L197" s="1"/>
      <c r="M197" s="26"/>
      <c r="N197" s="26"/>
    </row>
    <row r="198" spans="2:14">
      <c r="B198" s="1"/>
      <c r="E198" s="1"/>
      <c r="F198" s="1"/>
      <c r="G198" s="1"/>
      <c r="H198" s="1"/>
      <c r="I198" s="1"/>
      <c r="J198" s="1"/>
      <c r="K198" s="1"/>
      <c r="L198" s="1"/>
      <c r="M198" s="26"/>
      <c r="N198" s="25"/>
    </row>
    <row r="199" spans="2:14">
      <c r="B199" s="1"/>
      <c r="E199" s="1"/>
      <c r="F199" s="1"/>
      <c r="G199" s="1"/>
      <c r="H199" s="1"/>
      <c r="I199" s="1"/>
      <c r="J199" s="1"/>
      <c r="K199" s="1"/>
      <c r="L199" s="1"/>
      <c r="M199" s="25"/>
      <c r="N199" s="26"/>
    </row>
    <row r="200" spans="2:14">
      <c r="B200" s="1"/>
      <c r="E200" s="1"/>
      <c r="F200" s="1"/>
      <c r="G200" s="1"/>
      <c r="H200" s="1"/>
      <c r="I200" s="1"/>
      <c r="J200" s="1"/>
      <c r="K200" s="1"/>
      <c r="L200" s="1"/>
      <c r="N200" s="27"/>
    </row>
    <row r="201" spans="2:14">
      <c r="B201" s="1"/>
      <c r="E201" s="1"/>
      <c r="F201" s="1"/>
      <c r="G201" s="1"/>
      <c r="H201" s="1"/>
      <c r="I201" s="1"/>
      <c r="J201" s="1"/>
      <c r="K201" s="1"/>
      <c r="L201" s="1"/>
      <c r="N201" s="28"/>
    </row>
    <row r="203" spans="2:14">
      <c r="B203" s="1"/>
      <c r="E203" s="1"/>
      <c r="F203" s="1"/>
      <c r="G203" s="1"/>
      <c r="H203" s="1"/>
      <c r="I203" s="1"/>
      <c r="J203" s="1"/>
      <c r="K203" s="1"/>
      <c r="L203" s="1"/>
      <c r="M203" s="26"/>
    </row>
    <row r="204" spans="2:14">
      <c r="B204" s="1"/>
      <c r="E204" s="1"/>
      <c r="F204" s="1"/>
      <c r="G204" s="1"/>
      <c r="H204" s="1"/>
      <c r="I204" s="1"/>
      <c r="J204" s="1"/>
      <c r="K204" s="1"/>
      <c r="L204" s="1"/>
      <c r="M204" s="26"/>
    </row>
    <row r="205" spans="2:14">
      <c r="B205" s="1"/>
      <c r="E205" s="1"/>
      <c r="F205" s="1"/>
      <c r="G205" s="1"/>
      <c r="H205" s="1"/>
      <c r="I205" s="1"/>
      <c r="J205" s="1"/>
      <c r="K205" s="1"/>
      <c r="L205" s="1"/>
      <c r="M205" s="26"/>
    </row>
    <row r="206" spans="2:14">
      <c r="B206" s="1"/>
      <c r="E206" s="1"/>
      <c r="F206" s="1"/>
      <c r="G206" s="1"/>
      <c r="H206" s="1"/>
      <c r="I206" s="1"/>
      <c r="J206" s="1"/>
      <c r="K206" s="1"/>
      <c r="L206" s="1"/>
      <c r="N206" s="25"/>
    </row>
    <row r="207" spans="2:14">
      <c r="B207" s="1"/>
      <c r="E207" s="1"/>
      <c r="F207" s="1"/>
      <c r="G207" s="1"/>
      <c r="H207" s="1"/>
      <c r="I207" s="1"/>
      <c r="J207" s="1"/>
      <c r="K207" s="1"/>
      <c r="L207" s="1"/>
      <c r="M207" s="25"/>
      <c r="N207" s="26"/>
    </row>
    <row r="208" spans="2:14">
      <c r="B208" s="1"/>
      <c r="E208" s="1"/>
      <c r="F208" s="1"/>
      <c r="G208" s="1"/>
      <c r="H208" s="1"/>
      <c r="I208" s="1"/>
      <c r="J208" s="1"/>
      <c r="K208" s="1"/>
      <c r="L208" s="1"/>
      <c r="M208" s="26"/>
      <c r="N208" s="27"/>
    </row>
    <row r="209" spans="2:13">
      <c r="B209" s="1"/>
      <c r="E209" s="1"/>
      <c r="F209" s="1"/>
      <c r="G209" s="1"/>
      <c r="H209" s="1"/>
      <c r="I209" s="1"/>
      <c r="J209" s="1"/>
      <c r="K209" s="1"/>
      <c r="L209" s="1"/>
      <c r="M209" s="27"/>
    </row>
    <row r="219" spans="2:13">
      <c r="B219" s="1"/>
      <c r="E219" s="1"/>
      <c r="F219" s="1"/>
      <c r="G219" s="1"/>
      <c r="H219" s="1"/>
      <c r="I219" s="1"/>
      <c r="J219" s="1"/>
      <c r="K219" s="1"/>
      <c r="L219" s="1"/>
      <c r="M219" s="25"/>
    </row>
    <row r="220" spans="2:13">
      <c r="B220" s="1"/>
      <c r="E220" s="1"/>
      <c r="F220" s="1"/>
      <c r="G220" s="1"/>
      <c r="H220" s="1"/>
      <c r="I220" s="1"/>
      <c r="J220" s="1"/>
      <c r="K220" s="1"/>
      <c r="L220" s="1"/>
      <c r="M220" s="25"/>
    </row>
    <row r="243" spans="2:13">
      <c r="B243" s="1"/>
      <c r="E243" s="1"/>
      <c r="F243" s="1"/>
      <c r="G243" s="1"/>
      <c r="H243" s="1"/>
      <c r="I243" s="1"/>
      <c r="J243" s="1"/>
      <c r="K243" s="1"/>
      <c r="L243" s="1"/>
      <c r="M243" s="26"/>
    </row>
    <row r="244" spans="2:13">
      <c r="B244" s="1"/>
      <c r="E244" s="1"/>
      <c r="F244" s="1"/>
      <c r="G244" s="1"/>
      <c r="H244" s="1"/>
      <c r="I244" s="1"/>
      <c r="J244" s="1"/>
      <c r="K244" s="1"/>
      <c r="L244" s="1"/>
      <c r="M244" s="26"/>
    </row>
    <row r="264" spans="2:13">
      <c r="B264" s="1"/>
      <c r="E264" s="1"/>
      <c r="F264" s="1"/>
      <c r="G264" s="1"/>
      <c r="H264" s="1"/>
      <c r="I264" s="1"/>
      <c r="J264" s="1"/>
      <c r="K264" s="1"/>
      <c r="L264" s="1"/>
      <c r="M264" s="26"/>
    </row>
    <row r="279" spans="2:13">
      <c r="B279" s="1"/>
      <c r="E279" s="1"/>
      <c r="F279" s="1"/>
      <c r="G279" s="1"/>
      <c r="H279" s="1"/>
      <c r="I279" s="1"/>
      <c r="J279" s="1"/>
      <c r="K279" s="1"/>
      <c r="L279" s="1"/>
      <c r="M279" s="26"/>
    </row>
    <row r="290" spans="2:14">
      <c r="B290" s="1"/>
      <c r="E290" s="1"/>
      <c r="F290" s="1"/>
      <c r="G290" s="1"/>
      <c r="H290" s="1"/>
      <c r="I290" s="1"/>
      <c r="J290" s="1"/>
      <c r="K290" s="1"/>
      <c r="L290" s="1"/>
      <c r="N290" s="29"/>
    </row>
    <row r="291" spans="2:14">
      <c r="B291" s="1"/>
      <c r="E291" s="1"/>
      <c r="F291" s="1"/>
      <c r="G291" s="1"/>
      <c r="H291" s="1"/>
      <c r="I291" s="1"/>
      <c r="J291" s="1"/>
      <c r="K291" s="1"/>
      <c r="L291" s="1"/>
      <c r="M291" s="29"/>
    </row>
    <row r="311" spans="2:13">
      <c r="B311" s="1"/>
      <c r="E311" s="1"/>
      <c r="F311" s="1"/>
      <c r="G311" s="1"/>
      <c r="H311" s="1"/>
      <c r="I311" s="1"/>
      <c r="J311" s="1"/>
      <c r="K311" s="1"/>
      <c r="L311" s="1"/>
      <c r="M311" s="26"/>
    </row>
  </sheetData>
  <mergeCells count="8">
    <mergeCell ref="A119:L119"/>
    <mergeCell ref="A2:L2"/>
    <mergeCell ref="C7:L7"/>
    <mergeCell ref="L40:L42"/>
    <mergeCell ref="G98:L98"/>
    <mergeCell ref="G84:L86"/>
    <mergeCell ref="G79:L82"/>
    <mergeCell ref="G83:L83"/>
  </mergeCells>
  <phoneticPr fontId="15" type="noConversion"/>
  <pageMargins left="0.7" right="0.7" top="0.75" bottom="0.75" header="0.3" footer="0.3"/>
  <pageSetup paperSize="9" scale="74" fitToHeight="0" orientation="landscape" r:id="rId1"/>
  <rowBreaks count="1" manualBreakCount="1"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P374"/>
  <sheetViews>
    <sheetView workbookViewId="0"/>
  </sheetViews>
  <sheetFormatPr defaultColWidth="9.109375" defaultRowHeight="10.199999999999999"/>
  <cols>
    <col min="1" max="1" width="5.21875" style="1" bestFit="1" customWidth="1"/>
    <col min="2" max="2" width="16.77734375" style="2" bestFit="1" customWidth="1"/>
    <col min="3" max="3" width="62.5546875" style="1" customWidth="1"/>
    <col min="4" max="5" width="5.44140625" style="52" bestFit="1" customWidth="1"/>
    <col min="6" max="7" width="4.33203125" style="52" bestFit="1" customWidth="1"/>
    <col min="8" max="8" width="3.5546875" style="52" bestFit="1" customWidth="1"/>
    <col min="9" max="9" width="7.109375" style="52" bestFit="1" customWidth="1"/>
    <col min="10" max="10" width="4.5546875" style="52" customWidth="1"/>
    <col min="11" max="11" width="5.44140625" style="116" bestFit="1" customWidth="1"/>
    <col min="12" max="12" width="6.33203125" style="52" bestFit="1" customWidth="1"/>
    <col min="13" max="13" width="6.109375" style="2" bestFit="1" customWidth="1"/>
    <col min="14" max="14" width="17.33203125" style="2" bestFit="1" customWidth="1"/>
    <col min="15" max="15" width="19.6640625" style="1" customWidth="1"/>
    <col min="16" max="16384" width="9.109375" style="1"/>
  </cols>
  <sheetData>
    <row r="1" spans="1:16" ht="10.8" thickBot="1"/>
    <row r="2" spans="1:16" ht="12.6" thickBot="1">
      <c r="A2" s="235" t="s">
        <v>328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7"/>
      <c r="O2" s="3"/>
      <c r="P2" s="3"/>
    </row>
    <row r="3" spans="1:16" ht="12">
      <c r="A3" s="31"/>
      <c r="B3" s="32"/>
      <c r="C3" s="32"/>
      <c r="D3" s="110"/>
      <c r="E3" s="110"/>
      <c r="F3" s="110"/>
      <c r="G3" s="110"/>
      <c r="H3" s="110"/>
      <c r="I3" s="110"/>
      <c r="J3" s="110"/>
      <c r="K3" s="117"/>
      <c r="L3" s="110"/>
      <c r="M3" s="32"/>
      <c r="N3" s="32"/>
      <c r="O3" s="3"/>
      <c r="P3" s="3"/>
    </row>
    <row r="4" spans="1:16" ht="11.4">
      <c r="B4" s="98" t="str">
        <f>'[5]DET 01'!A3</f>
        <v xml:space="preserve">Proponente/Tomador: </v>
      </c>
      <c r="C4" s="90" t="s">
        <v>271</v>
      </c>
      <c r="E4" s="110"/>
      <c r="F4" s="110"/>
      <c r="G4" s="110"/>
      <c r="H4" s="110"/>
      <c r="I4" s="110"/>
      <c r="J4" s="110"/>
      <c r="K4" s="117"/>
      <c r="L4" s="110"/>
      <c r="M4" s="42"/>
      <c r="N4" s="42"/>
      <c r="O4" s="3"/>
      <c r="P4" s="3"/>
    </row>
    <row r="5" spans="1:16" ht="11.4">
      <c r="B5" s="98" t="str">
        <f>'[5]DET 01'!A4</f>
        <v xml:space="preserve">Município: </v>
      </c>
      <c r="C5" s="90" t="s">
        <v>272</v>
      </c>
      <c r="E5" s="110"/>
      <c r="F5" s="110"/>
      <c r="G5" s="110"/>
      <c r="H5" s="110"/>
      <c r="I5" s="110"/>
      <c r="J5" s="110"/>
      <c r="K5" s="117"/>
      <c r="L5" s="110"/>
      <c r="M5" s="42"/>
      <c r="N5" s="42"/>
      <c r="O5" s="3"/>
      <c r="P5" s="3"/>
    </row>
    <row r="6" spans="1:16" ht="11.4">
      <c r="B6" s="98" t="str">
        <f>'[5]DET 01'!A5</f>
        <v>Localidade:</v>
      </c>
      <c r="C6" s="90" t="s">
        <v>321</v>
      </c>
      <c r="E6" s="110"/>
      <c r="F6" s="110"/>
      <c r="G6" s="110"/>
      <c r="H6" s="110"/>
      <c r="I6" s="110"/>
      <c r="J6" s="110"/>
      <c r="K6" s="117"/>
      <c r="L6" s="110"/>
      <c r="M6" s="42"/>
      <c r="N6" s="42"/>
      <c r="O6" s="3"/>
      <c r="P6" s="3"/>
    </row>
    <row r="7" spans="1:16">
      <c r="B7" s="99" t="s">
        <v>45</v>
      </c>
      <c r="C7" s="240" t="s">
        <v>325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3"/>
      <c r="P7" s="3"/>
    </row>
    <row r="8" spans="1:16">
      <c r="B8" s="99" t="s">
        <v>317</v>
      </c>
      <c r="C8" s="100">
        <f>C9*C10</f>
        <v>49.25</v>
      </c>
      <c r="N8" s="90"/>
      <c r="O8" s="3"/>
      <c r="P8" s="3"/>
    </row>
    <row r="9" spans="1:16">
      <c r="B9" s="99" t="s">
        <v>309</v>
      </c>
      <c r="C9" s="100">
        <v>9.85</v>
      </c>
      <c r="N9" s="90"/>
      <c r="O9" s="3"/>
      <c r="P9" s="3"/>
    </row>
    <row r="10" spans="1:16">
      <c r="B10" s="99" t="s">
        <v>310</v>
      </c>
      <c r="C10" s="100">
        <v>5</v>
      </c>
      <c r="N10" s="90"/>
      <c r="O10" s="3"/>
      <c r="P10" s="3"/>
    </row>
    <row r="11" spans="1:16">
      <c r="B11" s="99"/>
      <c r="C11" s="100"/>
      <c r="N11" s="90"/>
      <c r="O11" s="3"/>
      <c r="P11" s="3"/>
    </row>
    <row r="12" spans="1:16">
      <c r="A12" s="4"/>
      <c r="B12" s="5"/>
      <c r="C12" s="5"/>
      <c r="M12" s="5"/>
      <c r="N12" s="5"/>
      <c r="O12" s="3"/>
      <c r="P12" s="3"/>
    </row>
    <row r="13" spans="1:16" s="115" customFormat="1" ht="111" customHeight="1">
      <c r="A13" s="81" t="s">
        <v>381</v>
      </c>
      <c r="B13" s="81" t="s">
        <v>382</v>
      </c>
      <c r="C13" s="7" t="s">
        <v>383</v>
      </c>
      <c r="D13" s="82" t="s">
        <v>384</v>
      </c>
      <c r="E13" s="82" t="s">
        <v>388</v>
      </c>
      <c r="F13" s="82" t="s">
        <v>387</v>
      </c>
      <c r="G13" s="82" t="s">
        <v>385</v>
      </c>
      <c r="H13" s="82" t="s">
        <v>386</v>
      </c>
      <c r="I13" s="82" t="s">
        <v>403</v>
      </c>
      <c r="J13" s="82" t="s">
        <v>399</v>
      </c>
      <c r="K13" s="118" t="s">
        <v>396</v>
      </c>
      <c r="L13" s="82" t="s">
        <v>389</v>
      </c>
      <c r="M13" s="81" t="s">
        <v>390</v>
      </c>
      <c r="N13" s="7" t="s">
        <v>391</v>
      </c>
    </row>
    <row r="14" spans="1:16">
      <c r="A14" s="7" t="s">
        <v>0</v>
      </c>
      <c r="B14" s="7"/>
      <c r="C14" s="8" t="s">
        <v>311</v>
      </c>
      <c r="D14" s="111"/>
      <c r="E14" s="111"/>
      <c r="F14" s="111"/>
      <c r="G14" s="111"/>
      <c r="H14" s="111"/>
      <c r="I14" s="111"/>
      <c r="J14" s="111"/>
      <c r="K14" s="119"/>
      <c r="L14" s="111"/>
      <c r="M14" s="7"/>
      <c r="N14" s="7"/>
    </row>
    <row r="15" spans="1:16" s="3" customFormat="1">
      <c r="A15" s="9"/>
      <c r="B15" s="12">
        <v>100306</v>
      </c>
      <c r="C15" s="13" t="s">
        <v>312</v>
      </c>
      <c r="D15" s="14"/>
      <c r="E15" s="14"/>
      <c r="F15" s="14"/>
      <c r="G15" s="14"/>
      <c r="H15" s="14"/>
      <c r="I15" s="14"/>
      <c r="J15" s="14"/>
      <c r="K15" s="113"/>
      <c r="L15" s="66">
        <f>SUM(L16:L16)</f>
        <v>40</v>
      </c>
      <c r="M15" s="15" t="s">
        <v>313</v>
      </c>
      <c r="N15" s="15" t="s">
        <v>326</v>
      </c>
    </row>
    <row r="16" spans="1:16" s="3" customFormat="1">
      <c r="A16" s="9"/>
      <c r="B16" s="9"/>
      <c r="C16" s="21" t="s">
        <v>327</v>
      </c>
      <c r="D16" s="14"/>
      <c r="E16" s="14"/>
      <c r="F16" s="14"/>
      <c r="G16" s="14"/>
      <c r="H16" s="14"/>
      <c r="I16" s="14"/>
      <c r="J16" s="14"/>
      <c r="K16" s="113"/>
      <c r="L16" s="66">
        <v>40</v>
      </c>
      <c r="M16" s="15" t="s">
        <v>313</v>
      </c>
      <c r="N16" s="69"/>
    </row>
    <row r="17" spans="1:14">
      <c r="A17" s="7" t="s">
        <v>4</v>
      </c>
      <c r="B17" s="7"/>
      <c r="C17" s="8" t="s">
        <v>3</v>
      </c>
      <c r="D17" s="111"/>
      <c r="E17" s="111"/>
      <c r="F17" s="111"/>
      <c r="G17" s="111"/>
      <c r="H17" s="111"/>
      <c r="I17" s="111"/>
      <c r="J17" s="111"/>
      <c r="K17" s="119"/>
      <c r="L17" s="111"/>
      <c r="M17" s="7"/>
      <c r="N17" s="7"/>
    </row>
    <row r="18" spans="1:14" ht="20.399999999999999" hidden="1">
      <c r="A18" s="9" t="s">
        <v>14</v>
      </c>
      <c r="B18" s="9">
        <v>78472</v>
      </c>
      <c r="C18" s="10" t="s">
        <v>10</v>
      </c>
      <c r="D18" s="14"/>
      <c r="E18" s="14"/>
      <c r="F18" s="14"/>
      <c r="G18" s="14"/>
      <c r="H18" s="14"/>
      <c r="I18" s="14"/>
      <c r="J18" s="14"/>
      <c r="K18" s="113"/>
      <c r="L18" s="66"/>
      <c r="M18" s="15"/>
      <c r="N18" s="15"/>
    </row>
    <row r="19" spans="1:14" s="62" customFormat="1" hidden="1">
      <c r="A19" s="56"/>
      <c r="B19" s="56"/>
      <c r="C19" s="57" t="s">
        <v>167</v>
      </c>
      <c r="D19" s="58"/>
      <c r="E19" s="58"/>
      <c r="F19" s="58"/>
      <c r="G19" s="58"/>
      <c r="H19" s="58"/>
      <c r="I19" s="58"/>
      <c r="J19" s="58"/>
      <c r="K19" s="120"/>
      <c r="L19" s="101">
        <f>SUM(L20:L21)</f>
        <v>1614.5</v>
      </c>
      <c r="M19" s="60" t="s">
        <v>9</v>
      </c>
      <c r="N19" s="61"/>
    </row>
    <row r="20" spans="1:14" hidden="1">
      <c r="A20" s="12"/>
      <c r="B20" s="12"/>
      <c r="C20" s="21" t="s">
        <v>170</v>
      </c>
      <c r="D20" s="14"/>
      <c r="E20" s="14">
        <v>106.75</v>
      </c>
      <c r="F20" s="14">
        <v>14</v>
      </c>
      <c r="G20" s="14"/>
      <c r="H20" s="14"/>
      <c r="I20" s="14"/>
      <c r="J20" s="14"/>
      <c r="K20" s="113"/>
      <c r="L20" s="66">
        <f>E20*F20</f>
        <v>1494.5</v>
      </c>
      <c r="M20" s="15" t="s">
        <v>9</v>
      </c>
      <c r="N20" s="20" t="s">
        <v>200</v>
      </c>
    </row>
    <row r="21" spans="1:14" hidden="1">
      <c r="A21" s="12"/>
      <c r="B21" s="12"/>
      <c r="C21" s="21" t="s">
        <v>171</v>
      </c>
      <c r="D21" s="14">
        <v>2</v>
      </c>
      <c r="E21" s="14">
        <v>5</v>
      </c>
      <c r="F21" s="14">
        <v>12</v>
      </c>
      <c r="G21" s="14"/>
      <c r="H21" s="14"/>
      <c r="I21" s="14"/>
      <c r="J21" s="14"/>
      <c r="K21" s="113"/>
      <c r="L21" s="66">
        <f>E21*F21*D21</f>
        <v>120</v>
      </c>
      <c r="M21" s="15" t="s">
        <v>9</v>
      </c>
      <c r="N21" s="20" t="s">
        <v>173</v>
      </c>
    </row>
    <row r="22" spans="1:14" s="62" customFormat="1" hidden="1">
      <c r="A22" s="56"/>
      <c r="B22" s="56"/>
      <c r="C22" s="57" t="s">
        <v>168</v>
      </c>
      <c r="D22" s="58"/>
      <c r="E22" s="58"/>
      <c r="F22" s="58"/>
      <c r="G22" s="58"/>
      <c r="H22" s="58"/>
      <c r="I22" s="58"/>
      <c r="J22" s="58"/>
      <c r="K22" s="120"/>
      <c r="L22" s="101">
        <f>L23+L24</f>
        <v>1530.5</v>
      </c>
      <c r="M22" s="60" t="s">
        <v>9</v>
      </c>
      <c r="N22" s="61"/>
    </row>
    <row r="23" spans="1:14" hidden="1">
      <c r="A23" s="12"/>
      <c r="B23" s="12"/>
      <c r="C23" s="21" t="s">
        <v>170</v>
      </c>
      <c r="D23" s="14"/>
      <c r="E23" s="14">
        <v>100.75</v>
      </c>
      <c r="F23" s="14">
        <v>14</v>
      </c>
      <c r="G23" s="14"/>
      <c r="H23" s="14"/>
      <c r="I23" s="14"/>
      <c r="J23" s="14"/>
      <c r="K23" s="113"/>
      <c r="L23" s="66">
        <f>E23*F23</f>
        <v>1410.5</v>
      </c>
      <c r="M23" s="15" t="s">
        <v>9</v>
      </c>
      <c r="N23" s="92" t="s">
        <v>201</v>
      </c>
    </row>
    <row r="24" spans="1:14" hidden="1">
      <c r="A24" s="12"/>
      <c r="B24" s="12"/>
      <c r="C24" s="21" t="s">
        <v>171</v>
      </c>
      <c r="D24" s="14">
        <v>2</v>
      </c>
      <c r="E24" s="14">
        <v>12</v>
      </c>
      <c r="F24" s="14">
        <v>5</v>
      </c>
      <c r="G24" s="14"/>
      <c r="H24" s="14"/>
      <c r="I24" s="14"/>
      <c r="J24" s="14"/>
      <c r="K24" s="113"/>
      <c r="L24" s="66">
        <f>E24*F24*D24</f>
        <v>120</v>
      </c>
      <c r="M24" s="15" t="s">
        <v>9</v>
      </c>
      <c r="N24" s="20" t="s">
        <v>174</v>
      </c>
    </row>
    <row r="25" spans="1:14" s="62" customFormat="1" hidden="1">
      <c r="A25" s="56"/>
      <c r="B25" s="56"/>
      <c r="C25" s="57" t="s">
        <v>169</v>
      </c>
      <c r="D25" s="58"/>
      <c r="E25" s="58"/>
      <c r="F25" s="58"/>
      <c r="G25" s="58"/>
      <c r="H25" s="58"/>
      <c r="I25" s="58"/>
      <c r="J25" s="58"/>
      <c r="K25" s="120"/>
      <c r="L25" s="101">
        <f>L26+L27</f>
        <v>1815</v>
      </c>
      <c r="M25" s="60" t="s">
        <v>9</v>
      </c>
      <c r="N25" s="61"/>
    </row>
    <row r="26" spans="1:14" hidden="1">
      <c r="A26" s="12"/>
      <c r="B26" s="12"/>
      <c r="C26" s="21" t="s">
        <v>170</v>
      </c>
      <c r="D26" s="14"/>
      <c r="E26" s="14">
        <v>112.5</v>
      </c>
      <c r="F26" s="14">
        <v>14</v>
      </c>
      <c r="G26" s="14"/>
      <c r="H26" s="14"/>
      <c r="I26" s="14"/>
      <c r="J26" s="14"/>
      <c r="K26" s="113"/>
      <c r="L26" s="66">
        <f>E26*F26</f>
        <v>1575</v>
      </c>
      <c r="M26" s="15" t="s">
        <v>9</v>
      </c>
      <c r="N26" s="20" t="s">
        <v>202</v>
      </c>
    </row>
    <row r="27" spans="1:14" hidden="1">
      <c r="A27" s="12"/>
      <c r="B27" s="12"/>
      <c r="C27" s="21" t="s">
        <v>171</v>
      </c>
      <c r="D27" s="14">
        <v>4</v>
      </c>
      <c r="E27" s="14">
        <v>12</v>
      </c>
      <c r="F27" s="14">
        <v>5</v>
      </c>
      <c r="G27" s="14"/>
      <c r="H27" s="14"/>
      <c r="I27" s="14"/>
      <c r="J27" s="14"/>
      <c r="K27" s="113"/>
      <c r="L27" s="66">
        <f>E27*F27*D27</f>
        <v>240</v>
      </c>
      <c r="M27" s="15" t="s">
        <v>9</v>
      </c>
      <c r="N27" s="20" t="s">
        <v>177</v>
      </c>
    </row>
    <row r="28" spans="1:14" hidden="1">
      <c r="A28" s="20"/>
      <c r="B28" s="9"/>
      <c r="C28" s="17" t="s">
        <v>2</v>
      </c>
      <c r="D28" s="58"/>
      <c r="E28" s="58"/>
      <c r="F28" s="58"/>
      <c r="G28" s="58"/>
      <c r="H28" s="58"/>
      <c r="I28" s="58"/>
      <c r="J28" s="58"/>
      <c r="K28" s="120"/>
      <c r="L28" s="101">
        <f>+L19+L22+L25</f>
        <v>4960</v>
      </c>
      <c r="M28" s="19" t="s">
        <v>9</v>
      </c>
      <c r="N28" s="20"/>
    </row>
    <row r="29" spans="1:14">
      <c r="A29" s="12" t="s">
        <v>15</v>
      </c>
      <c r="B29" s="12" t="s">
        <v>319</v>
      </c>
      <c r="C29" s="13" t="s">
        <v>188</v>
      </c>
      <c r="D29" s="58"/>
      <c r="E29" s="14"/>
      <c r="F29" s="58"/>
      <c r="G29" s="58"/>
      <c r="H29" s="58"/>
      <c r="I29" s="58"/>
      <c r="J29" s="58"/>
      <c r="K29" s="120"/>
      <c r="L29" s="66">
        <f>L30</f>
        <v>2.88</v>
      </c>
      <c r="M29" s="15" t="s">
        <v>9</v>
      </c>
      <c r="N29" s="20"/>
    </row>
    <row r="30" spans="1:14">
      <c r="A30" s="20"/>
      <c r="B30" s="12"/>
      <c r="C30" s="21" t="s">
        <v>327</v>
      </c>
      <c r="D30" s="58"/>
      <c r="E30" s="14">
        <v>2.4</v>
      </c>
      <c r="F30" s="14">
        <v>1.2</v>
      </c>
      <c r="G30" s="58"/>
      <c r="H30" s="58"/>
      <c r="I30" s="58"/>
      <c r="J30" s="58"/>
      <c r="K30" s="120"/>
      <c r="L30" s="66">
        <f>ROUND(E30*F30,2)</f>
        <v>2.88</v>
      </c>
      <c r="M30" s="15" t="s">
        <v>9</v>
      </c>
      <c r="N30" s="20"/>
    </row>
    <row r="31" spans="1:14" ht="20.399999999999999">
      <c r="A31" s="12" t="s">
        <v>176</v>
      </c>
      <c r="B31" s="12" t="s">
        <v>376</v>
      </c>
      <c r="C31" s="102" t="s">
        <v>322</v>
      </c>
      <c r="D31" s="58"/>
      <c r="E31" s="14"/>
      <c r="F31" s="58"/>
      <c r="G31" s="58"/>
      <c r="H31" s="58"/>
      <c r="I31" s="58"/>
      <c r="J31" s="58"/>
      <c r="K31" s="120"/>
      <c r="L31" s="66"/>
      <c r="M31" s="15"/>
      <c r="N31" s="20" t="s">
        <v>329</v>
      </c>
    </row>
    <row r="32" spans="1:14">
      <c r="A32" s="12"/>
      <c r="B32" s="12"/>
      <c r="C32" s="21" t="s">
        <v>327</v>
      </c>
      <c r="D32" s="58"/>
      <c r="E32" s="14"/>
      <c r="F32" s="58"/>
      <c r="G32" s="58"/>
      <c r="H32" s="58"/>
      <c r="I32" s="58"/>
      <c r="J32" s="58"/>
      <c r="K32" s="120"/>
      <c r="L32" s="66"/>
      <c r="M32" s="15"/>
      <c r="N32" s="20"/>
    </row>
    <row r="33" spans="1:14" ht="20.399999999999999">
      <c r="A33" s="12" t="s">
        <v>259</v>
      </c>
      <c r="B33" s="12" t="s">
        <v>330</v>
      </c>
      <c r="C33" s="102" t="s">
        <v>331</v>
      </c>
      <c r="D33" s="58"/>
      <c r="E33" s="14"/>
      <c r="F33" s="58"/>
      <c r="G33" s="58"/>
      <c r="H33" s="58"/>
      <c r="I33" s="58"/>
      <c r="J33" s="58"/>
      <c r="K33" s="120"/>
      <c r="L33" s="66">
        <v>320</v>
      </c>
      <c r="M33" s="15" t="s">
        <v>185</v>
      </c>
      <c r="N33" s="20" t="s">
        <v>334</v>
      </c>
    </row>
    <row r="34" spans="1:14">
      <c r="A34" s="12"/>
      <c r="B34" s="12"/>
      <c r="C34" s="21" t="s">
        <v>327</v>
      </c>
      <c r="D34" s="58"/>
      <c r="E34" s="14"/>
      <c r="F34" s="58"/>
      <c r="G34" s="58"/>
      <c r="H34" s="58"/>
      <c r="I34" s="58"/>
      <c r="J34" s="58"/>
      <c r="K34" s="120"/>
      <c r="L34" s="66"/>
      <c r="M34" s="15" t="s">
        <v>185</v>
      </c>
      <c r="N34" s="20"/>
    </row>
    <row r="35" spans="1:14">
      <c r="A35" s="7" t="s">
        <v>5</v>
      </c>
      <c r="B35" s="7"/>
      <c r="C35" s="8" t="s">
        <v>397</v>
      </c>
      <c r="D35" s="111"/>
      <c r="E35" s="111"/>
      <c r="F35" s="111"/>
      <c r="G35" s="111"/>
      <c r="H35" s="111"/>
      <c r="I35" s="111"/>
      <c r="J35" s="111"/>
      <c r="K35" s="119"/>
      <c r="L35" s="111"/>
      <c r="M35" s="7"/>
      <c r="N35" s="7"/>
    </row>
    <row r="36" spans="1:14" ht="20.399999999999999">
      <c r="A36" s="12" t="s">
        <v>294</v>
      </c>
      <c r="B36" s="103" t="s">
        <v>353</v>
      </c>
      <c r="C36" s="104" t="s">
        <v>354</v>
      </c>
      <c r="D36" s="14"/>
      <c r="E36" s="14"/>
      <c r="F36" s="14"/>
      <c r="G36" s="14"/>
      <c r="H36" s="14"/>
      <c r="I36" s="14"/>
      <c r="J36" s="14"/>
      <c r="K36" s="113"/>
      <c r="L36" s="66">
        <f>SUM(L37:L38)</f>
        <v>20.53</v>
      </c>
      <c r="M36" s="15" t="s">
        <v>191</v>
      </c>
      <c r="N36" s="92"/>
    </row>
    <row r="37" spans="1:14">
      <c r="A37" s="12"/>
      <c r="B37" s="103"/>
      <c r="C37" s="114" t="s">
        <v>392</v>
      </c>
      <c r="D37" s="14"/>
      <c r="E37" s="14"/>
      <c r="F37" s="14"/>
      <c r="G37" s="14">
        <v>27.18</v>
      </c>
      <c r="H37" s="14">
        <v>0.4</v>
      </c>
      <c r="I37" s="14"/>
      <c r="J37" s="14"/>
      <c r="K37" s="113"/>
      <c r="L37" s="66">
        <f>ROUND(G37*H37,2)</f>
        <v>10.87</v>
      </c>
      <c r="M37" s="15" t="s">
        <v>191</v>
      </c>
      <c r="N37" s="92"/>
    </row>
    <row r="38" spans="1:14">
      <c r="A38" s="12"/>
      <c r="B38" s="12"/>
      <c r="C38" s="114" t="s">
        <v>393</v>
      </c>
      <c r="D38" s="14"/>
      <c r="E38" s="14"/>
      <c r="F38" s="14"/>
      <c r="G38" s="14">
        <v>24.14</v>
      </c>
      <c r="H38" s="14">
        <v>0.4</v>
      </c>
      <c r="I38" s="14"/>
      <c r="J38" s="14"/>
      <c r="K38" s="113"/>
      <c r="L38" s="66">
        <f>ROUND(G38*H38,2)</f>
        <v>9.66</v>
      </c>
      <c r="M38" s="15" t="s">
        <v>191</v>
      </c>
      <c r="N38" s="92"/>
    </row>
    <row r="39" spans="1:14" ht="30.6">
      <c r="A39" s="12" t="s">
        <v>295</v>
      </c>
      <c r="B39" s="12" t="s">
        <v>332</v>
      </c>
      <c r="C39" s="13" t="s">
        <v>333</v>
      </c>
      <c r="D39" s="14"/>
      <c r="E39" s="14"/>
      <c r="F39" s="14"/>
      <c r="G39" s="14"/>
      <c r="H39" s="14"/>
      <c r="I39" s="14"/>
      <c r="J39" s="14"/>
      <c r="K39" s="113"/>
      <c r="L39" s="66">
        <f>SUM(L40:L41)</f>
        <v>31.065000000000001</v>
      </c>
      <c r="M39" s="15" t="s">
        <v>9</v>
      </c>
      <c r="N39" s="92" t="s">
        <v>419</v>
      </c>
    </row>
    <row r="40" spans="1:14">
      <c r="A40" s="12"/>
      <c r="B40" s="12"/>
      <c r="C40" s="114" t="s">
        <v>392</v>
      </c>
      <c r="D40" s="14"/>
      <c r="E40" s="14">
        <v>32.200000000000003</v>
      </c>
      <c r="F40" s="14"/>
      <c r="G40" s="14"/>
      <c r="H40" s="14">
        <v>0.5</v>
      </c>
      <c r="I40" s="14"/>
      <c r="J40" s="14"/>
      <c r="K40" s="113"/>
      <c r="L40" s="66">
        <f>E40*H40</f>
        <v>16.100000000000001</v>
      </c>
      <c r="M40" s="66" t="s">
        <v>9</v>
      </c>
      <c r="N40" s="92"/>
    </row>
    <row r="41" spans="1:14">
      <c r="A41" s="12"/>
      <c r="B41" s="12"/>
      <c r="C41" s="114" t="s">
        <v>393</v>
      </c>
      <c r="D41" s="14"/>
      <c r="E41" s="14">
        <v>29.93</v>
      </c>
      <c r="F41" s="14"/>
      <c r="G41" s="14"/>
      <c r="H41" s="14">
        <v>0.5</v>
      </c>
      <c r="I41" s="14"/>
      <c r="J41" s="14"/>
      <c r="K41" s="113"/>
      <c r="L41" s="66">
        <f>E41*H41</f>
        <v>14.965</v>
      </c>
      <c r="M41" s="66" t="s">
        <v>9</v>
      </c>
      <c r="N41" s="92"/>
    </row>
    <row r="42" spans="1:14" ht="40.799999999999997">
      <c r="A42" s="12" t="s">
        <v>296</v>
      </c>
      <c r="B42" s="103">
        <v>4084</v>
      </c>
      <c r="C42" s="104" t="s">
        <v>335</v>
      </c>
      <c r="D42" s="14"/>
      <c r="E42" s="14"/>
      <c r="F42" s="14"/>
      <c r="G42" s="14"/>
      <c r="H42" s="14"/>
      <c r="I42" s="14"/>
      <c r="J42" s="14"/>
      <c r="K42" s="113"/>
      <c r="L42" s="66">
        <f>SUM(L43:L44)</f>
        <v>8</v>
      </c>
      <c r="M42" s="15" t="s">
        <v>185</v>
      </c>
      <c r="N42" s="92" t="s">
        <v>336</v>
      </c>
    </row>
    <row r="43" spans="1:14">
      <c r="A43" s="12"/>
      <c r="B43" s="12"/>
      <c r="C43" s="114" t="s">
        <v>392</v>
      </c>
      <c r="D43" s="14">
        <v>4</v>
      </c>
      <c r="E43" s="14"/>
      <c r="F43" s="14"/>
      <c r="G43" s="14"/>
      <c r="H43" s="14"/>
      <c r="I43" s="14"/>
      <c r="J43" s="14"/>
      <c r="K43" s="113"/>
      <c r="L43" s="66">
        <f>D43</f>
        <v>4</v>
      </c>
      <c r="M43" s="15" t="s">
        <v>185</v>
      </c>
      <c r="N43" s="92"/>
    </row>
    <row r="44" spans="1:14">
      <c r="A44" s="12"/>
      <c r="B44" s="12"/>
      <c r="C44" s="114" t="s">
        <v>393</v>
      </c>
      <c r="D44" s="14">
        <v>4</v>
      </c>
      <c r="E44" s="14"/>
      <c r="F44" s="14"/>
      <c r="G44" s="14"/>
      <c r="H44" s="14"/>
      <c r="I44" s="14"/>
      <c r="J44" s="14"/>
      <c r="K44" s="113"/>
      <c r="L44" s="66">
        <f>D44</f>
        <v>4</v>
      </c>
      <c r="M44" s="15" t="s">
        <v>185</v>
      </c>
      <c r="N44" s="92"/>
    </row>
    <row r="45" spans="1:14" ht="20.399999999999999">
      <c r="A45" s="12" t="s">
        <v>297</v>
      </c>
      <c r="B45" s="103" t="s">
        <v>337</v>
      </c>
      <c r="C45" s="104" t="s">
        <v>338</v>
      </c>
      <c r="D45" s="14"/>
      <c r="E45" s="14"/>
      <c r="F45" s="14"/>
      <c r="G45" s="14"/>
      <c r="H45" s="14"/>
      <c r="I45" s="14"/>
      <c r="J45" s="14"/>
      <c r="K45" s="113"/>
      <c r="L45" s="66"/>
      <c r="M45" s="15" t="s">
        <v>191</v>
      </c>
      <c r="N45" s="92" t="s">
        <v>394</v>
      </c>
    </row>
    <row r="46" spans="1:14">
      <c r="A46" s="12"/>
      <c r="B46" s="12"/>
      <c r="C46" s="13"/>
      <c r="D46" s="14"/>
      <c r="E46" s="14"/>
      <c r="F46" s="14"/>
      <c r="G46" s="14"/>
      <c r="H46" s="14"/>
      <c r="I46" s="14"/>
      <c r="J46" s="14"/>
      <c r="K46" s="113"/>
      <c r="L46" s="66"/>
      <c r="M46" s="66"/>
      <c r="N46" s="92"/>
    </row>
    <row r="47" spans="1:14" ht="20.399999999999999">
      <c r="A47" s="12" t="s">
        <v>298</v>
      </c>
      <c r="B47" s="103" t="s">
        <v>339</v>
      </c>
      <c r="C47" s="104" t="s">
        <v>340</v>
      </c>
      <c r="D47" s="14"/>
      <c r="E47" s="14"/>
      <c r="F47" s="14"/>
      <c r="G47" s="14"/>
      <c r="H47" s="14"/>
      <c r="I47" s="14"/>
      <c r="J47" s="14"/>
      <c r="K47" s="113"/>
      <c r="L47" s="66"/>
      <c r="M47" s="66" t="s">
        <v>9</v>
      </c>
      <c r="N47" s="92" t="s">
        <v>394</v>
      </c>
    </row>
    <row r="48" spans="1:14">
      <c r="A48" s="12"/>
      <c r="B48" s="12"/>
      <c r="C48" s="13"/>
      <c r="D48" s="14"/>
      <c r="E48" s="14"/>
      <c r="F48" s="14"/>
      <c r="G48" s="14"/>
      <c r="H48" s="14"/>
      <c r="I48" s="14"/>
      <c r="J48" s="14"/>
      <c r="K48" s="113"/>
      <c r="L48" s="66"/>
      <c r="M48" s="66"/>
      <c r="N48" s="92"/>
    </row>
    <row r="49" spans="1:14" ht="20.399999999999999">
      <c r="A49" s="12" t="s">
        <v>299</v>
      </c>
      <c r="B49" s="103" t="s">
        <v>341</v>
      </c>
      <c r="C49" s="104" t="s">
        <v>342</v>
      </c>
      <c r="D49" s="14"/>
      <c r="E49" s="14"/>
      <c r="F49" s="14"/>
      <c r="G49" s="14"/>
      <c r="H49" s="14"/>
      <c r="I49" s="14"/>
      <c r="J49" s="14"/>
      <c r="K49" s="113"/>
      <c r="L49" s="66">
        <f>SUM(L50:L51)</f>
        <v>1.98</v>
      </c>
      <c r="M49" s="15" t="s">
        <v>191</v>
      </c>
      <c r="N49" s="92" t="s">
        <v>395</v>
      </c>
    </row>
    <row r="50" spans="1:14">
      <c r="A50" s="12"/>
      <c r="B50" s="12"/>
      <c r="C50" s="114" t="s">
        <v>392</v>
      </c>
      <c r="D50" s="14"/>
      <c r="E50" s="14"/>
      <c r="F50" s="14"/>
      <c r="G50" s="14">
        <v>20.58</v>
      </c>
      <c r="H50" s="14">
        <v>0.05</v>
      </c>
      <c r="I50" s="14"/>
      <c r="J50" s="14"/>
      <c r="K50" s="113"/>
      <c r="L50" s="66">
        <f>ROUND(G50*H50,2)</f>
        <v>1.03</v>
      </c>
      <c r="M50" s="15" t="s">
        <v>191</v>
      </c>
      <c r="N50" s="92"/>
    </row>
    <row r="51" spans="1:14">
      <c r="A51" s="12"/>
      <c r="B51" s="12"/>
      <c r="C51" s="114" t="s">
        <v>393</v>
      </c>
      <c r="D51" s="14"/>
      <c r="E51" s="14"/>
      <c r="F51" s="14"/>
      <c r="G51" s="14">
        <v>19</v>
      </c>
      <c r="H51" s="14">
        <v>0.05</v>
      </c>
      <c r="I51" s="14"/>
      <c r="J51" s="14"/>
      <c r="K51" s="113"/>
      <c r="L51" s="66">
        <f>ROUND(G51*H51,2)</f>
        <v>0.95</v>
      </c>
      <c r="M51" s="15" t="s">
        <v>191</v>
      </c>
      <c r="N51" s="92"/>
    </row>
    <row r="52" spans="1:14" ht="20.399999999999999">
      <c r="A52" s="12" t="s">
        <v>300</v>
      </c>
      <c r="B52" s="103" t="s">
        <v>343</v>
      </c>
      <c r="C52" s="104" t="s">
        <v>344</v>
      </c>
      <c r="D52" s="14"/>
      <c r="E52" s="14"/>
      <c r="F52" s="14"/>
      <c r="G52" s="14"/>
      <c r="H52" s="14"/>
      <c r="I52" s="14"/>
      <c r="J52" s="14"/>
      <c r="K52" s="113"/>
      <c r="L52" s="66">
        <f>SUM(L53:L54)</f>
        <v>23.57</v>
      </c>
      <c r="M52" s="15" t="s">
        <v>9</v>
      </c>
      <c r="N52" s="92"/>
    </row>
    <row r="53" spans="1:14">
      <c r="A53" s="12"/>
      <c r="B53" s="12"/>
      <c r="C53" s="114" t="s">
        <v>392</v>
      </c>
      <c r="D53" s="14"/>
      <c r="E53" s="14">
        <v>30.6</v>
      </c>
      <c r="F53" s="14"/>
      <c r="G53" s="14"/>
      <c r="H53" s="14">
        <v>0.4</v>
      </c>
      <c r="I53" s="14"/>
      <c r="J53" s="14"/>
      <c r="K53" s="113"/>
      <c r="L53" s="66">
        <f>ROUND(E53*H53,2)</f>
        <v>12.24</v>
      </c>
      <c r="M53" s="15" t="s">
        <v>9</v>
      </c>
      <c r="N53" s="92"/>
    </row>
    <row r="54" spans="1:14">
      <c r="A54" s="12"/>
      <c r="B54" s="12"/>
      <c r="C54" s="114" t="s">
        <v>393</v>
      </c>
      <c r="D54" s="14"/>
      <c r="E54" s="14">
        <v>28.33</v>
      </c>
      <c r="F54" s="14"/>
      <c r="G54" s="14"/>
      <c r="H54" s="14">
        <v>0.4</v>
      </c>
      <c r="I54" s="14"/>
      <c r="J54" s="14"/>
      <c r="K54" s="113"/>
      <c r="L54" s="66">
        <f>ROUND(E54*H54,2)</f>
        <v>11.33</v>
      </c>
      <c r="M54" s="15" t="s">
        <v>9</v>
      </c>
      <c r="N54" s="92"/>
    </row>
    <row r="55" spans="1:14" ht="20.399999999999999">
      <c r="A55" s="12" t="s">
        <v>365</v>
      </c>
      <c r="B55" s="103" t="s">
        <v>410</v>
      </c>
      <c r="C55" s="104" t="s">
        <v>411</v>
      </c>
      <c r="D55" s="14"/>
      <c r="E55" s="14"/>
      <c r="F55" s="14"/>
      <c r="G55" s="14"/>
      <c r="H55" s="14"/>
      <c r="I55" s="14"/>
      <c r="J55" s="14"/>
      <c r="K55" s="113"/>
      <c r="L55" s="66">
        <f>L56+L59</f>
        <v>187.64</v>
      </c>
      <c r="M55" s="15" t="s">
        <v>355</v>
      </c>
      <c r="N55" s="92"/>
    </row>
    <row r="56" spans="1:14">
      <c r="A56" s="12"/>
      <c r="B56" s="12"/>
      <c r="C56" s="114" t="s">
        <v>392</v>
      </c>
      <c r="D56" s="14"/>
      <c r="E56" s="14"/>
      <c r="F56" s="14"/>
      <c r="G56" s="14"/>
      <c r="H56" s="14"/>
      <c r="I56" s="14"/>
      <c r="J56" s="14"/>
      <c r="K56" s="113"/>
      <c r="L56" s="66">
        <f>SUM(L57:L58)</f>
        <v>97.61</v>
      </c>
      <c r="M56" s="15" t="s">
        <v>355</v>
      </c>
      <c r="N56" s="92"/>
    </row>
    <row r="57" spans="1:14">
      <c r="A57" s="12"/>
      <c r="B57" s="12"/>
      <c r="C57" s="114" t="s">
        <v>363</v>
      </c>
      <c r="D57" s="14"/>
      <c r="E57" s="14">
        <v>102.9</v>
      </c>
      <c r="F57" s="14"/>
      <c r="G57" s="14"/>
      <c r="H57" s="14"/>
      <c r="I57" s="14"/>
      <c r="J57" s="14"/>
      <c r="K57" s="121">
        <v>0.39500000000000002</v>
      </c>
      <c r="L57" s="15">
        <f>ROUND(E57*K57,2)</f>
        <v>40.65</v>
      </c>
      <c r="M57" s="2" t="s">
        <v>355</v>
      </c>
      <c r="N57" s="92"/>
    </row>
    <row r="58" spans="1:14">
      <c r="A58" s="12"/>
      <c r="B58" s="12"/>
      <c r="C58" s="114" t="s">
        <v>362</v>
      </c>
      <c r="D58" s="14">
        <v>103</v>
      </c>
      <c r="E58" s="14">
        <v>1.4</v>
      </c>
      <c r="F58" s="14"/>
      <c r="G58" s="14"/>
      <c r="H58" s="14"/>
      <c r="I58" s="14"/>
      <c r="J58" s="14"/>
      <c r="K58" s="113">
        <v>0.39500000000000002</v>
      </c>
      <c r="L58" s="66">
        <f>ROUND(D58*E58*K58,2)</f>
        <v>56.96</v>
      </c>
      <c r="M58" s="15" t="s">
        <v>355</v>
      </c>
      <c r="N58" s="92"/>
    </row>
    <row r="59" spans="1:14">
      <c r="A59" s="12"/>
      <c r="B59" s="12"/>
      <c r="C59" s="114" t="s">
        <v>393</v>
      </c>
      <c r="D59" s="14"/>
      <c r="E59" s="14"/>
      <c r="F59" s="14"/>
      <c r="G59" s="14"/>
      <c r="H59" s="14"/>
      <c r="I59" s="14"/>
      <c r="J59" s="14"/>
      <c r="K59" s="113"/>
      <c r="L59" s="66">
        <f>SUM(L60:L61)</f>
        <v>90.03</v>
      </c>
      <c r="M59" s="15"/>
      <c r="N59" s="92"/>
    </row>
    <row r="60" spans="1:14">
      <c r="A60" s="12"/>
      <c r="B60" s="12"/>
      <c r="C60" s="114" t="s">
        <v>363</v>
      </c>
      <c r="D60" s="14"/>
      <c r="E60" s="14">
        <v>94.92</v>
      </c>
      <c r="F60" s="14"/>
      <c r="G60" s="14"/>
      <c r="H60" s="14"/>
      <c r="I60" s="14"/>
      <c r="J60" s="14"/>
      <c r="K60" s="113">
        <v>0.39500000000000002</v>
      </c>
      <c r="L60" s="15">
        <f>ROUND(E60*K60,2)</f>
        <v>37.49</v>
      </c>
      <c r="M60" s="15"/>
      <c r="N60" s="92"/>
    </row>
    <row r="61" spans="1:14">
      <c r="A61" s="12"/>
      <c r="B61" s="12"/>
      <c r="C61" s="114" t="s">
        <v>362</v>
      </c>
      <c r="D61" s="14">
        <v>95</v>
      </c>
      <c r="E61" s="14">
        <v>1.4</v>
      </c>
      <c r="F61" s="14"/>
      <c r="G61" s="14"/>
      <c r="H61" s="14"/>
      <c r="I61" s="14"/>
      <c r="J61" s="14"/>
      <c r="K61" s="113">
        <v>0.39500000000000002</v>
      </c>
      <c r="L61" s="66">
        <f>ROUND(D61*E61*K61,2)</f>
        <v>52.54</v>
      </c>
      <c r="M61" s="15"/>
      <c r="N61" s="92"/>
    </row>
    <row r="62" spans="1:14" ht="20.399999999999999">
      <c r="A62" s="12" t="s">
        <v>366</v>
      </c>
      <c r="B62" s="103" t="s">
        <v>345</v>
      </c>
      <c r="C62" s="104" t="s">
        <v>346</v>
      </c>
      <c r="D62" s="14"/>
      <c r="E62" s="14"/>
      <c r="F62" s="14"/>
      <c r="G62" s="14"/>
      <c r="H62" s="14"/>
      <c r="I62" s="14"/>
      <c r="J62" s="14"/>
      <c r="K62" s="113"/>
      <c r="L62" s="66">
        <f>SUM(L63:L64)</f>
        <v>10.989999999999998</v>
      </c>
      <c r="M62" s="15" t="s">
        <v>191</v>
      </c>
      <c r="N62" s="92"/>
    </row>
    <row r="63" spans="1:14">
      <c r="A63" s="12"/>
      <c r="B63" s="103"/>
      <c r="C63" s="114" t="s">
        <v>392</v>
      </c>
      <c r="D63" s="14"/>
      <c r="E63" s="14"/>
      <c r="F63" s="14"/>
      <c r="G63" s="14">
        <v>14.3</v>
      </c>
      <c r="H63" s="14">
        <v>0.4</v>
      </c>
      <c r="I63" s="14"/>
      <c r="J63" s="14"/>
      <c r="K63" s="113"/>
      <c r="L63" s="66">
        <f>ROUND(G63*H63,2)</f>
        <v>5.72</v>
      </c>
      <c r="M63" s="15" t="s">
        <v>191</v>
      </c>
      <c r="N63" s="92"/>
    </row>
    <row r="64" spans="1:14">
      <c r="A64" s="12"/>
      <c r="B64" s="12"/>
      <c r="C64" s="114" t="s">
        <v>393</v>
      </c>
      <c r="D64" s="14"/>
      <c r="E64" s="14"/>
      <c r="F64" s="14"/>
      <c r="G64" s="14">
        <v>13.17</v>
      </c>
      <c r="H64" s="14">
        <v>0.4</v>
      </c>
      <c r="I64" s="14"/>
      <c r="J64" s="14"/>
      <c r="K64" s="113"/>
      <c r="L64" s="66">
        <f>ROUND(G64*H64,2)</f>
        <v>5.27</v>
      </c>
      <c r="M64" s="15" t="s">
        <v>191</v>
      </c>
      <c r="N64" s="92"/>
    </row>
    <row r="65" spans="1:14" ht="20.399999999999999">
      <c r="A65" s="12"/>
      <c r="B65" s="103" t="s">
        <v>412</v>
      </c>
      <c r="C65" s="104" t="s">
        <v>413</v>
      </c>
      <c r="D65" s="14"/>
      <c r="E65" s="14"/>
      <c r="F65" s="14"/>
      <c r="G65" s="14"/>
      <c r="H65" s="14"/>
      <c r="I65" s="14"/>
      <c r="J65" s="14"/>
      <c r="K65" s="113"/>
      <c r="L65" s="66">
        <f>SUM(L66:L67)</f>
        <v>21.368955999999997</v>
      </c>
      <c r="M65" s="15" t="s">
        <v>416</v>
      </c>
      <c r="N65" s="241" t="s">
        <v>417</v>
      </c>
    </row>
    <row r="66" spans="1:14">
      <c r="A66" s="12"/>
      <c r="B66" s="103"/>
      <c r="C66" s="114" t="s">
        <v>392</v>
      </c>
      <c r="D66" s="14">
        <f>L63</f>
        <v>5.72</v>
      </c>
      <c r="E66" s="14"/>
      <c r="F66" s="14"/>
      <c r="G66" s="14"/>
      <c r="H66" s="14"/>
      <c r="I66" s="14">
        <f>D66*388.88/50</f>
        <v>44.487871999999996</v>
      </c>
      <c r="J66" s="14"/>
      <c r="K66" s="113"/>
      <c r="L66" s="66">
        <f>I66*0.25</f>
        <v>11.121967999999999</v>
      </c>
      <c r="M66" s="15" t="s">
        <v>416</v>
      </c>
      <c r="N66" s="242"/>
    </row>
    <row r="67" spans="1:14">
      <c r="A67" s="12"/>
      <c r="B67" s="103"/>
      <c r="C67" s="114" t="s">
        <v>393</v>
      </c>
      <c r="D67" s="14">
        <f>L64</f>
        <v>5.27</v>
      </c>
      <c r="E67" s="14"/>
      <c r="F67" s="14"/>
      <c r="G67" s="14"/>
      <c r="H67" s="14"/>
      <c r="I67" s="14">
        <f>D67*388.88/50</f>
        <v>40.987951999999993</v>
      </c>
      <c r="J67" s="14"/>
      <c r="K67" s="113"/>
      <c r="L67" s="66">
        <f>I67*0.25</f>
        <v>10.246987999999998</v>
      </c>
      <c r="M67" s="15" t="s">
        <v>416</v>
      </c>
      <c r="N67" s="248"/>
    </row>
    <row r="68" spans="1:14" ht="30.6" customHeight="1">
      <c r="A68" s="12"/>
      <c r="B68" s="103" t="s">
        <v>414</v>
      </c>
      <c r="C68" s="104" t="s">
        <v>415</v>
      </c>
      <c r="D68" s="14"/>
      <c r="E68" s="14"/>
      <c r="F68" s="14"/>
      <c r="G68" s="14"/>
      <c r="H68" s="14"/>
      <c r="I68" s="14"/>
      <c r="J68" s="14"/>
      <c r="K68" s="113"/>
      <c r="L68" s="66">
        <f>SUM(L69:L70)</f>
        <v>42.737911999999994</v>
      </c>
      <c r="M68" s="15" t="s">
        <v>416</v>
      </c>
      <c r="N68" s="241" t="s">
        <v>418</v>
      </c>
    </row>
    <row r="69" spans="1:14">
      <c r="A69" s="12"/>
      <c r="B69" s="103"/>
      <c r="C69" s="114" t="s">
        <v>392</v>
      </c>
      <c r="D69" s="14">
        <f>L63</f>
        <v>5.72</v>
      </c>
      <c r="E69" s="14"/>
      <c r="F69" s="14"/>
      <c r="G69" s="14"/>
      <c r="H69" s="14"/>
      <c r="I69" s="14">
        <f>D69*388.88/50</f>
        <v>44.487871999999996</v>
      </c>
      <c r="J69" s="14"/>
      <c r="K69" s="113"/>
      <c r="L69" s="66">
        <f>I69*0.5</f>
        <v>22.243935999999998</v>
      </c>
      <c r="M69" s="15" t="s">
        <v>416</v>
      </c>
      <c r="N69" s="242"/>
    </row>
    <row r="70" spans="1:14">
      <c r="A70" s="12"/>
      <c r="B70" s="103"/>
      <c r="C70" s="114" t="s">
        <v>393</v>
      </c>
      <c r="D70" s="14">
        <f>L64</f>
        <v>5.27</v>
      </c>
      <c r="E70" s="14"/>
      <c r="F70" s="14"/>
      <c r="G70" s="14"/>
      <c r="H70" s="14"/>
      <c r="I70" s="14">
        <f>D70*388.88/50</f>
        <v>40.987951999999993</v>
      </c>
      <c r="J70" s="14"/>
      <c r="K70" s="113"/>
      <c r="L70" s="66">
        <f>I70*0.5</f>
        <v>20.493975999999996</v>
      </c>
      <c r="M70" s="15" t="s">
        <v>416</v>
      </c>
      <c r="N70" s="248"/>
    </row>
    <row r="71" spans="1:14">
      <c r="A71" s="7" t="s">
        <v>194</v>
      </c>
      <c r="B71" s="7"/>
      <c r="C71" s="8" t="s">
        <v>323</v>
      </c>
      <c r="D71" s="111"/>
      <c r="E71" s="111"/>
      <c r="F71" s="111"/>
      <c r="G71" s="111"/>
      <c r="H71" s="111"/>
      <c r="I71" s="111"/>
      <c r="J71" s="111"/>
      <c r="K71" s="119"/>
      <c r="L71" s="111"/>
      <c r="M71" s="7"/>
      <c r="N71" s="7"/>
    </row>
    <row r="72" spans="1:14">
      <c r="A72" s="105" t="s">
        <v>195</v>
      </c>
      <c r="B72" s="106"/>
      <c r="C72" s="107" t="s">
        <v>398</v>
      </c>
      <c r="D72" s="108"/>
      <c r="E72" s="108"/>
      <c r="F72" s="108"/>
      <c r="G72" s="108"/>
      <c r="H72" s="108"/>
      <c r="I72" s="108"/>
      <c r="J72" s="108"/>
      <c r="K72" s="122"/>
      <c r="L72" s="108"/>
      <c r="M72" s="109"/>
      <c r="N72" s="109"/>
    </row>
    <row r="73" spans="1:14" ht="30.6">
      <c r="A73" s="12" t="s">
        <v>367</v>
      </c>
      <c r="B73" s="103" t="s">
        <v>356</v>
      </c>
      <c r="C73" s="104" t="s">
        <v>357</v>
      </c>
      <c r="D73" s="14"/>
      <c r="E73" s="14"/>
      <c r="F73" s="14"/>
      <c r="G73" s="14"/>
      <c r="H73" s="14"/>
      <c r="I73" s="14"/>
      <c r="J73" s="14"/>
      <c r="K73" s="113"/>
      <c r="L73" s="66">
        <f>L74+L77</f>
        <v>8.4400000000000013</v>
      </c>
      <c r="M73" s="15" t="s">
        <v>9</v>
      </c>
      <c r="N73" s="92"/>
    </row>
    <row r="74" spans="1:14">
      <c r="A74" s="12"/>
      <c r="B74" s="103"/>
      <c r="C74" s="114" t="s">
        <v>392</v>
      </c>
      <c r="D74" s="14"/>
      <c r="E74" s="14"/>
      <c r="F74" s="14"/>
      <c r="G74" s="14"/>
      <c r="H74" s="14"/>
      <c r="I74" s="14"/>
      <c r="J74" s="14"/>
      <c r="K74" s="113"/>
      <c r="L74" s="66">
        <f>SUM(L75:L76)</f>
        <v>4.2200000000000006</v>
      </c>
      <c r="M74" s="15" t="s">
        <v>9</v>
      </c>
      <c r="N74" s="92"/>
    </row>
    <row r="75" spans="1:14">
      <c r="A75" s="12"/>
      <c r="B75" s="103"/>
      <c r="C75" s="114"/>
      <c r="D75" s="14">
        <v>2</v>
      </c>
      <c r="E75" s="14"/>
      <c r="F75" s="14">
        <v>0.3</v>
      </c>
      <c r="G75" s="14"/>
      <c r="H75" s="14">
        <v>1.32</v>
      </c>
      <c r="I75" s="14"/>
      <c r="J75" s="14"/>
      <c r="K75" s="113"/>
      <c r="L75" s="66">
        <f>ROUND(F75*H75*2*D75,2)</f>
        <v>1.58</v>
      </c>
      <c r="M75" s="15" t="s">
        <v>9</v>
      </c>
      <c r="N75" s="92"/>
    </row>
    <row r="76" spans="1:14">
      <c r="A76" s="12"/>
      <c r="B76" s="103"/>
      <c r="C76" s="114"/>
      <c r="D76" s="14">
        <v>2</v>
      </c>
      <c r="E76" s="14"/>
      <c r="F76" s="14">
        <v>0.5</v>
      </c>
      <c r="G76" s="14"/>
      <c r="H76" s="14">
        <v>1.32</v>
      </c>
      <c r="I76" s="14"/>
      <c r="J76" s="14"/>
      <c r="K76" s="113"/>
      <c r="L76" s="66">
        <f>ROUND(F76*H76*2*D76,2)</f>
        <v>2.64</v>
      </c>
      <c r="M76" s="15" t="s">
        <v>9</v>
      </c>
      <c r="N76" s="92"/>
    </row>
    <row r="77" spans="1:14">
      <c r="A77" s="12"/>
      <c r="B77" s="12"/>
      <c r="C77" s="114" t="s">
        <v>393</v>
      </c>
      <c r="D77" s="14"/>
      <c r="E77" s="14"/>
      <c r="F77" s="14"/>
      <c r="G77" s="14"/>
      <c r="H77" s="14"/>
      <c r="I77" s="14"/>
      <c r="J77" s="14"/>
      <c r="K77" s="113"/>
      <c r="L77" s="66">
        <f>SUM(L78:L79)</f>
        <v>4.2200000000000006</v>
      </c>
      <c r="M77" s="15" t="s">
        <v>9</v>
      </c>
      <c r="N77" s="92"/>
    </row>
    <row r="78" spans="1:14">
      <c r="A78" s="12"/>
      <c r="B78" s="12"/>
      <c r="C78" s="114"/>
      <c r="D78" s="14">
        <v>2</v>
      </c>
      <c r="E78" s="14"/>
      <c r="F78" s="14">
        <v>0.3</v>
      </c>
      <c r="G78" s="14"/>
      <c r="H78" s="14">
        <v>1.32</v>
      </c>
      <c r="I78" s="14"/>
      <c r="J78" s="14"/>
      <c r="K78" s="113"/>
      <c r="L78" s="66">
        <f>ROUND(F78*H78*2*D78,2)</f>
        <v>1.58</v>
      </c>
      <c r="M78" s="15" t="s">
        <v>9</v>
      </c>
      <c r="N78" s="92"/>
    </row>
    <row r="79" spans="1:14">
      <c r="A79" s="12"/>
      <c r="B79" s="12"/>
      <c r="C79" s="114"/>
      <c r="D79" s="14">
        <v>2</v>
      </c>
      <c r="E79" s="14"/>
      <c r="F79" s="14">
        <v>0.5</v>
      </c>
      <c r="G79" s="14"/>
      <c r="H79" s="14">
        <v>1.32</v>
      </c>
      <c r="I79" s="14"/>
      <c r="J79" s="14"/>
      <c r="K79" s="113"/>
      <c r="L79" s="66">
        <f>ROUND(F79*H79*2*D79,2)</f>
        <v>2.64</v>
      </c>
      <c r="M79" s="15" t="s">
        <v>9</v>
      </c>
      <c r="N79" s="92"/>
    </row>
    <row r="80" spans="1:14" ht="30.6">
      <c r="A80" s="12" t="s">
        <v>368</v>
      </c>
      <c r="B80" s="103" t="s">
        <v>420</v>
      </c>
      <c r="C80" s="104" t="s">
        <v>421</v>
      </c>
      <c r="D80" s="14"/>
      <c r="E80" s="14"/>
      <c r="F80" s="14"/>
      <c r="G80" s="14"/>
      <c r="H80" s="14"/>
      <c r="I80" s="14"/>
      <c r="J80" s="14"/>
      <c r="K80" s="113"/>
      <c r="L80" s="66">
        <f>SUM(L81:L82)</f>
        <v>107.06</v>
      </c>
      <c r="M80" s="15" t="s">
        <v>320</v>
      </c>
      <c r="N80" s="92"/>
    </row>
    <row r="81" spans="1:14" ht="20.399999999999999" customHeight="1">
      <c r="A81" s="12"/>
      <c r="B81" s="103"/>
      <c r="C81" s="114" t="s">
        <v>392</v>
      </c>
      <c r="D81" s="14">
        <v>2</v>
      </c>
      <c r="E81" s="14"/>
      <c r="F81" s="14"/>
      <c r="G81" s="14"/>
      <c r="H81" s="14">
        <f>1.32+0.45+0.35</f>
        <v>2.12</v>
      </c>
      <c r="I81" s="14">
        <v>8</v>
      </c>
      <c r="J81" s="14"/>
      <c r="K81" s="113">
        <v>1.5780000000000001</v>
      </c>
      <c r="L81" s="66">
        <f>ROUND(H81*I81*K81*D81,2)</f>
        <v>53.53</v>
      </c>
      <c r="M81" s="15" t="s">
        <v>355</v>
      </c>
      <c r="N81" s="241" t="s">
        <v>400</v>
      </c>
    </row>
    <row r="82" spans="1:14">
      <c r="A82" s="12"/>
      <c r="B82" s="103"/>
      <c r="C82" s="114" t="s">
        <v>393</v>
      </c>
      <c r="D82" s="14">
        <v>2</v>
      </c>
      <c r="E82" s="14"/>
      <c r="F82" s="14"/>
      <c r="G82" s="14"/>
      <c r="H82" s="14">
        <v>2.12</v>
      </c>
      <c r="I82" s="14">
        <v>8</v>
      </c>
      <c r="J82" s="14"/>
      <c r="K82" s="113">
        <v>1.5780000000000001</v>
      </c>
      <c r="L82" s="66">
        <f>ROUND(H82*I82*K82*D82,2)</f>
        <v>53.53</v>
      </c>
      <c r="M82" s="15" t="s">
        <v>355</v>
      </c>
      <c r="N82" s="248"/>
    </row>
    <row r="83" spans="1:14" ht="30.6">
      <c r="A83" s="12"/>
      <c r="B83" s="103" t="s">
        <v>446</v>
      </c>
      <c r="C83" s="104" t="s">
        <v>447</v>
      </c>
      <c r="D83" s="14"/>
      <c r="E83" s="14"/>
      <c r="F83" s="14"/>
      <c r="G83" s="14"/>
      <c r="H83" s="14"/>
      <c r="I83" s="14"/>
      <c r="J83" s="14"/>
      <c r="K83" s="113"/>
      <c r="L83" s="66">
        <f>SUM(L84:L85)</f>
        <v>17.32</v>
      </c>
      <c r="M83" s="15" t="s">
        <v>355</v>
      </c>
      <c r="N83" s="92"/>
    </row>
    <row r="84" spans="1:14" ht="10.199999999999999" customHeight="1">
      <c r="A84" s="12"/>
      <c r="B84" s="103"/>
      <c r="C84" s="114" t="s">
        <v>392</v>
      </c>
      <c r="D84" s="14">
        <v>2</v>
      </c>
      <c r="E84" s="14">
        <v>1.5</v>
      </c>
      <c r="F84" s="14"/>
      <c r="G84" s="14"/>
      <c r="H84" s="14">
        <f>1.32+0.35</f>
        <v>1.67</v>
      </c>
      <c r="I84" s="14">
        <f>ROUNDDOWN(H84/J84,0)</f>
        <v>13</v>
      </c>
      <c r="J84" s="14">
        <v>0.12</v>
      </c>
      <c r="K84" s="113">
        <v>0.222</v>
      </c>
      <c r="L84" s="66">
        <f>ROUND(I84*E84*K84*D84,2)</f>
        <v>8.66</v>
      </c>
      <c r="M84" s="15" t="s">
        <v>355</v>
      </c>
      <c r="N84" s="241" t="s">
        <v>401</v>
      </c>
    </row>
    <row r="85" spans="1:14">
      <c r="A85" s="12"/>
      <c r="B85" s="103"/>
      <c r="C85" s="114" t="s">
        <v>393</v>
      </c>
      <c r="D85" s="14">
        <v>2</v>
      </c>
      <c r="E85" s="14">
        <v>1.5</v>
      </c>
      <c r="F85" s="14"/>
      <c r="G85" s="14"/>
      <c r="H85" s="14">
        <f>1.32+0.35</f>
        <v>1.67</v>
      </c>
      <c r="I85" s="14">
        <f>ROUNDDOWN(H85/0.12,0)</f>
        <v>13</v>
      </c>
      <c r="J85" s="14">
        <v>0.12</v>
      </c>
      <c r="K85" s="113">
        <v>0.222</v>
      </c>
      <c r="L85" s="66">
        <f>ROUND(I85*E85*K85*D85,2)</f>
        <v>8.66</v>
      </c>
      <c r="M85" s="15" t="s">
        <v>355</v>
      </c>
      <c r="N85" s="248"/>
    </row>
    <row r="86" spans="1:14" ht="30.6">
      <c r="A86" s="12" t="s">
        <v>369</v>
      </c>
      <c r="B86" s="103" t="s">
        <v>422</v>
      </c>
      <c r="C86" s="104" t="s">
        <v>423</v>
      </c>
      <c r="D86" s="14"/>
      <c r="E86" s="14"/>
      <c r="F86" s="14"/>
      <c r="G86" s="14"/>
      <c r="H86" s="14"/>
      <c r="I86" s="14"/>
      <c r="J86" s="14"/>
      <c r="K86" s="113"/>
      <c r="L86" s="66">
        <f>SUM(L87:L88)</f>
        <v>0.8</v>
      </c>
      <c r="M86" s="15" t="s">
        <v>191</v>
      </c>
      <c r="N86" s="92"/>
    </row>
    <row r="87" spans="1:14">
      <c r="A87" s="12"/>
      <c r="B87" s="12"/>
      <c r="C87" s="114" t="s">
        <v>392</v>
      </c>
      <c r="D87" s="14">
        <v>2</v>
      </c>
      <c r="E87" s="14"/>
      <c r="F87" s="14"/>
      <c r="G87" s="14">
        <v>0.15</v>
      </c>
      <c r="H87" s="14">
        <v>1.32</v>
      </c>
      <c r="I87" s="14"/>
      <c r="J87" s="14"/>
      <c r="K87" s="113"/>
      <c r="L87" s="66">
        <f>ROUND(H87*G87*D87,2)</f>
        <v>0.4</v>
      </c>
      <c r="M87" s="15" t="s">
        <v>191</v>
      </c>
      <c r="N87" s="92"/>
    </row>
    <row r="88" spans="1:14">
      <c r="A88" s="12"/>
      <c r="B88" s="12"/>
      <c r="C88" s="114" t="s">
        <v>393</v>
      </c>
      <c r="D88" s="14">
        <v>2</v>
      </c>
      <c r="E88" s="14"/>
      <c r="F88" s="14"/>
      <c r="G88" s="14">
        <v>0.15</v>
      </c>
      <c r="H88" s="14">
        <v>1.32</v>
      </c>
      <c r="I88" s="14"/>
      <c r="J88" s="14"/>
      <c r="K88" s="113"/>
      <c r="L88" s="66">
        <f>ROUND(H88*G88*D88,2)</f>
        <v>0.4</v>
      </c>
      <c r="M88" s="15" t="s">
        <v>191</v>
      </c>
      <c r="N88" s="92"/>
    </row>
    <row r="89" spans="1:14" ht="20.399999999999999">
      <c r="A89" s="12"/>
      <c r="B89" s="103" t="s">
        <v>412</v>
      </c>
      <c r="C89" s="104" t="s">
        <v>413</v>
      </c>
      <c r="D89" s="14"/>
      <c r="E89" s="14"/>
      <c r="F89" s="14"/>
      <c r="G89" s="14"/>
      <c r="H89" s="14"/>
      <c r="I89" s="14"/>
      <c r="J89" s="14"/>
      <c r="K89" s="113"/>
      <c r="L89" s="66">
        <f>SUM(L90:L91)</f>
        <v>1.4506400000000002</v>
      </c>
      <c r="M89" s="15" t="s">
        <v>416</v>
      </c>
      <c r="N89" s="241" t="s">
        <v>424</v>
      </c>
    </row>
    <row r="90" spans="1:14">
      <c r="A90" s="12"/>
      <c r="B90" s="103"/>
      <c r="C90" s="114" t="s">
        <v>392</v>
      </c>
      <c r="D90" s="14">
        <f>L87</f>
        <v>0.4</v>
      </c>
      <c r="E90" s="14"/>
      <c r="F90" s="14"/>
      <c r="G90" s="14"/>
      <c r="H90" s="14"/>
      <c r="I90" s="14">
        <f>D90*362.66/50</f>
        <v>2.9012800000000003</v>
      </c>
      <c r="J90" s="14"/>
      <c r="K90" s="113"/>
      <c r="L90" s="66">
        <f>I90*0.25</f>
        <v>0.72532000000000008</v>
      </c>
      <c r="M90" s="15" t="s">
        <v>416</v>
      </c>
      <c r="N90" s="242"/>
    </row>
    <row r="91" spans="1:14">
      <c r="A91" s="12"/>
      <c r="B91" s="103"/>
      <c r="C91" s="114" t="s">
        <v>393</v>
      </c>
      <c r="D91" s="14">
        <f>L88</f>
        <v>0.4</v>
      </c>
      <c r="E91" s="14"/>
      <c r="F91" s="14"/>
      <c r="G91" s="14"/>
      <c r="H91" s="14"/>
      <c r="I91" s="14">
        <f>D91*362.66/50</f>
        <v>2.9012800000000003</v>
      </c>
      <c r="J91" s="14"/>
      <c r="K91" s="113"/>
      <c r="L91" s="66">
        <f>I91*0.25</f>
        <v>0.72532000000000008</v>
      </c>
      <c r="M91" s="15" t="s">
        <v>416</v>
      </c>
      <c r="N91" s="248"/>
    </row>
    <row r="92" spans="1:14" ht="27.6" customHeight="1">
      <c r="A92" s="12"/>
      <c r="B92" s="103" t="s">
        <v>414</v>
      </c>
      <c r="C92" s="104" t="s">
        <v>415</v>
      </c>
      <c r="D92" s="14"/>
      <c r="E92" s="14"/>
      <c r="F92" s="14"/>
      <c r="G92" s="14"/>
      <c r="H92" s="14"/>
      <c r="I92" s="14"/>
      <c r="J92" s="14"/>
      <c r="K92" s="113"/>
      <c r="L92" s="66">
        <f>SUM(L93:L94)</f>
        <v>2.9012800000000003</v>
      </c>
      <c r="M92" s="15" t="s">
        <v>416</v>
      </c>
      <c r="N92" s="241" t="s">
        <v>425</v>
      </c>
    </row>
    <row r="93" spans="1:14">
      <c r="A93" s="12"/>
      <c r="B93" s="103"/>
      <c r="C93" s="114" t="s">
        <v>392</v>
      </c>
      <c r="D93" s="14">
        <f>L87</f>
        <v>0.4</v>
      </c>
      <c r="E93" s="14"/>
      <c r="F93" s="14"/>
      <c r="G93" s="14"/>
      <c r="H93" s="14"/>
      <c r="I93" s="14">
        <f>D93*362.66/50</f>
        <v>2.9012800000000003</v>
      </c>
      <c r="J93" s="14"/>
      <c r="K93" s="113"/>
      <c r="L93" s="66">
        <f>I93*0.5</f>
        <v>1.4506400000000002</v>
      </c>
      <c r="M93" s="15" t="s">
        <v>416</v>
      </c>
      <c r="N93" s="242"/>
    </row>
    <row r="94" spans="1:14">
      <c r="A94" s="12"/>
      <c r="B94" s="103"/>
      <c r="C94" s="114" t="s">
        <v>393</v>
      </c>
      <c r="D94" s="14">
        <f>L88</f>
        <v>0.4</v>
      </c>
      <c r="E94" s="14"/>
      <c r="F94" s="14"/>
      <c r="G94" s="14"/>
      <c r="H94" s="14"/>
      <c r="I94" s="14">
        <f>D94*362.66/50</f>
        <v>2.9012800000000003</v>
      </c>
      <c r="J94" s="14"/>
      <c r="K94" s="113"/>
      <c r="L94" s="66">
        <f>I94*0.5</f>
        <v>1.4506400000000002</v>
      </c>
      <c r="M94" s="15" t="s">
        <v>416</v>
      </c>
      <c r="N94" s="248"/>
    </row>
    <row r="95" spans="1:14">
      <c r="A95" s="130" t="s">
        <v>204</v>
      </c>
      <c r="B95" s="131"/>
      <c r="C95" s="132" t="s">
        <v>358</v>
      </c>
      <c r="D95" s="133"/>
      <c r="E95" s="133"/>
      <c r="F95" s="133"/>
      <c r="G95" s="133"/>
      <c r="H95" s="133"/>
      <c r="I95" s="133"/>
      <c r="J95" s="133"/>
      <c r="K95" s="134"/>
      <c r="L95" s="133"/>
      <c r="M95" s="135"/>
      <c r="N95" s="135"/>
    </row>
    <row r="96" spans="1:14">
      <c r="A96" s="136"/>
      <c r="B96" s="136"/>
      <c r="C96" s="137" t="s">
        <v>402</v>
      </c>
      <c r="D96" s="138"/>
      <c r="E96" s="138"/>
      <c r="F96" s="138"/>
      <c r="G96" s="138"/>
      <c r="H96" s="138"/>
      <c r="I96" s="138"/>
      <c r="J96" s="138"/>
      <c r="K96" s="139"/>
      <c r="L96" s="140"/>
      <c r="M96" s="141"/>
      <c r="N96" s="142"/>
    </row>
    <row r="97" spans="1:14" ht="20.399999999999999">
      <c r="A97" s="136" t="s">
        <v>370</v>
      </c>
      <c r="B97" s="103" t="s">
        <v>426</v>
      </c>
      <c r="C97" s="104" t="s">
        <v>427</v>
      </c>
      <c r="D97" s="138"/>
      <c r="E97" s="138"/>
      <c r="F97" s="138"/>
      <c r="G97" s="138"/>
      <c r="H97" s="138"/>
      <c r="I97" s="138"/>
      <c r="J97" s="138"/>
      <c r="K97" s="139"/>
      <c r="L97" s="140">
        <f>L98+L101</f>
        <v>19.72</v>
      </c>
      <c r="M97" s="141" t="s">
        <v>9</v>
      </c>
      <c r="N97" s="142"/>
    </row>
    <row r="98" spans="1:14">
      <c r="A98" s="136"/>
      <c r="B98" s="136"/>
      <c r="C98" s="114" t="s">
        <v>392</v>
      </c>
      <c r="D98" s="138"/>
      <c r="E98" s="138"/>
      <c r="F98" s="138"/>
      <c r="G98" s="138"/>
      <c r="H98" s="138"/>
      <c r="I98" s="138"/>
      <c r="J98" s="138"/>
      <c r="K98" s="139"/>
      <c r="L98" s="140">
        <f>SUM(L99:L100)</f>
        <v>9.86</v>
      </c>
      <c r="M98" s="141" t="s">
        <v>9</v>
      </c>
      <c r="N98" s="142"/>
    </row>
    <row r="99" spans="1:14">
      <c r="A99" s="136"/>
      <c r="B99" s="136"/>
      <c r="C99" s="114"/>
      <c r="D99" s="138"/>
      <c r="E99" s="138">
        <v>9.85</v>
      </c>
      <c r="F99" s="138">
        <v>0.5</v>
      </c>
      <c r="G99" s="138"/>
      <c r="H99" s="138"/>
      <c r="I99" s="138"/>
      <c r="J99" s="138"/>
      <c r="K99" s="139"/>
      <c r="L99" s="140">
        <f>ROUND(E99*F99,2)</f>
        <v>4.93</v>
      </c>
      <c r="M99" s="141" t="s">
        <v>9</v>
      </c>
      <c r="N99" s="142"/>
    </row>
    <row r="100" spans="1:14">
      <c r="A100" s="136"/>
      <c r="B100" s="136"/>
      <c r="C100" s="114"/>
      <c r="D100" s="138"/>
      <c r="E100" s="138">
        <v>9.85</v>
      </c>
      <c r="F100" s="138">
        <v>0.5</v>
      </c>
      <c r="G100" s="138"/>
      <c r="H100" s="138"/>
      <c r="I100" s="138"/>
      <c r="J100" s="138"/>
      <c r="K100" s="139"/>
      <c r="L100" s="140">
        <f>ROUND(E100*F100,2)</f>
        <v>4.93</v>
      </c>
      <c r="M100" s="141" t="s">
        <v>9</v>
      </c>
      <c r="N100" s="142"/>
    </row>
    <row r="101" spans="1:14">
      <c r="A101" s="136"/>
      <c r="B101" s="136"/>
      <c r="C101" s="114" t="s">
        <v>393</v>
      </c>
      <c r="D101" s="138"/>
      <c r="E101" s="138"/>
      <c r="F101" s="138"/>
      <c r="G101" s="138"/>
      <c r="H101" s="138"/>
      <c r="I101" s="138"/>
      <c r="J101" s="138"/>
      <c r="K101" s="139"/>
      <c r="L101" s="140">
        <f>SUM(L102:L103)</f>
        <v>9.86</v>
      </c>
      <c r="M101" s="141" t="s">
        <v>9</v>
      </c>
      <c r="N101" s="142"/>
    </row>
    <row r="102" spans="1:14">
      <c r="A102" s="136"/>
      <c r="B102" s="136"/>
      <c r="C102" s="114"/>
      <c r="D102" s="138"/>
      <c r="E102" s="138">
        <v>9.85</v>
      </c>
      <c r="F102" s="138">
        <v>0.5</v>
      </c>
      <c r="G102" s="138"/>
      <c r="H102" s="138"/>
      <c r="I102" s="138"/>
      <c r="J102" s="138"/>
      <c r="K102" s="139"/>
      <c r="L102" s="140">
        <f>ROUND(E102*F102,2)</f>
        <v>4.93</v>
      </c>
      <c r="M102" s="141" t="s">
        <v>9</v>
      </c>
      <c r="N102" s="142"/>
    </row>
    <row r="103" spans="1:14">
      <c r="A103" s="136"/>
      <c r="B103" s="103"/>
      <c r="C103" s="104"/>
      <c r="D103" s="138"/>
      <c r="E103" s="138">
        <v>9.85</v>
      </c>
      <c r="F103" s="138">
        <v>0.5</v>
      </c>
      <c r="G103" s="138"/>
      <c r="H103" s="138"/>
      <c r="I103" s="138"/>
      <c r="J103" s="138"/>
      <c r="K103" s="139"/>
      <c r="L103" s="140">
        <f>ROUND(E103*F103,2)</f>
        <v>4.93</v>
      </c>
      <c r="M103" s="141" t="s">
        <v>9</v>
      </c>
      <c r="N103" s="142"/>
    </row>
    <row r="104" spans="1:14" ht="30.6">
      <c r="A104" s="136"/>
      <c r="B104" s="103" t="s">
        <v>428</v>
      </c>
      <c r="C104" s="104" t="s">
        <v>429</v>
      </c>
      <c r="D104" s="138"/>
      <c r="E104" s="138"/>
      <c r="F104" s="138"/>
      <c r="G104" s="138"/>
      <c r="H104" s="138"/>
      <c r="I104" s="138"/>
      <c r="J104" s="138"/>
      <c r="K104" s="139"/>
      <c r="L104" s="140">
        <f>SUM(L105:L106)</f>
        <v>139.53870000000001</v>
      </c>
      <c r="M104" s="141" t="s">
        <v>355</v>
      </c>
      <c r="N104" s="142"/>
    </row>
    <row r="105" spans="1:14">
      <c r="A105" s="136"/>
      <c r="B105" s="136"/>
      <c r="C105" s="114" t="s">
        <v>392</v>
      </c>
      <c r="D105" s="138"/>
      <c r="E105" s="138">
        <v>10.35</v>
      </c>
      <c r="F105" s="138"/>
      <c r="G105" s="138"/>
      <c r="H105" s="138"/>
      <c r="I105" s="138">
        <v>7</v>
      </c>
      <c r="J105" s="138"/>
      <c r="K105" s="139">
        <v>0.96299999999999997</v>
      </c>
      <c r="L105" s="140">
        <f>I105*E105*K105</f>
        <v>69.769350000000003</v>
      </c>
      <c r="M105" s="141" t="s">
        <v>355</v>
      </c>
      <c r="N105" s="143" t="s">
        <v>406</v>
      </c>
    </row>
    <row r="106" spans="1:14">
      <c r="A106" s="136"/>
      <c r="B106" s="136"/>
      <c r="C106" s="114" t="s">
        <v>393</v>
      </c>
      <c r="D106" s="138"/>
      <c r="E106" s="138">
        <v>10.35</v>
      </c>
      <c r="F106" s="138"/>
      <c r="G106" s="138"/>
      <c r="H106" s="138"/>
      <c r="I106" s="138">
        <v>7</v>
      </c>
      <c r="J106" s="138"/>
      <c r="K106" s="139">
        <v>0.96299999999999997</v>
      </c>
      <c r="L106" s="140">
        <f>I106*E106*K106</f>
        <v>69.769350000000003</v>
      </c>
      <c r="M106" s="141" t="s">
        <v>355</v>
      </c>
      <c r="N106" s="143" t="s">
        <v>406</v>
      </c>
    </row>
    <row r="107" spans="1:14" ht="30.6">
      <c r="A107" s="136"/>
      <c r="B107" s="103" t="s">
        <v>430</v>
      </c>
      <c r="C107" s="104" t="s">
        <v>431</v>
      </c>
      <c r="D107" s="138"/>
      <c r="E107" s="138"/>
      <c r="F107" s="138"/>
      <c r="G107" s="138"/>
      <c r="H107" s="138"/>
      <c r="I107" s="138"/>
      <c r="J107" s="138"/>
      <c r="K107" s="139"/>
      <c r="L107" s="140">
        <f>SUM(L108:L109)</f>
        <v>37.880000000000003</v>
      </c>
      <c r="M107" s="141" t="s">
        <v>355</v>
      </c>
      <c r="N107" s="142"/>
    </row>
    <row r="108" spans="1:14">
      <c r="A108" s="136"/>
      <c r="B108" s="136"/>
      <c r="C108" s="114" t="s">
        <v>392</v>
      </c>
      <c r="D108" s="138"/>
      <c r="E108" s="144">
        <v>1.5</v>
      </c>
      <c r="F108" s="138"/>
      <c r="G108" s="138"/>
      <c r="H108" s="138">
        <v>9.85</v>
      </c>
      <c r="I108" s="138">
        <f>ROUNDDOWN(H108/J108,0)</f>
        <v>82</v>
      </c>
      <c r="J108" s="138">
        <v>0.12</v>
      </c>
      <c r="K108" s="139">
        <v>0.154</v>
      </c>
      <c r="L108" s="140">
        <f>ROUND(I108*E108*K108,2)</f>
        <v>18.940000000000001</v>
      </c>
      <c r="M108" s="141" t="s">
        <v>355</v>
      </c>
      <c r="N108" s="142"/>
    </row>
    <row r="109" spans="1:14">
      <c r="A109" s="136"/>
      <c r="B109" s="136"/>
      <c r="C109" s="114" t="s">
        <v>393</v>
      </c>
      <c r="D109" s="138"/>
      <c r="E109" s="145">
        <v>1.5</v>
      </c>
      <c r="F109" s="138"/>
      <c r="G109" s="138"/>
      <c r="H109" s="138">
        <v>9.85</v>
      </c>
      <c r="I109" s="138">
        <f>ROUNDDOWN(H109/J109,0)</f>
        <v>82</v>
      </c>
      <c r="J109" s="138">
        <v>0.12</v>
      </c>
      <c r="K109" s="139">
        <v>0.154</v>
      </c>
      <c r="L109" s="140">
        <f>ROUND(I109*E109*K109,2)</f>
        <v>18.940000000000001</v>
      </c>
      <c r="M109" s="141" t="s">
        <v>355</v>
      </c>
      <c r="N109" s="142"/>
    </row>
    <row r="110" spans="1:14" ht="30.6">
      <c r="A110" s="136" t="s">
        <v>371</v>
      </c>
      <c r="B110" s="103" t="s">
        <v>432</v>
      </c>
      <c r="C110" s="104" t="s">
        <v>433</v>
      </c>
      <c r="D110" s="138"/>
      <c r="E110" s="138"/>
      <c r="F110" s="138"/>
      <c r="G110" s="138"/>
      <c r="H110" s="138"/>
      <c r="I110" s="138"/>
      <c r="J110" s="138"/>
      <c r="K110" s="139"/>
      <c r="L110" s="140">
        <f>SUM(L111:L112)</f>
        <v>2.96</v>
      </c>
      <c r="M110" s="141" t="s">
        <v>191</v>
      </c>
      <c r="N110" s="142"/>
    </row>
    <row r="111" spans="1:14">
      <c r="A111" s="136"/>
      <c r="B111" s="146"/>
      <c r="C111" s="114" t="s">
        <v>392</v>
      </c>
      <c r="D111" s="138"/>
      <c r="E111" s="138">
        <v>9.85</v>
      </c>
      <c r="F111" s="138"/>
      <c r="G111" s="138">
        <v>0.15</v>
      </c>
      <c r="H111" s="138"/>
      <c r="I111" s="138"/>
      <c r="J111" s="138"/>
      <c r="K111" s="139"/>
      <c r="L111" s="140">
        <f>ROUND(E111*G111,2)</f>
        <v>1.48</v>
      </c>
      <c r="M111" s="141" t="s">
        <v>191</v>
      </c>
      <c r="N111" s="142"/>
    </row>
    <row r="112" spans="1:14">
      <c r="A112" s="136"/>
      <c r="B112" s="136"/>
      <c r="C112" s="114" t="s">
        <v>393</v>
      </c>
      <c r="D112" s="138"/>
      <c r="E112" s="138">
        <v>9.85</v>
      </c>
      <c r="F112" s="138"/>
      <c r="G112" s="138">
        <v>0.15</v>
      </c>
      <c r="H112" s="138"/>
      <c r="I112" s="138"/>
      <c r="J112" s="138"/>
      <c r="K112" s="139"/>
      <c r="L112" s="140">
        <f>ROUND(E112*G112,2)</f>
        <v>1.48</v>
      </c>
      <c r="M112" s="141" t="s">
        <v>191</v>
      </c>
      <c r="N112" s="142"/>
    </row>
    <row r="113" spans="1:14" ht="20.399999999999999" customHeight="1">
      <c r="A113" s="136"/>
      <c r="B113" s="127" t="s">
        <v>412</v>
      </c>
      <c r="C113" s="128" t="s">
        <v>413</v>
      </c>
      <c r="D113" s="123"/>
      <c r="E113" s="123"/>
      <c r="F113" s="123"/>
      <c r="G113" s="123"/>
      <c r="H113" s="123"/>
      <c r="I113" s="123"/>
      <c r="J113" s="123"/>
      <c r="K113" s="124"/>
      <c r="L113" s="125">
        <f>SUM(L114:L115)</f>
        <v>4.7801039999999997</v>
      </c>
      <c r="M113" s="126" t="s">
        <v>416</v>
      </c>
      <c r="N113" s="249" t="s">
        <v>441</v>
      </c>
    </row>
    <row r="114" spans="1:14">
      <c r="A114" s="136"/>
      <c r="B114" s="127"/>
      <c r="C114" s="129" t="s">
        <v>392</v>
      </c>
      <c r="D114" s="123">
        <f>L111</f>
        <v>1.48</v>
      </c>
      <c r="E114" s="123"/>
      <c r="F114" s="123"/>
      <c r="G114" s="123"/>
      <c r="H114" s="123"/>
      <c r="I114" s="123">
        <f>D114*322.98/50</f>
        <v>9.5602079999999994</v>
      </c>
      <c r="J114" s="123"/>
      <c r="K114" s="124"/>
      <c r="L114" s="125">
        <f>I114*0.25</f>
        <v>2.3900519999999998</v>
      </c>
      <c r="M114" s="126" t="s">
        <v>416</v>
      </c>
      <c r="N114" s="250"/>
    </row>
    <row r="115" spans="1:14">
      <c r="A115" s="136"/>
      <c r="B115" s="127"/>
      <c r="C115" s="129" t="s">
        <v>393</v>
      </c>
      <c r="D115" s="123">
        <f>L112</f>
        <v>1.48</v>
      </c>
      <c r="E115" s="123"/>
      <c r="F115" s="123"/>
      <c r="G115" s="123"/>
      <c r="H115" s="123"/>
      <c r="I115" s="123">
        <f>D115*322.98/50</f>
        <v>9.5602079999999994</v>
      </c>
      <c r="J115" s="123"/>
      <c r="K115" s="124"/>
      <c r="L115" s="125">
        <f>I115*0.25</f>
        <v>2.3900519999999998</v>
      </c>
      <c r="M115" s="126" t="s">
        <v>416</v>
      </c>
      <c r="N115" s="251"/>
    </row>
    <row r="116" spans="1:14" ht="25.2" customHeight="1">
      <c r="A116" s="136"/>
      <c r="B116" s="127" t="s">
        <v>414</v>
      </c>
      <c r="C116" s="128" t="s">
        <v>415</v>
      </c>
      <c r="D116" s="123"/>
      <c r="E116" s="123"/>
      <c r="F116" s="123"/>
      <c r="G116" s="123"/>
      <c r="H116" s="123"/>
      <c r="I116" s="123"/>
      <c r="J116" s="123"/>
      <c r="K116" s="124"/>
      <c r="L116" s="125">
        <f>SUM(L117:L118)</f>
        <v>9.5602079999999994</v>
      </c>
      <c r="M116" s="126" t="s">
        <v>416</v>
      </c>
      <c r="N116" s="249" t="s">
        <v>442</v>
      </c>
    </row>
    <row r="117" spans="1:14">
      <c r="A117" s="136"/>
      <c r="B117" s="127"/>
      <c r="C117" s="129" t="s">
        <v>392</v>
      </c>
      <c r="D117" s="123">
        <f>L111</f>
        <v>1.48</v>
      </c>
      <c r="E117" s="123"/>
      <c r="F117" s="123"/>
      <c r="G117" s="123"/>
      <c r="H117" s="123"/>
      <c r="I117" s="123">
        <f>D117*322.98/50</f>
        <v>9.5602079999999994</v>
      </c>
      <c r="J117" s="123"/>
      <c r="K117" s="124"/>
      <c r="L117" s="125">
        <f>I117*0.5</f>
        <v>4.7801039999999997</v>
      </c>
      <c r="M117" s="126" t="s">
        <v>416</v>
      </c>
      <c r="N117" s="250"/>
    </row>
    <row r="118" spans="1:14">
      <c r="A118" s="136"/>
      <c r="B118" s="127"/>
      <c r="C118" s="129" t="s">
        <v>393</v>
      </c>
      <c r="D118" s="123">
        <f>L112</f>
        <v>1.48</v>
      </c>
      <c r="E118" s="123"/>
      <c r="F118" s="123"/>
      <c r="G118" s="123"/>
      <c r="H118" s="123"/>
      <c r="I118" s="123">
        <f>D118*322.98/50</f>
        <v>9.5602079999999994</v>
      </c>
      <c r="J118" s="123"/>
      <c r="K118" s="124"/>
      <c r="L118" s="125">
        <f>I118*0.5</f>
        <v>4.7801039999999997</v>
      </c>
      <c r="M118" s="126" t="s">
        <v>416</v>
      </c>
      <c r="N118" s="251"/>
    </row>
    <row r="119" spans="1:14">
      <c r="A119" s="136"/>
      <c r="B119" s="136"/>
      <c r="C119" s="137" t="s">
        <v>434</v>
      </c>
      <c r="D119" s="138"/>
      <c r="E119" s="138"/>
      <c r="F119" s="138"/>
      <c r="G119" s="138"/>
      <c r="H119" s="138"/>
      <c r="I119" s="138"/>
      <c r="J119" s="138"/>
      <c r="K119" s="139"/>
      <c r="L119" s="140"/>
      <c r="M119" s="141"/>
      <c r="N119" s="142"/>
    </row>
    <row r="120" spans="1:14" ht="20.399999999999999">
      <c r="A120" s="136" t="s">
        <v>370</v>
      </c>
      <c r="B120" s="103" t="s">
        <v>426</v>
      </c>
      <c r="C120" s="104" t="s">
        <v>427</v>
      </c>
      <c r="D120" s="138"/>
      <c r="E120" s="138"/>
      <c r="F120" s="138"/>
      <c r="G120" s="138"/>
      <c r="H120" s="138"/>
      <c r="I120" s="138"/>
      <c r="J120" s="138"/>
      <c r="K120" s="139"/>
      <c r="L120" s="140">
        <f>L121+L124</f>
        <v>9.4</v>
      </c>
      <c r="M120" s="141" t="s">
        <v>9</v>
      </c>
      <c r="N120" s="142"/>
    </row>
    <row r="121" spans="1:14">
      <c r="A121" s="136"/>
      <c r="B121" s="136"/>
      <c r="C121" s="114" t="s">
        <v>407</v>
      </c>
      <c r="D121" s="138"/>
      <c r="E121" s="138"/>
      <c r="F121" s="138"/>
      <c r="G121" s="138"/>
      <c r="H121" s="138"/>
      <c r="I121" s="138"/>
      <c r="J121" s="138"/>
      <c r="K121" s="139"/>
      <c r="L121" s="140">
        <f>SUM(L122:L123)</f>
        <v>4.7</v>
      </c>
      <c r="M121" s="141" t="s">
        <v>9</v>
      </c>
      <c r="N121" s="142"/>
    </row>
    <row r="122" spans="1:14">
      <c r="A122" s="136"/>
      <c r="B122" s="136"/>
      <c r="C122" s="114"/>
      <c r="D122" s="138"/>
      <c r="E122" s="138">
        <v>5</v>
      </c>
      <c r="F122" s="138">
        <v>0.5</v>
      </c>
      <c r="G122" s="138"/>
      <c r="H122" s="138"/>
      <c r="I122" s="138"/>
      <c r="J122" s="138"/>
      <c r="K122" s="139"/>
      <c r="L122" s="140">
        <f>ROUND(E122*F122,2)</f>
        <v>2.5</v>
      </c>
      <c r="M122" s="141" t="s">
        <v>9</v>
      </c>
      <c r="N122" s="142"/>
    </row>
    <row r="123" spans="1:14">
      <c r="A123" s="136"/>
      <c r="B123" s="136"/>
      <c r="C123" s="114"/>
      <c r="D123" s="138"/>
      <c r="E123" s="138">
        <v>4.4000000000000004</v>
      </c>
      <c r="F123" s="138">
        <v>0.5</v>
      </c>
      <c r="G123" s="138"/>
      <c r="H123" s="138"/>
      <c r="I123" s="138"/>
      <c r="J123" s="138"/>
      <c r="K123" s="139"/>
      <c r="L123" s="140">
        <f>ROUND(E123*F123,2)</f>
        <v>2.2000000000000002</v>
      </c>
      <c r="M123" s="141" t="s">
        <v>9</v>
      </c>
      <c r="N123" s="142"/>
    </row>
    <row r="124" spans="1:14">
      <c r="A124" s="136"/>
      <c r="B124" s="136"/>
      <c r="C124" s="114" t="s">
        <v>408</v>
      </c>
      <c r="D124" s="138"/>
      <c r="E124" s="138"/>
      <c r="F124" s="138"/>
      <c r="G124" s="138"/>
      <c r="H124" s="138"/>
      <c r="I124" s="138"/>
      <c r="J124" s="138"/>
      <c r="K124" s="139"/>
      <c r="L124" s="140">
        <f>SUM(L125:L126)</f>
        <v>4.7</v>
      </c>
      <c r="M124" s="141" t="s">
        <v>9</v>
      </c>
      <c r="N124" s="142"/>
    </row>
    <row r="125" spans="1:14">
      <c r="A125" s="136"/>
      <c r="B125" s="136"/>
      <c r="C125" s="114"/>
      <c r="D125" s="138"/>
      <c r="E125" s="138">
        <v>5</v>
      </c>
      <c r="F125" s="138">
        <v>0.5</v>
      </c>
      <c r="G125" s="138"/>
      <c r="H125" s="138"/>
      <c r="I125" s="138"/>
      <c r="J125" s="138"/>
      <c r="K125" s="139"/>
      <c r="L125" s="140">
        <f>ROUND(E125*F125,2)</f>
        <v>2.5</v>
      </c>
      <c r="M125" s="141" t="s">
        <v>9</v>
      </c>
      <c r="N125" s="142"/>
    </row>
    <row r="126" spans="1:14">
      <c r="A126" s="136"/>
      <c r="B126" s="103"/>
      <c r="C126" s="104"/>
      <c r="D126" s="138"/>
      <c r="E126" s="138">
        <v>4.4000000000000004</v>
      </c>
      <c r="F126" s="138">
        <v>0.5</v>
      </c>
      <c r="G126" s="138"/>
      <c r="H126" s="138"/>
      <c r="I126" s="138"/>
      <c r="J126" s="138"/>
      <c r="K126" s="139"/>
      <c r="L126" s="140">
        <f>ROUND(E126*F126,2)</f>
        <v>2.2000000000000002</v>
      </c>
      <c r="M126" s="141" t="s">
        <v>9</v>
      </c>
      <c r="N126" s="142"/>
    </row>
    <row r="127" spans="1:14" ht="30.6">
      <c r="A127" s="136"/>
      <c r="B127" s="103" t="s">
        <v>428</v>
      </c>
      <c r="C127" s="104" t="s">
        <v>429</v>
      </c>
      <c r="D127" s="138"/>
      <c r="E127" s="138"/>
      <c r="F127" s="138"/>
      <c r="G127" s="138"/>
      <c r="H127" s="138"/>
      <c r="I127" s="138"/>
      <c r="J127" s="138"/>
      <c r="K127" s="139"/>
      <c r="L127" s="140">
        <f>SUM(L128:L129)</f>
        <v>84.744</v>
      </c>
      <c r="M127" s="141" t="s">
        <v>355</v>
      </c>
      <c r="N127" s="142"/>
    </row>
    <row r="128" spans="1:14">
      <c r="A128" s="136"/>
      <c r="B128" s="136"/>
      <c r="C128" s="114" t="s">
        <v>407</v>
      </c>
      <c r="D128" s="138"/>
      <c r="E128" s="138">
        <v>5.5</v>
      </c>
      <c r="F128" s="138"/>
      <c r="G128" s="138"/>
      <c r="H128" s="138"/>
      <c r="I128" s="138">
        <v>8</v>
      </c>
      <c r="J128" s="138"/>
      <c r="K128" s="139">
        <v>0.96299999999999997</v>
      </c>
      <c r="L128" s="140">
        <f>I128*E128*K128</f>
        <v>42.372</v>
      </c>
      <c r="M128" s="141" t="s">
        <v>355</v>
      </c>
      <c r="N128" s="142" t="s">
        <v>409</v>
      </c>
    </row>
    <row r="129" spans="1:14">
      <c r="A129" s="136"/>
      <c r="B129" s="136"/>
      <c r="C129" s="114" t="s">
        <v>408</v>
      </c>
      <c r="D129" s="138"/>
      <c r="E129" s="138">
        <v>5.5</v>
      </c>
      <c r="F129" s="138"/>
      <c r="G129" s="138"/>
      <c r="H129" s="138"/>
      <c r="I129" s="138">
        <v>8</v>
      </c>
      <c r="J129" s="138"/>
      <c r="K129" s="139">
        <v>0.96299999999999997</v>
      </c>
      <c r="L129" s="140">
        <f>I129*E129*K129</f>
        <v>42.372</v>
      </c>
      <c r="M129" s="141" t="s">
        <v>355</v>
      </c>
      <c r="N129" s="142"/>
    </row>
    <row r="130" spans="1:14" ht="30.6">
      <c r="A130" s="136"/>
      <c r="B130" s="103" t="s">
        <v>435</v>
      </c>
      <c r="C130" s="104" t="s">
        <v>436</v>
      </c>
      <c r="D130" s="138"/>
      <c r="E130" s="138"/>
      <c r="F130" s="138"/>
      <c r="G130" s="138"/>
      <c r="H130" s="138"/>
      <c r="I130" s="138"/>
      <c r="J130" s="138"/>
      <c r="K130" s="139"/>
      <c r="L130" s="140">
        <f>SUM(L131:L132)</f>
        <v>20.361000000000001</v>
      </c>
      <c r="M130" s="141" t="s">
        <v>355</v>
      </c>
      <c r="N130" s="142"/>
    </row>
    <row r="131" spans="1:14">
      <c r="A131" s="136"/>
      <c r="B131" s="136"/>
      <c r="C131" s="114" t="s">
        <v>407</v>
      </c>
      <c r="D131" s="138"/>
      <c r="E131" s="138">
        <v>5.5</v>
      </c>
      <c r="F131" s="138"/>
      <c r="G131" s="138"/>
      <c r="H131" s="138"/>
      <c r="I131" s="138">
        <v>3</v>
      </c>
      <c r="J131" s="138"/>
      <c r="K131" s="139">
        <v>0.61699999999999999</v>
      </c>
      <c r="L131" s="140">
        <f>I131*E131*K131</f>
        <v>10.1805</v>
      </c>
      <c r="M131" s="141" t="s">
        <v>355</v>
      </c>
      <c r="N131" s="142" t="s">
        <v>409</v>
      </c>
    </row>
    <row r="132" spans="1:14">
      <c r="A132" s="136"/>
      <c r="B132" s="136"/>
      <c r="C132" s="114" t="s">
        <v>408</v>
      </c>
      <c r="D132" s="138"/>
      <c r="E132" s="138">
        <v>5.5</v>
      </c>
      <c r="F132" s="138"/>
      <c r="G132" s="138"/>
      <c r="H132" s="138"/>
      <c r="I132" s="138">
        <v>3</v>
      </c>
      <c r="J132" s="138"/>
      <c r="K132" s="139">
        <v>0.61699999999999999</v>
      </c>
      <c r="L132" s="140">
        <f>I132*E132*K132</f>
        <v>10.1805</v>
      </c>
      <c r="M132" s="141" t="s">
        <v>355</v>
      </c>
      <c r="N132" s="142"/>
    </row>
    <row r="133" spans="1:14" ht="30.6">
      <c r="A133" s="136"/>
      <c r="B133" s="103" t="s">
        <v>430</v>
      </c>
      <c r="C133" s="104" t="s">
        <v>431</v>
      </c>
      <c r="D133" s="138"/>
      <c r="E133" s="138"/>
      <c r="F133" s="138"/>
      <c r="G133" s="138"/>
      <c r="H133" s="138"/>
      <c r="I133" s="138"/>
      <c r="J133" s="138"/>
      <c r="K133" s="139"/>
      <c r="L133" s="140">
        <f>SUM(L134:L135)</f>
        <v>24</v>
      </c>
      <c r="M133" s="141" t="s">
        <v>355</v>
      </c>
      <c r="N133" s="142"/>
    </row>
    <row r="134" spans="1:14">
      <c r="A134" s="136"/>
      <c r="B134" s="136"/>
      <c r="C134" s="114" t="s">
        <v>407</v>
      </c>
      <c r="D134" s="138"/>
      <c r="E134" s="144">
        <v>1.9</v>
      </c>
      <c r="F134" s="138"/>
      <c r="G134" s="138"/>
      <c r="H134" s="138">
        <v>5</v>
      </c>
      <c r="I134" s="138">
        <f>ROUNDDOWN(H134/J134,0)</f>
        <v>41</v>
      </c>
      <c r="J134" s="138">
        <v>0.12</v>
      </c>
      <c r="K134" s="139">
        <v>0.154</v>
      </c>
      <c r="L134" s="140">
        <f>ROUND(I134*E134*K134,2)</f>
        <v>12</v>
      </c>
      <c r="M134" s="141" t="s">
        <v>355</v>
      </c>
      <c r="N134" s="142"/>
    </row>
    <row r="135" spans="1:14">
      <c r="A135" s="136"/>
      <c r="B135" s="136"/>
      <c r="C135" s="114" t="s">
        <v>408</v>
      </c>
      <c r="D135" s="138"/>
      <c r="E135" s="145">
        <v>1.9</v>
      </c>
      <c r="F135" s="138"/>
      <c r="G135" s="138"/>
      <c r="H135" s="138">
        <v>5</v>
      </c>
      <c r="I135" s="138">
        <f>ROUNDDOWN(H135/J135,0)</f>
        <v>41</v>
      </c>
      <c r="J135" s="138">
        <v>0.12</v>
      </c>
      <c r="K135" s="139">
        <v>0.154</v>
      </c>
      <c r="L135" s="140">
        <f>ROUND(I135*E135*K135,2)</f>
        <v>12</v>
      </c>
      <c r="M135" s="141" t="s">
        <v>355</v>
      </c>
      <c r="N135" s="142"/>
    </row>
    <row r="136" spans="1:14" ht="30.6">
      <c r="A136" s="136" t="s">
        <v>371</v>
      </c>
      <c r="B136" s="103" t="s">
        <v>432</v>
      </c>
      <c r="C136" s="104" t="s">
        <v>433</v>
      </c>
      <c r="D136" s="138"/>
      <c r="E136" s="138"/>
      <c r="F136" s="138"/>
      <c r="G136" s="138"/>
      <c r="H136" s="138"/>
      <c r="I136" s="138"/>
      <c r="J136" s="138"/>
      <c r="K136" s="139"/>
      <c r="L136" s="140">
        <f>SUM(L137:L138)</f>
        <v>2.2000000000000002</v>
      </c>
      <c r="M136" s="141" t="s">
        <v>191</v>
      </c>
      <c r="N136" s="142"/>
    </row>
    <row r="137" spans="1:14">
      <c r="A137" s="136"/>
      <c r="B137" s="146"/>
      <c r="C137" s="114" t="s">
        <v>407</v>
      </c>
      <c r="D137" s="138"/>
      <c r="E137" s="138">
        <v>5</v>
      </c>
      <c r="F137" s="138"/>
      <c r="G137" s="138">
        <v>0.22</v>
      </c>
      <c r="H137" s="138"/>
      <c r="I137" s="138"/>
      <c r="J137" s="138"/>
      <c r="K137" s="139"/>
      <c r="L137" s="140">
        <f>ROUND(E137*G137,2)</f>
        <v>1.1000000000000001</v>
      </c>
      <c r="M137" s="141" t="s">
        <v>191</v>
      </c>
      <c r="N137" s="142"/>
    </row>
    <row r="138" spans="1:14">
      <c r="A138" s="136"/>
      <c r="B138" s="136"/>
      <c r="C138" s="114" t="s">
        <v>408</v>
      </c>
      <c r="D138" s="138"/>
      <c r="E138" s="138">
        <v>5</v>
      </c>
      <c r="F138" s="138"/>
      <c r="G138" s="138">
        <v>0.22</v>
      </c>
      <c r="H138" s="138"/>
      <c r="I138" s="138"/>
      <c r="J138" s="138"/>
      <c r="K138" s="139"/>
      <c r="L138" s="140">
        <f>ROUND(E138*G138,2)</f>
        <v>1.1000000000000001</v>
      </c>
      <c r="M138" s="141" t="s">
        <v>191</v>
      </c>
      <c r="N138" s="142"/>
    </row>
    <row r="139" spans="1:14" ht="20.399999999999999">
      <c r="A139" s="136"/>
      <c r="B139" s="127" t="s">
        <v>412</v>
      </c>
      <c r="C139" s="128" t="s">
        <v>413</v>
      </c>
      <c r="D139" s="123"/>
      <c r="E139" s="123"/>
      <c r="F139" s="123"/>
      <c r="G139" s="123"/>
      <c r="H139" s="123"/>
      <c r="I139" s="123"/>
      <c r="J139" s="123"/>
      <c r="K139" s="124"/>
      <c r="L139" s="125">
        <f>SUM(L140:L141)</f>
        <v>3.9892600000000003</v>
      </c>
      <c r="M139" s="126" t="s">
        <v>416</v>
      </c>
      <c r="N139" s="249" t="s">
        <v>441</v>
      </c>
    </row>
    <row r="140" spans="1:14">
      <c r="A140" s="136"/>
      <c r="B140" s="127"/>
      <c r="C140" s="129" t="s">
        <v>392</v>
      </c>
      <c r="D140" s="123">
        <f>L137</f>
        <v>1.1000000000000001</v>
      </c>
      <c r="E140" s="123"/>
      <c r="F140" s="123"/>
      <c r="G140" s="123"/>
      <c r="H140" s="123"/>
      <c r="I140" s="123">
        <f>D140*362.66/50</f>
        <v>7.9785200000000005</v>
      </c>
      <c r="J140" s="123"/>
      <c r="K140" s="124"/>
      <c r="L140" s="125">
        <f>I140*0.25</f>
        <v>1.9946300000000001</v>
      </c>
      <c r="M140" s="126" t="s">
        <v>416</v>
      </c>
      <c r="N140" s="250"/>
    </row>
    <row r="141" spans="1:14">
      <c r="A141" s="136"/>
      <c r="B141" s="127"/>
      <c r="C141" s="129" t="s">
        <v>393</v>
      </c>
      <c r="D141" s="123">
        <f>L138</f>
        <v>1.1000000000000001</v>
      </c>
      <c r="E141" s="123"/>
      <c r="F141" s="123"/>
      <c r="G141" s="123"/>
      <c r="H141" s="123"/>
      <c r="I141" s="123">
        <f>D141*362.66/50</f>
        <v>7.9785200000000005</v>
      </c>
      <c r="J141" s="123"/>
      <c r="K141" s="124"/>
      <c r="L141" s="125">
        <f>I141*0.25</f>
        <v>1.9946300000000001</v>
      </c>
      <c r="M141" s="126" t="s">
        <v>416</v>
      </c>
      <c r="N141" s="251"/>
    </row>
    <row r="142" spans="1:14" ht="21" customHeight="1">
      <c r="A142" s="136"/>
      <c r="B142" s="127" t="s">
        <v>414</v>
      </c>
      <c r="C142" s="128" t="s">
        <v>415</v>
      </c>
      <c r="D142" s="123"/>
      <c r="E142" s="123"/>
      <c r="F142" s="123"/>
      <c r="G142" s="123"/>
      <c r="H142" s="123"/>
      <c r="I142" s="123"/>
      <c r="J142" s="123"/>
      <c r="K142" s="124"/>
      <c r="L142" s="125">
        <f>SUM(L143:L144)</f>
        <v>7.9785200000000005</v>
      </c>
      <c r="M142" s="126" t="s">
        <v>416</v>
      </c>
      <c r="N142" s="249" t="s">
        <v>442</v>
      </c>
    </row>
    <row r="143" spans="1:14">
      <c r="A143" s="136"/>
      <c r="B143" s="127"/>
      <c r="C143" s="129" t="s">
        <v>392</v>
      </c>
      <c r="D143" s="123">
        <f>L137</f>
        <v>1.1000000000000001</v>
      </c>
      <c r="E143" s="123"/>
      <c r="F143" s="123"/>
      <c r="G143" s="123"/>
      <c r="H143" s="123"/>
      <c r="I143" s="123">
        <f>D143*362.66/50</f>
        <v>7.9785200000000005</v>
      </c>
      <c r="J143" s="123"/>
      <c r="K143" s="124"/>
      <c r="L143" s="125">
        <f>I143*0.5</f>
        <v>3.9892600000000003</v>
      </c>
      <c r="M143" s="126" t="s">
        <v>416</v>
      </c>
      <c r="N143" s="250"/>
    </row>
    <row r="144" spans="1:14">
      <c r="A144" s="136"/>
      <c r="B144" s="127"/>
      <c r="C144" s="129" t="s">
        <v>393</v>
      </c>
      <c r="D144" s="123">
        <f>L138</f>
        <v>1.1000000000000001</v>
      </c>
      <c r="E144" s="123"/>
      <c r="F144" s="123"/>
      <c r="G144" s="123"/>
      <c r="H144" s="123"/>
      <c r="I144" s="123">
        <f>D144*362.66/50</f>
        <v>7.9785200000000005</v>
      </c>
      <c r="J144" s="123"/>
      <c r="K144" s="124"/>
      <c r="L144" s="125">
        <f>I144*0.5</f>
        <v>3.9892600000000003</v>
      </c>
      <c r="M144" s="126" t="s">
        <v>416</v>
      </c>
      <c r="N144" s="251"/>
    </row>
    <row r="145" spans="1:14">
      <c r="A145" s="105" t="s">
        <v>314</v>
      </c>
      <c r="B145" s="106"/>
      <c r="C145" s="107" t="s">
        <v>361</v>
      </c>
      <c r="D145" s="108"/>
      <c r="E145" s="108"/>
      <c r="F145" s="108"/>
      <c r="G145" s="108"/>
      <c r="H145" s="108"/>
      <c r="I145" s="108"/>
      <c r="J145" s="108"/>
      <c r="K145" s="122"/>
      <c r="L145" s="108"/>
      <c r="M145" s="109"/>
      <c r="N145" s="109"/>
    </row>
    <row r="146" spans="1:14" ht="20.399999999999999">
      <c r="A146" s="12" t="s">
        <v>372</v>
      </c>
      <c r="B146" s="103">
        <v>20193</v>
      </c>
      <c r="C146" s="104" t="s">
        <v>347</v>
      </c>
      <c r="D146" s="14"/>
      <c r="E146" s="14"/>
      <c r="F146" s="14"/>
      <c r="G146" s="14"/>
      <c r="H146" s="14"/>
      <c r="I146" s="14"/>
      <c r="J146" s="14"/>
      <c r="K146" s="113"/>
      <c r="L146" s="66">
        <f>L147</f>
        <v>49.25</v>
      </c>
      <c r="M146" s="15" t="s">
        <v>348</v>
      </c>
      <c r="N146" s="92"/>
    </row>
    <row r="147" spans="1:14">
      <c r="A147" s="12"/>
      <c r="B147" s="12"/>
      <c r="C147" s="13"/>
      <c r="D147" s="14">
        <v>2</v>
      </c>
      <c r="E147" s="14">
        <v>9.85</v>
      </c>
      <c r="F147" s="14"/>
      <c r="G147" s="14"/>
      <c r="H147" s="14">
        <v>2.5</v>
      </c>
      <c r="I147" s="14"/>
      <c r="J147" s="14"/>
      <c r="K147" s="113"/>
      <c r="L147" s="66">
        <f>ROUND(E147*H147*D147,2)</f>
        <v>49.25</v>
      </c>
      <c r="M147" s="15" t="s">
        <v>9</v>
      </c>
      <c r="N147" s="92"/>
    </row>
    <row r="148" spans="1:14" ht="30.6">
      <c r="A148" s="12" t="s">
        <v>373</v>
      </c>
      <c r="B148" s="103" t="s">
        <v>349</v>
      </c>
      <c r="C148" s="104" t="s">
        <v>350</v>
      </c>
      <c r="D148" s="14"/>
      <c r="E148" s="14"/>
      <c r="F148" s="14"/>
      <c r="G148" s="14"/>
      <c r="H148" s="14"/>
      <c r="I148" s="14"/>
      <c r="J148" s="14"/>
      <c r="K148" s="113"/>
      <c r="L148" s="66">
        <f>SUM(L149:L150)</f>
        <v>137.63</v>
      </c>
      <c r="M148" s="15" t="s">
        <v>9</v>
      </c>
      <c r="N148" s="92"/>
    </row>
    <row r="149" spans="1:14">
      <c r="A149" s="12"/>
      <c r="B149" s="12"/>
      <c r="C149" s="114" t="s">
        <v>392</v>
      </c>
      <c r="D149" s="14">
        <v>2</v>
      </c>
      <c r="E149" s="14">
        <v>27.2</v>
      </c>
      <c r="F149" s="14"/>
      <c r="G149" s="14"/>
      <c r="H149" s="14">
        <v>1.32</v>
      </c>
      <c r="I149" s="14"/>
      <c r="J149" s="14"/>
      <c r="K149" s="113"/>
      <c r="L149" s="66">
        <f>ROUND(E149*H149*D149,2)</f>
        <v>71.81</v>
      </c>
      <c r="M149" s="15" t="s">
        <v>9</v>
      </c>
      <c r="N149" s="92"/>
    </row>
    <row r="150" spans="1:14">
      <c r="A150" s="12"/>
      <c r="B150" s="12"/>
      <c r="C150" s="114" t="s">
        <v>393</v>
      </c>
      <c r="D150" s="14">
        <v>2</v>
      </c>
      <c r="E150" s="14">
        <v>24.93</v>
      </c>
      <c r="F150" s="14"/>
      <c r="G150" s="14"/>
      <c r="H150" s="14">
        <v>1.32</v>
      </c>
      <c r="I150" s="14"/>
      <c r="J150" s="14"/>
      <c r="K150" s="113"/>
      <c r="L150" s="66">
        <f>ROUND(E150*H150*D150,2)</f>
        <v>65.819999999999993</v>
      </c>
      <c r="M150" s="15" t="s">
        <v>9</v>
      </c>
      <c r="N150" s="92"/>
    </row>
    <row r="151" spans="1:14" ht="20.399999999999999">
      <c r="A151" s="12" t="s">
        <v>374</v>
      </c>
      <c r="B151" s="103" t="s">
        <v>437</v>
      </c>
      <c r="C151" s="104" t="s">
        <v>438</v>
      </c>
      <c r="D151" s="14"/>
      <c r="E151" s="14"/>
      <c r="F151" s="14"/>
      <c r="G151" s="14"/>
      <c r="H151" s="14"/>
      <c r="I151" s="14"/>
      <c r="J151" s="14"/>
      <c r="K151" s="113"/>
      <c r="L151" s="66">
        <f>SUM(L152:L153)</f>
        <v>221.07</v>
      </c>
      <c r="M151" s="15" t="s">
        <v>355</v>
      </c>
      <c r="N151" s="92"/>
    </row>
    <row r="152" spans="1:14">
      <c r="A152" s="12"/>
      <c r="B152" s="12"/>
      <c r="C152" s="114" t="s">
        <v>392</v>
      </c>
      <c r="D152" s="14"/>
      <c r="E152" s="14">
        <f>2.12*2</f>
        <v>4.24</v>
      </c>
      <c r="F152" s="14"/>
      <c r="G152" s="14"/>
      <c r="H152" s="14"/>
      <c r="I152" s="14">
        <v>69</v>
      </c>
      <c r="J152" s="14"/>
      <c r="K152" s="113">
        <v>0.39500000000000002</v>
      </c>
      <c r="L152" s="66">
        <f>ROUND(I152*E152*K152,2)</f>
        <v>115.56</v>
      </c>
      <c r="M152" s="15" t="s">
        <v>355</v>
      </c>
      <c r="N152" s="92"/>
    </row>
    <row r="153" spans="1:14">
      <c r="A153" s="12"/>
      <c r="B153" s="12"/>
      <c r="C153" s="114" t="s">
        <v>393</v>
      </c>
      <c r="D153" s="14"/>
      <c r="E153" s="14">
        <f>2.12*2</f>
        <v>4.24</v>
      </c>
      <c r="F153" s="14"/>
      <c r="G153" s="14"/>
      <c r="H153" s="14"/>
      <c r="I153" s="14">
        <v>63</v>
      </c>
      <c r="J153" s="14"/>
      <c r="K153" s="113">
        <v>0.39500000000000002</v>
      </c>
      <c r="L153" s="66">
        <f>ROUND(I153*E153*K153,2)</f>
        <v>105.51</v>
      </c>
      <c r="M153" s="15" t="s">
        <v>355</v>
      </c>
      <c r="N153" s="92"/>
    </row>
    <row r="154" spans="1:14" ht="20.399999999999999">
      <c r="A154" s="12"/>
      <c r="B154" s="103" t="s">
        <v>439</v>
      </c>
      <c r="C154" s="104" t="s">
        <v>440</v>
      </c>
      <c r="D154" s="14"/>
      <c r="E154" s="14"/>
      <c r="F154" s="14"/>
      <c r="G154" s="14"/>
      <c r="H154" s="14"/>
      <c r="I154" s="14"/>
      <c r="J154" s="14"/>
      <c r="K154" s="113"/>
      <c r="L154" s="66">
        <f>SUM(L155:L156)</f>
        <v>102.9588</v>
      </c>
      <c r="M154" s="15" t="s">
        <v>355</v>
      </c>
      <c r="N154" s="92"/>
    </row>
    <row r="155" spans="1:14">
      <c r="A155" s="12"/>
      <c r="B155" s="12"/>
      <c r="C155" s="114" t="s">
        <v>392</v>
      </c>
      <c r="D155" s="14"/>
      <c r="E155" s="14">
        <v>27.4</v>
      </c>
      <c r="F155" s="14"/>
      <c r="G155" s="14"/>
      <c r="H155" s="14">
        <v>1.32</v>
      </c>
      <c r="I155" s="14">
        <f>ROUNDUP(H155/J155,0)+1</f>
        <v>8</v>
      </c>
      <c r="J155" s="14">
        <v>0.2</v>
      </c>
      <c r="K155" s="113">
        <v>0.245</v>
      </c>
      <c r="L155" s="66">
        <f>E155*I155*K155</f>
        <v>53.703999999999994</v>
      </c>
      <c r="M155" s="15" t="s">
        <v>355</v>
      </c>
      <c r="N155" s="92"/>
    </row>
    <row r="156" spans="1:14">
      <c r="A156" s="12"/>
      <c r="B156" s="12"/>
      <c r="C156" s="114" t="s">
        <v>393</v>
      </c>
      <c r="D156" s="14"/>
      <c r="E156" s="14">
        <v>25.13</v>
      </c>
      <c r="F156" s="14"/>
      <c r="G156" s="14"/>
      <c r="H156" s="14">
        <v>1.32</v>
      </c>
      <c r="I156" s="14">
        <f>ROUNDUP(H156/J156,0)+1</f>
        <v>8</v>
      </c>
      <c r="J156" s="14">
        <v>0.2</v>
      </c>
      <c r="K156" s="113">
        <v>0.245</v>
      </c>
      <c r="L156" s="66">
        <f>E156*I156*K156</f>
        <v>49.254799999999996</v>
      </c>
      <c r="M156" s="15" t="s">
        <v>355</v>
      </c>
      <c r="N156" s="92"/>
    </row>
    <row r="157" spans="1:14" ht="20.399999999999999">
      <c r="A157" s="12" t="s">
        <v>375</v>
      </c>
      <c r="B157" s="103" t="s">
        <v>351</v>
      </c>
      <c r="C157" s="104" t="s">
        <v>352</v>
      </c>
      <c r="D157" s="14"/>
      <c r="E157" s="14"/>
      <c r="F157" s="14"/>
      <c r="G157" s="14"/>
      <c r="H157" s="14"/>
      <c r="I157" s="14"/>
      <c r="J157" s="14"/>
      <c r="K157" s="113"/>
      <c r="L157" s="66">
        <f>SUM(L158:L159)</f>
        <v>11.286000000000001</v>
      </c>
      <c r="M157" s="15" t="s">
        <v>191</v>
      </c>
      <c r="N157" s="92"/>
    </row>
    <row r="158" spans="1:14">
      <c r="A158" s="12"/>
      <c r="B158" s="103"/>
      <c r="C158" s="114" t="s">
        <v>392</v>
      </c>
      <c r="D158" s="14"/>
      <c r="E158" s="14"/>
      <c r="F158" s="14"/>
      <c r="G158" s="14">
        <v>4.8099999999999996</v>
      </c>
      <c r="H158" s="14">
        <v>1.32</v>
      </c>
      <c r="I158" s="14"/>
      <c r="J158" s="14"/>
      <c r="K158" s="113"/>
      <c r="L158" s="66">
        <f>G158*H158</f>
        <v>6.3491999999999997</v>
      </c>
      <c r="M158" s="15" t="s">
        <v>191</v>
      </c>
      <c r="N158" s="92"/>
    </row>
    <row r="159" spans="1:14">
      <c r="A159" s="12"/>
      <c r="B159" s="103"/>
      <c r="C159" s="114" t="s">
        <v>393</v>
      </c>
      <c r="D159" s="14"/>
      <c r="E159" s="14"/>
      <c r="F159" s="14"/>
      <c r="G159" s="14">
        <v>3.74</v>
      </c>
      <c r="H159" s="14">
        <v>1.32</v>
      </c>
      <c r="I159" s="14"/>
      <c r="J159" s="14"/>
      <c r="K159" s="113"/>
      <c r="L159" s="66">
        <f>G159*H159</f>
        <v>4.9368000000000007</v>
      </c>
      <c r="M159" s="15" t="s">
        <v>191</v>
      </c>
      <c r="N159" s="92"/>
    </row>
    <row r="160" spans="1:14" ht="20.399999999999999" customHeight="1">
      <c r="A160" s="12"/>
      <c r="B160" s="103" t="s">
        <v>412</v>
      </c>
      <c r="C160" s="104" t="s">
        <v>413</v>
      </c>
      <c r="D160" s="14"/>
      <c r="E160" s="14"/>
      <c r="F160" s="14"/>
      <c r="G160" s="14"/>
      <c r="H160" s="14"/>
      <c r="I160" s="14"/>
      <c r="J160" s="14"/>
      <c r="K160" s="113"/>
      <c r="L160" s="66">
        <f>SUM(L161:L162)</f>
        <v>20.464903800000002</v>
      </c>
      <c r="M160" s="15" t="s">
        <v>416</v>
      </c>
      <c r="N160" s="241" t="s">
        <v>417</v>
      </c>
    </row>
    <row r="161" spans="1:14">
      <c r="A161" s="12"/>
      <c r="B161" s="103"/>
      <c r="C161" s="114" t="s">
        <v>392</v>
      </c>
      <c r="D161" s="14">
        <f>L158</f>
        <v>6.3491999999999997</v>
      </c>
      <c r="E161" s="14"/>
      <c r="F161" s="14"/>
      <c r="G161" s="14"/>
      <c r="H161" s="14"/>
      <c r="I161" s="14">
        <f>D161*362.66/50</f>
        <v>46.05201744</v>
      </c>
      <c r="J161" s="14"/>
      <c r="K161" s="113"/>
      <c r="L161" s="66">
        <f>I161*0.25</f>
        <v>11.51300436</v>
      </c>
      <c r="M161" s="15" t="s">
        <v>416</v>
      </c>
      <c r="N161" s="242"/>
    </row>
    <row r="162" spans="1:14">
      <c r="A162" s="12"/>
      <c r="B162" s="103"/>
      <c r="C162" s="114" t="s">
        <v>393</v>
      </c>
      <c r="D162" s="14">
        <f>L159</f>
        <v>4.9368000000000007</v>
      </c>
      <c r="E162" s="14"/>
      <c r="F162" s="14"/>
      <c r="G162" s="14"/>
      <c r="H162" s="14"/>
      <c r="I162" s="14">
        <f>D162*362.66/50</f>
        <v>35.807597760000007</v>
      </c>
      <c r="J162" s="14"/>
      <c r="K162" s="113"/>
      <c r="L162" s="66">
        <f>I162*0.25</f>
        <v>8.9518994400000018</v>
      </c>
      <c r="M162" s="15" t="s">
        <v>416</v>
      </c>
      <c r="N162" s="248"/>
    </row>
    <row r="163" spans="1:14" ht="10.199999999999999" customHeight="1">
      <c r="A163" s="12"/>
      <c r="B163" s="103" t="s">
        <v>414</v>
      </c>
      <c r="C163" s="104" t="s">
        <v>415</v>
      </c>
      <c r="D163" s="14"/>
      <c r="E163" s="14"/>
      <c r="F163" s="14"/>
      <c r="G163" s="14"/>
      <c r="H163" s="14"/>
      <c r="I163" s="14"/>
      <c r="J163" s="14"/>
      <c r="K163" s="113"/>
      <c r="L163" s="66">
        <f>SUM(L164:L165)</f>
        <v>40.929807600000004</v>
      </c>
      <c r="M163" s="15" t="s">
        <v>416</v>
      </c>
      <c r="N163" s="241" t="s">
        <v>418</v>
      </c>
    </row>
    <row r="164" spans="1:14">
      <c r="A164" s="12"/>
      <c r="B164" s="103"/>
      <c r="C164" s="114" t="s">
        <v>392</v>
      </c>
      <c r="D164" s="14">
        <f>L158</f>
        <v>6.3491999999999997</v>
      </c>
      <c r="E164" s="14"/>
      <c r="F164" s="14"/>
      <c r="G164" s="14"/>
      <c r="H164" s="14"/>
      <c r="I164" s="14">
        <f>D164*362.66/50</f>
        <v>46.05201744</v>
      </c>
      <c r="J164" s="14"/>
      <c r="K164" s="113"/>
      <c r="L164" s="66">
        <f>I164*0.5</f>
        <v>23.02600872</v>
      </c>
      <c r="M164" s="15" t="s">
        <v>416</v>
      </c>
      <c r="N164" s="242"/>
    </row>
    <row r="165" spans="1:14">
      <c r="A165" s="12"/>
      <c r="B165" s="103"/>
      <c r="C165" s="114" t="s">
        <v>393</v>
      </c>
      <c r="D165" s="14">
        <f>L159</f>
        <v>4.9368000000000007</v>
      </c>
      <c r="E165" s="14"/>
      <c r="F165" s="14"/>
      <c r="G165" s="14"/>
      <c r="H165" s="14"/>
      <c r="I165" s="14">
        <f>D165*362.66/50</f>
        <v>35.807597760000007</v>
      </c>
      <c r="J165" s="14"/>
      <c r="K165" s="113"/>
      <c r="L165" s="66">
        <f>I165*0.5</f>
        <v>17.903798880000004</v>
      </c>
      <c r="M165" s="15" t="s">
        <v>416</v>
      </c>
      <c r="N165" s="248"/>
    </row>
    <row r="166" spans="1:14">
      <c r="A166" s="7" t="s">
        <v>214</v>
      </c>
      <c r="B166" s="7"/>
      <c r="C166" s="8" t="s">
        <v>324</v>
      </c>
      <c r="D166" s="111"/>
      <c r="E166" s="111"/>
      <c r="F166" s="111"/>
      <c r="G166" s="111"/>
      <c r="H166" s="111"/>
      <c r="I166" s="111"/>
      <c r="J166" s="111"/>
      <c r="K166" s="119"/>
      <c r="L166" s="111"/>
      <c r="M166" s="7"/>
      <c r="N166" s="7"/>
    </row>
    <row r="167" spans="1:14" ht="20.399999999999999">
      <c r="A167" s="12" t="s">
        <v>215</v>
      </c>
      <c r="B167" s="103" t="s">
        <v>445</v>
      </c>
      <c r="C167" s="104" t="s">
        <v>364</v>
      </c>
      <c r="D167" s="14"/>
      <c r="E167" s="70"/>
      <c r="F167" s="70"/>
      <c r="G167" s="70"/>
      <c r="I167" s="14"/>
      <c r="J167" s="14"/>
      <c r="K167" s="113"/>
      <c r="L167" s="66">
        <f>L168</f>
        <v>9.8500000000000014</v>
      </c>
      <c r="M167" s="15" t="s">
        <v>191</v>
      </c>
      <c r="N167" s="92"/>
    </row>
    <row r="168" spans="1:14">
      <c r="A168" s="12"/>
      <c r="B168" s="12"/>
      <c r="C168" s="13"/>
      <c r="D168" s="14"/>
      <c r="E168" s="14">
        <v>9.85</v>
      </c>
      <c r="F168" s="14">
        <v>5</v>
      </c>
      <c r="G168" s="14"/>
      <c r="H168" s="14">
        <v>0.2</v>
      </c>
      <c r="I168" s="14"/>
      <c r="J168" s="14"/>
      <c r="K168" s="113"/>
      <c r="L168" s="66">
        <f>E168*F168*H168</f>
        <v>9.8500000000000014</v>
      </c>
      <c r="M168" s="15" t="s">
        <v>191</v>
      </c>
      <c r="N168" s="92"/>
    </row>
    <row r="169" spans="1:14" ht="30.6">
      <c r="A169" s="12" t="s">
        <v>216</v>
      </c>
      <c r="B169" s="103" t="s">
        <v>443</v>
      </c>
      <c r="C169" s="104" t="s">
        <v>444</v>
      </c>
      <c r="D169" s="14"/>
      <c r="E169" s="14"/>
      <c r="F169" s="14"/>
      <c r="G169" s="14"/>
      <c r="H169" s="14"/>
      <c r="I169" s="14"/>
      <c r="J169" s="14"/>
      <c r="K169" s="113"/>
      <c r="L169" s="66">
        <f>SUM(L170:L171)</f>
        <v>188.20564999999999</v>
      </c>
      <c r="M169" s="15" t="s">
        <v>355</v>
      </c>
      <c r="N169" s="92"/>
    </row>
    <row r="170" spans="1:14">
      <c r="A170" s="12"/>
      <c r="B170" s="12"/>
      <c r="C170" s="13" t="s">
        <v>404</v>
      </c>
      <c r="D170" s="14">
        <v>47</v>
      </c>
      <c r="E170" s="14">
        <f>4.7+0.5</f>
        <v>5.2</v>
      </c>
      <c r="F170" s="14"/>
      <c r="G170" s="14"/>
      <c r="H170" s="14"/>
      <c r="I170" s="14"/>
      <c r="J170" s="14"/>
      <c r="K170" s="113">
        <v>0.39500000000000002</v>
      </c>
      <c r="L170" s="66">
        <f>E170*D170*K170</f>
        <v>96.538000000000011</v>
      </c>
      <c r="M170" s="15" t="s">
        <v>355</v>
      </c>
      <c r="N170" s="92"/>
    </row>
    <row r="171" spans="1:14">
      <c r="A171" s="12"/>
      <c r="B171" s="12"/>
      <c r="C171" s="13" t="s">
        <v>405</v>
      </c>
      <c r="D171" s="14">
        <v>23</v>
      </c>
      <c r="E171" s="14">
        <v>10.09</v>
      </c>
      <c r="F171" s="14"/>
      <c r="G171" s="14"/>
      <c r="H171" s="14"/>
      <c r="I171" s="14"/>
      <c r="J171" s="14"/>
      <c r="K171" s="113">
        <v>0.39500000000000002</v>
      </c>
      <c r="L171" s="66">
        <f>E171*D171*K171</f>
        <v>91.667649999999995</v>
      </c>
      <c r="M171" s="15" t="s">
        <v>355</v>
      </c>
      <c r="N171" s="92"/>
    </row>
    <row r="172" spans="1:14" ht="30.6">
      <c r="A172" s="12" t="s">
        <v>265</v>
      </c>
      <c r="B172" s="103" t="s">
        <v>359</v>
      </c>
      <c r="C172" s="104" t="s">
        <v>360</v>
      </c>
      <c r="D172" s="14"/>
      <c r="E172" s="14"/>
      <c r="F172" s="14"/>
      <c r="G172" s="14"/>
      <c r="H172" s="14"/>
      <c r="I172" s="14"/>
      <c r="J172" s="14"/>
      <c r="K172" s="113"/>
      <c r="L172" s="66">
        <f>L173</f>
        <v>3.94</v>
      </c>
      <c r="M172" s="15" t="s">
        <v>191</v>
      </c>
      <c r="N172" s="92"/>
    </row>
    <row r="173" spans="1:14">
      <c r="A173" s="12"/>
      <c r="B173" s="103"/>
      <c r="C173" s="104"/>
      <c r="D173" s="14"/>
      <c r="E173" s="14">
        <v>9.85</v>
      </c>
      <c r="F173" s="14">
        <v>5</v>
      </c>
      <c r="G173" s="14"/>
      <c r="H173" s="14">
        <v>0.08</v>
      </c>
      <c r="I173" s="14"/>
      <c r="J173" s="14"/>
      <c r="K173" s="113"/>
      <c r="L173" s="66">
        <f>ROUND(E173*F173*H173,2)</f>
        <v>3.94</v>
      </c>
      <c r="M173" s="15"/>
      <c r="N173" s="92"/>
    </row>
    <row r="174" spans="1:14" ht="9.6" customHeight="1">
      <c r="A174" s="7" t="s">
        <v>254</v>
      </c>
      <c r="B174" s="7"/>
      <c r="C174" s="8" t="s">
        <v>379</v>
      </c>
      <c r="D174" s="111"/>
      <c r="E174" s="111"/>
      <c r="F174" s="111"/>
      <c r="G174" s="111"/>
      <c r="H174" s="111"/>
      <c r="I174" s="111"/>
      <c r="J174" s="111"/>
      <c r="K174" s="119"/>
      <c r="L174" s="111"/>
      <c r="M174" s="7"/>
      <c r="N174" s="7"/>
    </row>
    <row r="175" spans="1:14" ht="9.6" customHeight="1">
      <c r="A175" s="9"/>
      <c r="B175" s="9"/>
      <c r="C175" s="10"/>
      <c r="D175" s="14"/>
      <c r="E175" s="14"/>
      <c r="F175" s="14"/>
      <c r="G175" s="14"/>
      <c r="H175" s="14"/>
      <c r="I175" s="14"/>
      <c r="J175" s="14"/>
      <c r="K175" s="113"/>
      <c r="L175" s="66"/>
      <c r="M175" s="69"/>
      <c r="N175" s="73"/>
    </row>
    <row r="176" spans="1:14" ht="9.6" customHeight="1">
      <c r="A176" s="12"/>
      <c r="B176" s="103"/>
      <c r="C176" s="104"/>
      <c r="D176" s="14"/>
      <c r="E176" s="14"/>
      <c r="F176" s="14"/>
      <c r="G176" s="14"/>
      <c r="H176" s="14"/>
      <c r="I176" s="14"/>
      <c r="J176" s="14"/>
      <c r="K176" s="113"/>
      <c r="L176" s="66"/>
      <c r="M176" s="15"/>
      <c r="N176" s="92"/>
    </row>
    <row r="177" spans="1:14" ht="9.6" customHeight="1">
      <c r="A177" s="7" t="s">
        <v>380</v>
      </c>
      <c r="B177" s="7"/>
      <c r="C177" s="8" t="s">
        <v>378</v>
      </c>
      <c r="D177" s="111"/>
      <c r="E177" s="111"/>
      <c r="F177" s="111"/>
      <c r="G177" s="111"/>
      <c r="H177" s="111"/>
      <c r="I177" s="111"/>
      <c r="J177" s="111"/>
      <c r="K177" s="119"/>
      <c r="L177" s="111"/>
      <c r="M177" s="7"/>
      <c r="N177" s="7"/>
    </row>
    <row r="178" spans="1:14" ht="9.6" customHeight="1">
      <c r="A178" s="9"/>
      <c r="B178" s="103"/>
      <c r="C178" s="104"/>
      <c r="D178" s="14"/>
      <c r="E178" s="14"/>
      <c r="F178" s="14"/>
      <c r="G178" s="14"/>
      <c r="H178" s="14"/>
      <c r="I178" s="14"/>
      <c r="J178" s="14"/>
      <c r="K178" s="113"/>
      <c r="L178" s="66"/>
      <c r="M178" s="69"/>
      <c r="N178" s="73"/>
    </row>
    <row r="179" spans="1:14" ht="9.6" customHeight="1">
      <c r="A179" s="9"/>
      <c r="B179" s="9"/>
      <c r="C179" s="10"/>
      <c r="D179" s="14"/>
      <c r="E179" s="14"/>
      <c r="F179" s="14"/>
      <c r="G179" s="14"/>
      <c r="H179" s="14"/>
      <c r="I179" s="14"/>
      <c r="J179" s="14"/>
      <c r="K179" s="113"/>
      <c r="L179" s="66"/>
      <c r="M179" s="69"/>
      <c r="N179" s="73"/>
    </row>
    <row r="181" spans="1:14">
      <c r="A181" s="40"/>
      <c r="B181" s="1"/>
      <c r="C181" s="48"/>
      <c r="D181" s="112"/>
      <c r="E181" s="112"/>
      <c r="F181" s="112"/>
      <c r="G181" s="112"/>
      <c r="N181" s="63"/>
    </row>
    <row r="182" spans="1:14">
      <c r="A182" s="234" t="s">
        <v>377</v>
      </c>
      <c r="B182" s="234"/>
      <c r="C182" s="234"/>
      <c r="D182" s="234"/>
      <c r="E182" s="234"/>
      <c r="F182" s="234"/>
      <c r="G182" s="234"/>
      <c r="H182" s="234"/>
      <c r="I182" s="234"/>
      <c r="J182" s="234"/>
      <c r="K182" s="234"/>
      <c r="L182" s="234"/>
      <c r="M182" s="234"/>
      <c r="N182" s="234"/>
    </row>
    <row r="184" spans="1:14">
      <c r="C184" s="22" t="s">
        <v>316</v>
      </c>
    </row>
    <row r="185" spans="1:14">
      <c r="C185" s="2" t="s">
        <v>163</v>
      </c>
    </row>
    <row r="186" spans="1:14">
      <c r="C186" s="23" t="s">
        <v>318</v>
      </c>
      <c r="D186" s="53"/>
    </row>
    <row r="187" spans="1:14">
      <c r="C187" s="23" t="s">
        <v>315</v>
      </c>
      <c r="D187" s="53"/>
    </row>
    <row r="188" spans="1:14">
      <c r="C188" s="24"/>
      <c r="D188" s="53"/>
    </row>
    <row r="209" spans="2:15">
      <c r="B209" s="1"/>
      <c r="N209" s="1"/>
      <c r="O209" s="25"/>
    </row>
    <row r="210" spans="2:15">
      <c r="B210" s="1"/>
      <c r="N210" s="1"/>
      <c r="O210" s="25"/>
    </row>
    <row r="218" spans="2:15">
      <c r="B218" s="1"/>
      <c r="N218" s="1"/>
      <c r="O218" s="25"/>
    </row>
    <row r="219" spans="2:15">
      <c r="B219" s="1"/>
      <c r="N219" s="1"/>
      <c r="O219" s="25"/>
    </row>
    <row r="227" spans="2:15">
      <c r="B227" s="1"/>
      <c r="N227" s="1"/>
      <c r="O227" s="26"/>
    </row>
    <row r="228" spans="2:15">
      <c r="B228" s="1"/>
      <c r="N228" s="1"/>
      <c r="O228" s="26"/>
    </row>
    <row r="256" spans="2:16">
      <c r="B256" s="1"/>
      <c r="N256" s="1"/>
      <c r="P256" s="25"/>
    </row>
    <row r="257" spans="2:16">
      <c r="B257" s="1"/>
      <c r="N257" s="1"/>
      <c r="O257" s="25"/>
      <c r="P257" s="26"/>
    </row>
    <row r="258" spans="2:16">
      <c r="B258" s="1"/>
      <c r="N258" s="1"/>
      <c r="O258" s="26"/>
      <c r="P258" s="26"/>
    </row>
    <row r="259" spans="2:16">
      <c r="B259" s="1"/>
      <c r="N259" s="1"/>
      <c r="O259" s="26"/>
      <c r="P259" s="26"/>
    </row>
    <row r="260" spans="2:16">
      <c r="B260" s="1"/>
      <c r="N260" s="1"/>
      <c r="O260" s="26"/>
      <c r="P260" s="26"/>
    </row>
    <row r="261" spans="2:16">
      <c r="B261" s="1"/>
      <c r="N261" s="1"/>
      <c r="O261" s="26"/>
      <c r="P261" s="25"/>
    </row>
    <row r="262" spans="2:16">
      <c r="B262" s="1"/>
      <c r="N262" s="1"/>
      <c r="O262" s="25"/>
      <c r="P262" s="26"/>
    </row>
    <row r="263" spans="2:16">
      <c r="B263" s="1"/>
      <c r="N263" s="1"/>
      <c r="P263" s="27"/>
    </row>
    <row r="264" spans="2:16">
      <c r="B264" s="1"/>
      <c r="N264" s="1"/>
      <c r="P264" s="28"/>
    </row>
    <row r="266" spans="2:16">
      <c r="B266" s="1"/>
      <c r="N266" s="1"/>
      <c r="O266" s="26"/>
    </row>
    <row r="267" spans="2:16">
      <c r="B267" s="1"/>
      <c r="N267" s="1"/>
      <c r="O267" s="26"/>
    </row>
    <row r="268" spans="2:16">
      <c r="B268" s="1"/>
      <c r="N268" s="1"/>
      <c r="O268" s="26"/>
    </row>
    <row r="269" spans="2:16">
      <c r="B269" s="1"/>
      <c r="N269" s="1"/>
      <c r="P269" s="25"/>
    </row>
    <row r="270" spans="2:16">
      <c r="B270" s="1"/>
      <c r="N270" s="1"/>
      <c r="O270" s="25"/>
      <c r="P270" s="26"/>
    </row>
    <row r="271" spans="2:16">
      <c r="B271" s="1"/>
      <c r="N271" s="1"/>
      <c r="O271" s="26"/>
      <c r="P271" s="27"/>
    </row>
    <row r="272" spans="2:16">
      <c r="B272" s="1"/>
      <c r="N272" s="1"/>
      <c r="O272" s="27"/>
    </row>
    <row r="282" spans="2:15">
      <c r="B282" s="1"/>
      <c r="N282" s="1"/>
      <c r="O282" s="25"/>
    </row>
    <row r="283" spans="2:15">
      <c r="B283" s="1"/>
      <c r="N283" s="1"/>
      <c r="O283" s="25"/>
    </row>
    <row r="306" spans="2:15">
      <c r="B306" s="1"/>
      <c r="N306" s="1"/>
      <c r="O306" s="26"/>
    </row>
    <row r="307" spans="2:15">
      <c r="B307" s="1"/>
      <c r="N307" s="1"/>
      <c r="O307" s="26"/>
    </row>
    <row r="327" spans="2:15">
      <c r="B327" s="1"/>
      <c r="N327" s="1"/>
      <c r="O327" s="26"/>
    </row>
    <row r="342" spans="2:15">
      <c r="B342" s="1"/>
      <c r="N342" s="1"/>
      <c r="O342" s="26"/>
    </row>
    <row r="353" spans="2:16">
      <c r="B353" s="1"/>
      <c r="N353" s="1"/>
      <c r="P353" s="29"/>
    </row>
    <row r="354" spans="2:16">
      <c r="B354" s="1"/>
      <c r="N354" s="1"/>
      <c r="O354" s="29"/>
    </row>
    <row r="374" spans="2:15">
      <c r="B374" s="1"/>
      <c r="N374" s="1"/>
      <c r="O374" s="26"/>
    </row>
  </sheetData>
  <mergeCells count="15">
    <mergeCell ref="A182:N182"/>
    <mergeCell ref="A2:N2"/>
    <mergeCell ref="C7:N7"/>
    <mergeCell ref="N81:N82"/>
    <mergeCell ref="N84:N85"/>
    <mergeCell ref="N65:N67"/>
    <mergeCell ref="N68:N70"/>
    <mergeCell ref="N89:N91"/>
    <mergeCell ref="N92:N94"/>
    <mergeCell ref="N113:N115"/>
    <mergeCell ref="N116:N118"/>
    <mergeCell ref="N139:N141"/>
    <mergeCell ref="N142:N144"/>
    <mergeCell ref="N160:N162"/>
    <mergeCell ref="N163:N165"/>
  </mergeCells>
  <phoneticPr fontId="15" type="noConversion"/>
  <pageMargins left="0.7" right="0.7" top="0.75" bottom="0.75" header="0.3" footer="0.3"/>
  <pageSetup paperSize="9" scale="70" fitToHeight="0" orientation="landscape" r:id="rId1"/>
  <rowBreaks count="3" manualBreakCount="3">
    <brk id="70" max="10" man="1"/>
    <brk id="172" max="10" man="1"/>
    <brk id="18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333D-D6D3-4C25-A54F-A1DAEFD16296}">
  <sheetPr>
    <tabColor rgb="FFFFFF00"/>
    <pageSetUpPr fitToPage="1"/>
  </sheetPr>
  <dimension ref="A1:P100"/>
  <sheetViews>
    <sheetView tabSelected="1" zoomScaleNormal="100" workbookViewId="0">
      <pane ySplit="2172" topLeftCell="A64" activePane="bottomLeft"/>
      <selection activeCell="C6" sqref="C6"/>
      <selection pane="bottomLeft" activeCell="E71" sqref="E71"/>
    </sheetView>
  </sheetViews>
  <sheetFormatPr defaultColWidth="9.109375" defaultRowHeight="10.199999999999999"/>
  <cols>
    <col min="1" max="1" width="8.33203125" style="40" customWidth="1"/>
    <col min="2" max="2" width="16.77734375" style="40" bestFit="1" customWidth="1"/>
    <col min="3" max="3" width="62.5546875" style="1" customWidth="1"/>
    <col min="4" max="4" width="7.21875" style="1" bestFit="1" customWidth="1"/>
    <col min="5" max="5" width="6.77734375" style="112" bestFit="1" customWidth="1"/>
    <col min="6" max="6" width="5.5546875" style="112" bestFit="1" customWidth="1"/>
    <col min="7" max="7" width="5.109375" style="112" bestFit="1" customWidth="1"/>
    <col min="8" max="8" width="6.33203125" style="112" bestFit="1" customWidth="1"/>
    <col min="9" max="9" width="9.6640625" style="112" bestFit="1" customWidth="1"/>
    <col min="10" max="10" width="4.6640625" style="112" bestFit="1" customWidth="1"/>
    <col min="11" max="11" width="7" style="178" customWidth="1"/>
    <col min="12" max="12" width="5.33203125" style="112" customWidth="1"/>
    <col min="13" max="13" width="6.6640625" style="112" bestFit="1" customWidth="1"/>
    <col min="14" max="14" width="8" style="112" bestFit="1" customWidth="1"/>
    <col min="15" max="15" width="12.33203125" style="40" customWidth="1"/>
    <col min="16" max="16" width="20.44140625" style="86" bestFit="1" customWidth="1"/>
    <col min="17" max="16384" width="9.109375" style="1"/>
  </cols>
  <sheetData>
    <row r="1" spans="1:16" ht="10.8" thickBot="1"/>
    <row r="2" spans="1:16" ht="12.6" thickBot="1">
      <c r="A2" s="235" t="s">
        <v>464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7"/>
    </row>
    <row r="3" spans="1:16" ht="12">
      <c r="A3" s="186"/>
      <c r="B3" s="181"/>
      <c r="C3" s="32"/>
      <c r="D3" s="32"/>
      <c r="E3" s="179"/>
      <c r="F3" s="179"/>
      <c r="G3" s="179"/>
      <c r="H3" s="179"/>
      <c r="I3" s="179"/>
      <c r="J3" s="179"/>
      <c r="K3" s="180"/>
      <c r="L3" s="179"/>
      <c r="M3" s="179"/>
      <c r="N3" s="179"/>
      <c r="O3" s="181"/>
      <c r="P3" s="182"/>
    </row>
    <row r="4" spans="1:16" ht="11.4">
      <c r="B4" s="187" t="str">
        <f>'[5]DET 01'!A3</f>
        <v xml:space="preserve">Proponente/Tomador: </v>
      </c>
      <c r="C4" s="90" t="s">
        <v>533</v>
      </c>
      <c r="D4" s="90"/>
      <c r="G4" s="179"/>
      <c r="H4" s="179"/>
      <c r="I4" s="179"/>
      <c r="J4" s="179"/>
      <c r="K4" s="180"/>
      <c r="L4" s="179"/>
      <c r="M4" s="179"/>
      <c r="N4" s="179"/>
      <c r="O4" s="183"/>
      <c r="P4" s="182"/>
    </row>
    <row r="5" spans="1:16" ht="11.4">
      <c r="B5" s="187" t="str">
        <f>'[5]DET 01'!A4</f>
        <v xml:space="preserve">Município: </v>
      </c>
      <c r="C5" s="90" t="s">
        <v>534</v>
      </c>
      <c r="D5" s="90"/>
      <c r="G5" s="179"/>
      <c r="H5" s="179"/>
      <c r="I5" s="179"/>
      <c r="J5" s="179"/>
      <c r="K5" s="180"/>
      <c r="L5" s="179"/>
      <c r="M5" s="179"/>
      <c r="N5" s="179"/>
      <c r="O5" s="183"/>
      <c r="P5" s="182"/>
    </row>
    <row r="6" spans="1:16" ht="11.4">
      <c r="B6" s="187" t="str">
        <f>'[5]DET 01'!A5</f>
        <v>Localidade:</v>
      </c>
      <c r="C6" s="90" t="s">
        <v>535</v>
      </c>
      <c r="D6" s="90"/>
      <c r="G6" s="179"/>
      <c r="H6" s="179"/>
      <c r="I6" s="179"/>
      <c r="J6" s="179"/>
      <c r="K6" s="180"/>
      <c r="L6" s="179"/>
      <c r="M6" s="179"/>
      <c r="N6" s="179"/>
      <c r="O6" s="183"/>
      <c r="P6" s="182"/>
    </row>
    <row r="7" spans="1:16" ht="11.4">
      <c r="B7" s="187" t="s">
        <v>463</v>
      </c>
      <c r="C7" s="90" t="s">
        <v>536</v>
      </c>
      <c r="D7" s="90"/>
      <c r="G7" s="179"/>
      <c r="H7" s="179"/>
      <c r="I7" s="179"/>
      <c r="J7" s="179"/>
      <c r="K7" s="180"/>
      <c r="L7" s="179"/>
      <c r="M7" s="179"/>
      <c r="N7" s="179"/>
      <c r="O7" s="183"/>
      <c r="P7" s="182"/>
    </row>
    <row r="8" spans="1:16" ht="20.399999999999999">
      <c r="B8" s="99" t="s">
        <v>462</v>
      </c>
      <c r="C8" s="1" t="s">
        <v>587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>
      <c r="B9" s="99" t="s">
        <v>495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0" spans="1:16">
      <c r="B10" s="99" t="s">
        <v>496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spans="1:16">
      <c r="B11" s="77"/>
      <c r="C11" s="188"/>
      <c r="D11" s="100"/>
    </row>
    <row r="12" spans="1:16" s="115" customFormat="1" ht="73.2">
      <c r="A12" s="81" t="s">
        <v>381</v>
      </c>
      <c r="B12" s="81" t="s">
        <v>382</v>
      </c>
      <c r="C12" s="7" t="s">
        <v>383</v>
      </c>
      <c r="D12" s="82" t="s">
        <v>384</v>
      </c>
      <c r="E12" s="82" t="s">
        <v>448</v>
      </c>
      <c r="F12" s="82" t="s">
        <v>387</v>
      </c>
      <c r="G12" s="82" t="s">
        <v>449</v>
      </c>
      <c r="H12" s="82" t="s">
        <v>385</v>
      </c>
      <c r="I12" s="82" t="s">
        <v>451</v>
      </c>
      <c r="J12" s="82" t="s">
        <v>450</v>
      </c>
      <c r="K12" s="118" t="s">
        <v>454</v>
      </c>
      <c r="L12" s="82" t="s">
        <v>399</v>
      </c>
      <c r="M12" s="82" t="s">
        <v>453</v>
      </c>
      <c r="N12" s="82" t="s">
        <v>452</v>
      </c>
      <c r="O12" s="81" t="s">
        <v>390</v>
      </c>
      <c r="P12" s="7" t="s">
        <v>391</v>
      </c>
    </row>
    <row r="13" spans="1:16" s="167" customFormat="1">
      <c r="A13" s="166" t="s">
        <v>465</v>
      </c>
      <c r="B13" s="163"/>
      <c r="C13" s="168" t="str">
        <f>C7</f>
        <v>Revitalização da Praça Frei Pio Bosqueti - Quarta Etapa</v>
      </c>
      <c r="D13" s="164"/>
      <c r="E13" s="164"/>
      <c r="F13" s="164"/>
      <c r="G13" s="164"/>
      <c r="H13" s="164"/>
      <c r="I13" s="164"/>
      <c r="J13" s="164"/>
      <c r="K13" s="165"/>
      <c r="L13" s="164"/>
      <c r="M13" s="164"/>
      <c r="N13" s="164"/>
      <c r="O13" s="163"/>
      <c r="P13" s="166"/>
    </row>
    <row r="14" spans="1:16" s="167" customFormat="1" ht="36" customHeight="1">
      <c r="A14" s="166">
        <v>1</v>
      </c>
      <c r="B14" s="163"/>
      <c r="C14" s="168" t="str">
        <f>C8</f>
        <v>Acesso para os banheiros, revitalização da calçada do espaço social e implantação de floreiras na escadaria</v>
      </c>
      <c r="D14" s="164"/>
      <c r="E14" s="164"/>
      <c r="F14" s="164"/>
      <c r="G14" s="164"/>
      <c r="H14" s="164"/>
      <c r="I14" s="164"/>
      <c r="J14" s="164"/>
      <c r="K14" s="165"/>
      <c r="L14" s="164"/>
      <c r="M14" s="164"/>
      <c r="N14" s="164"/>
      <c r="O14" s="163"/>
      <c r="P14" s="166"/>
    </row>
    <row r="15" spans="1:16">
      <c r="A15" s="105" t="s">
        <v>0</v>
      </c>
      <c r="B15" s="106"/>
      <c r="C15" s="107" t="s">
        <v>455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22"/>
      <c r="O15" s="108"/>
      <c r="P15" s="109"/>
    </row>
    <row r="16" spans="1:16">
      <c r="A16" s="149" t="s">
        <v>13</v>
      </c>
      <c r="B16" s="147" t="s">
        <v>493</v>
      </c>
      <c r="C16" s="148" t="s">
        <v>494</v>
      </c>
      <c r="D16" s="20"/>
      <c r="E16" s="20"/>
      <c r="F16" s="20"/>
      <c r="G16" s="20"/>
      <c r="H16" s="20"/>
      <c r="I16" s="20"/>
      <c r="J16" s="20"/>
      <c r="K16" s="20"/>
      <c r="L16" s="20"/>
      <c r="M16" s="150"/>
      <c r="N16" s="66">
        <v>1</v>
      </c>
      <c r="O16" s="15" t="s">
        <v>469</v>
      </c>
      <c r="P16" s="92"/>
    </row>
    <row r="17" spans="1:16">
      <c r="A17" s="149"/>
      <c r="B17" s="147" t="s">
        <v>456</v>
      </c>
      <c r="C17" s="148" t="s">
        <v>459</v>
      </c>
      <c r="D17" s="66">
        <v>2</v>
      </c>
      <c r="E17" s="66">
        <v>2</v>
      </c>
      <c r="F17" s="20"/>
      <c r="G17" s="20"/>
      <c r="H17" s="20"/>
      <c r="I17" s="66">
        <v>4</v>
      </c>
      <c r="J17" s="20"/>
      <c r="K17" s="20"/>
      <c r="L17" s="20"/>
      <c r="M17" s="66"/>
      <c r="N17" s="150">
        <f>D17*I17*E17</f>
        <v>16</v>
      </c>
      <c r="O17" s="15" t="s">
        <v>313</v>
      </c>
      <c r="P17" s="15" t="str">
        <f>D17 &amp;" horas por semana"</f>
        <v>2 horas por semana</v>
      </c>
    </row>
    <row r="18" spans="1:16">
      <c r="A18" s="149"/>
      <c r="B18" s="147" t="s">
        <v>457</v>
      </c>
      <c r="C18" s="148" t="s">
        <v>460</v>
      </c>
      <c r="D18" s="66">
        <v>2</v>
      </c>
      <c r="E18" s="66">
        <v>2</v>
      </c>
      <c r="F18" s="20"/>
      <c r="G18" s="20"/>
      <c r="H18" s="20"/>
      <c r="I18" s="66">
        <v>4</v>
      </c>
      <c r="J18" s="20"/>
      <c r="K18" s="20"/>
      <c r="L18" s="20"/>
      <c r="M18" s="20"/>
      <c r="N18" s="150">
        <f t="shared" ref="N18:N19" si="0">D18*I18*E18</f>
        <v>16</v>
      </c>
      <c r="O18" s="15" t="s">
        <v>313</v>
      </c>
      <c r="P18" s="15" t="str">
        <f>D18 &amp;" horas por semana"</f>
        <v>2 horas por semana</v>
      </c>
    </row>
    <row r="19" spans="1:16">
      <c r="A19" s="147"/>
      <c r="B19" s="147" t="s">
        <v>458</v>
      </c>
      <c r="C19" s="154" t="s">
        <v>461</v>
      </c>
      <c r="D19" s="66">
        <v>4</v>
      </c>
      <c r="E19" s="66">
        <v>2</v>
      </c>
      <c r="F19" s="20"/>
      <c r="G19" s="20"/>
      <c r="H19" s="20"/>
      <c r="I19" s="66">
        <v>4</v>
      </c>
      <c r="J19" s="20"/>
      <c r="K19" s="20"/>
      <c r="L19" s="20"/>
      <c r="M19" s="20"/>
      <c r="N19" s="150">
        <f t="shared" si="0"/>
        <v>32</v>
      </c>
      <c r="O19" s="15" t="s">
        <v>313</v>
      </c>
      <c r="P19" s="15" t="str">
        <f>D19 &amp;" horas por semana"</f>
        <v>4 horas por semana</v>
      </c>
    </row>
    <row r="20" spans="1:16">
      <c r="A20" s="105" t="s">
        <v>4</v>
      </c>
      <c r="B20" s="106"/>
      <c r="C20" s="107" t="s">
        <v>497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22"/>
      <c r="O20" s="108"/>
      <c r="P20" s="109"/>
    </row>
    <row r="21" spans="1:16">
      <c r="A21" s="149" t="s">
        <v>15</v>
      </c>
      <c r="B21" s="147" t="s">
        <v>498</v>
      </c>
      <c r="C21" s="154" t="s">
        <v>499</v>
      </c>
      <c r="D21" s="66"/>
      <c r="E21" s="20"/>
      <c r="F21" s="66">
        <f>E26</f>
        <v>79</v>
      </c>
      <c r="G21" s="20"/>
      <c r="H21" s="20"/>
      <c r="I21" s="66">
        <v>5</v>
      </c>
      <c r="J21" s="66"/>
      <c r="K21" s="20"/>
      <c r="L21" s="20"/>
      <c r="M21" s="150"/>
      <c r="N21" s="66">
        <f>F21/I21</f>
        <v>15.8</v>
      </c>
      <c r="O21" s="15" t="s">
        <v>492</v>
      </c>
      <c r="P21" s="15"/>
    </row>
    <row r="22" spans="1:16" ht="20.399999999999999">
      <c r="A22" s="149" t="s">
        <v>176</v>
      </c>
      <c r="B22" s="147" t="s">
        <v>585</v>
      </c>
      <c r="C22" s="154" t="s">
        <v>586</v>
      </c>
      <c r="D22" s="66"/>
      <c r="E22" s="20"/>
      <c r="F22" s="33"/>
      <c r="G22" s="20"/>
      <c r="H22" s="20"/>
      <c r="I22" s="66"/>
      <c r="J22" s="66"/>
      <c r="K22" s="20"/>
      <c r="L22" s="20"/>
      <c r="M22" s="150"/>
      <c r="N22" s="66">
        <f>(E45*2+F45*2)*D45</f>
        <v>50</v>
      </c>
      <c r="O22" s="15" t="s">
        <v>246</v>
      </c>
      <c r="P22" s="15"/>
    </row>
    <row r="23" spans="1:16">
      <c r="A23" s="105" t="s">
        <v>5</v>
      </c>
      <c r="B23" s="106"/>
      <c r="C23" s="107" t="s">
        <v>541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22"/>
      <c r="O23" s="108"/>
      <c r="P23" s="109"/>
    </row>
    <row r="24" spans="1:16" ht="20.399999999999999">
      <c r="A24" s="149" t="s">
        <v>294</v>
      </c>
      <c r="B24" s="147" t="s">
        <v>542</v>
      </c>
      <c r="C24" s="148" t="s">
        <v>589</v>
      </c>
      <c r="D24" s="66"/>
      <c r="E24" s="79"/>
      <c r="F24" s="66"/>
      <c r="G24" s="66"/>
      <c r="H24" s="15">
        <v>237.31</v>
      </c>
      <c r="I24" s="20"/>
      <c r="J24" s="20"/>
      <c r="K24" s="20"/>
      <c r="L24" s="20"/>
      <c r="M24" s="232"/>
      <c r="N24" s="176">
        <f>H24</f>
        <v>237.31</v>
      </c>
      <c r="O24" s="78" t="s">
        <v>9</v>
      </c>
      <c r="P24" s="15"/>
    </row>
    <row r="25" spans="1:16">
      <c r="A25" s="151" t="s">
        <v>194</v>
      </c>
      <c r="B25" s="152"/>
      <c r="C25" s="153" t="s">
        <v>539</v>
      </c>
      <c r="D25" s="161"/>
      <c r="E25" s="177"/>
      <c r="F25" s="161"/>
      <c r="G25" s="161"/>
      <c r="H25" s="161"/>
      <c r="I25" s="161"/>
      <c r="J25" s="162"/>
      <c r="K25" s="161"/>
      <c r="L25" s="161"/>
      <c r="M25" s="160"/>
      <c r="N25" s="160"/>
      <c r="O25" s="159"/>
      <c r="P25" s="184"/>
    </row>
    <row r="26" spans="1:16">
      <c r="A26" s="149"/>
      <c r="B26" s="15"/>
      <c r="C26" s="228" t="s">
        <v>540</v>
      </c>
      <c r="D26" s="66"/>
      <c r="E26" s="66">
        <v>79</v>
      </c>
      <c r="F26" s="66"/>
      <c r="G26" s="66"/>
      <c r="H26" s="66">
        <v>237.31</v>
      </c>
      <c r="I26" s="66"/>
      <c r="J26" s="66"/>
      <c r="K26" s="121"/>
      <c r="L26" s="66"/>
      <c r="M26" s="66"/>
      <c r="N26" s="66"/>
      <c r="O26" s="15"/>
      <c r="P26" s="92"/>
    </row>
    <row r="27" spans="1:16" ht="20.399999999999999">
      <c r="A27" s="149" t="s">
        <v>195</v>
      </c>
      <c r="B27" s="15" t="s">
        <v>516</v>
      </c>
      <c r="C27" s="16" t="s">
        <v>517</v>
      </c>
      <c r="D27" s="66"/>
      <c r="E27" s="66"/>
      <c r="F27" s="66"/>
      <c r="G27" s="66">
        <v>0.1</v>
      </c>
      <c r="H27" s="66">
        <f>SUM(H26:H26)</f>
        <v>237.31</v>
      </c>
      <c r="I27" s="66"/>
      <c r="J27" s="66"/>
      <c r="K27" s="121"/>
      <c r="L27" s="66"/>
      <c r="M27" s="66"/>
      <c r="N27" s="66">
        <f>G27*H27</f>
        <v>23.731000000000002</v>
      </c>
      <c r="O27" s="15" t="s">
        <v>191</v>
      </c>
      <c r="P27" s="92"/>
    </row>
    <row r="28" spans="1:16" ht="20.399999999999999">
      <c r="A28" s="149" t="s">
        <v>204</v>
      </c>
      <c r="B28" s="15" t="s">
        <v>543</v>
      </c>
      <c r="C28" s="16" t="s">
        <v>544</v>
      </c>
      <c r="D28" s="66"/>
      <c r="E28" s="66"/>
      <c r="F28" s="66"/>
      <c r="G28" s="66"/>
      <c r="H28" s="66">
        <f>H26</f>
        <v>237.31</v>
      </c>
      <c r="I28" s="66"/>
      <c r="J28" s="66"/>
      <c r="K28" s="121">
        <v>3.11</v>
      </c>
      <c r="L28" s="66"/>
      <c r="M28" s="66"/>
      <c r="N28" s="66">
        <f>H28*K28</f>
        <v>738.03409999999997</v>
      </c>
      <c r="O28" s="15" t="s">
        <v>355</v>
      </c>
      <c r="P28" s="92"/>
    </row>
    <row r="29" spans="1:16" ht="20.399999999999999">
      <c r="A29" s="149" t="s">
        <v>314</v>
      </c>
      <c r="B29" s="15" t="s">
        <v>524</v>
      </c>
      <c r="C29" s="16" t="s">
        <v>547</v>
      </c>
      <c r="D29" s="66"/>
      <c r="E29" s="66"/>
      <c r="F29" s="66"/>
      <c r="G29" s="66"/>
      <c r="H29" s="66">
        <f>H28-N33</f>
        <v>223.33</v>
      </c>
      <c r="I29" s="66"/>
      <c r="J29" s="66"/>
      <c r="K29" s="121"/>
      <c r="L29" s="66"/>
      <c r="M29" s="66"/>
      <c r="N29" s="66">
        <f>H29</f>
        <v>223.33</v>
      </c>
      <c r="O29" s="15" t="s">
        <v>466</v>
      </c>
      <c r="P29" s="92" t="s">
        <v>548</v>
      </c>
    </row>
    <row r="30" spans="1:16" ht="30.6">
      <c r="A30" s="149"/>
      <c r="B30" s="15" t="s">
        <v>545</v>
      </c>
      <c r="C30" s="16" t="s">
        <v>546</v>
      </c>
      <c r="D30" s="66"/>
      <c r="E30" s="66"/>
      <c r="F30" s="66"/>
      <c r="G30" s="66">
        <v>0.04</v>
      </c>
      <c r="H30" s="66">
        <v>1</v>
      </c>
      <c r="I30" s="66"/>
      <c r="J30" s="66"/>
      <c r="K30" s="121"/>
      <c r="L30" s="66"/>
      <c r="M30" s="66"/>
      <c r="N30" s="66">
        <f>H30*G30</f>
        <v>0.04</v>
      </c>
      <c r="O30" s="15" t="s">
        <v>191</v>
      </c>
      <c r="P30" s="92"/>
    </row>
    <row r="31" spans="1:16">
      <c r="A31" s="149"/>
      <c r="B31" s="15" t="s">
        <v>502</v>
      </c>
      <c r="C31" s="16" t="s">
        <v>503</v>
      </c>
      <c r="D31" s="66">
        <v>10</v>
      </c>
      <c r="E31" s="66"/>
      <c r="F31" s="66"/>
      <c r="G31" s="66"/>
      <c r="H31" s="66"/>
      <c r="I31" s="66">
        <v>29.39</v>
      </c>
      <c r="J31" s="66"/>
      <c r="K31" s="121"/>
      <c r="L31" s="66"/>
      <c r="M31" s="66"/>
      <c r="N31" s="229">
        <f>D31/I31</f>
        <v>0.34025178632187819</v>
      </c>
      <c r="O31" s="15" t="s">
        <v>313</v>
      </c>
      <c r="P31" s="92" t="s">
        <v>523</v>
      </c>
    </row>
    <row r="32" spans="1:16">
      <c r="A32" s="149"/>
      <c r="B32" s="15" t="s">
        <v>519</v>
      </c>
      <c r="C32" s="16" t="s">
        <v>521</v>
      </c>
      <c r="D32" s="66">
        <v>40</v>
      </c>
      <c r="E32" s="66"/>
      <c r="F32" s="66"/>
      <c r="G32" s="66"/>
      <c r="H32" s="66"/>
      <c r="I32" s="66">
        <v>25.79</v>
      </c>
      <c r="J32" s="66"/>
      <c r="K32" s="121"/>
      <c r="L32" s="66"/>
      <c r="M32" s="66"/>
      <c r="N32" s="229">
        <f>D32/I32</f>
        <v>1.5509887553315238</v>
      </c>
      <c r="O32" s="15" t="s">
        <v>313</v>
      </c>
      <c r="P32" s="92" t="s">
        <v>522</v>
      </c>
    </row>
    <row r="33" spans="1:16" ht="30.6">
      <c r="A33" s="149" t="s">
        <v>549</v>
      </c>
      <c r="B33" s="15" t="s">
        <v>525</v>
      </c>
      <c r="C33" s="16" t="s">
        <v>588</v>
      </c>
      <c r="D33" s="66"/>
      <c r="E33" s="66"/>
      <c r="F33" s="66">
        <v>0.4</v>
      </c>
      <c r="G33" s="66"/>
      <c r="H33" s="66"/>
      <c r="I33" s="66">
        <f>2+7.2+1.2*2+0.8+2+2.7+0.8*2+3.2+2.25*3+6.3</f>
        <v>34.950000000000003</v>
      </c>
      <c r="J33" s="66"/>
      <c r="K33" s="121"/>
      <c r="L33" s="66"/>
      <c r="M33" s="66"/>
      <c r="N33" s="66">
        <f>I33*F33</f>
        <v>13.980000000000002</v>
      </c>
      <c r="O33" s="15" t="s">
        <v>9</v>
      </c>
      <c r="P33" s="92"/>
    </row>
    <row r="34" spans="1:16" ht="20.399999999999999">
      <c r="A34" s="149"/>
      <c r="B34" s="15" t="s">
        <v>518</v>
      </c>
      <c r="C34" s="16" t="s">
        <v>520</v>
      </c>
      <c r="D34" s="66"/>
      <c r="E34" s="66">
        <v>0.4</v>
      </c>
      <c r="F34" s="66">
        <v>0.4</v>
      </c>
      <c r="G34" s="66"/>
      <c r="H34" s="66"/>
      <c r="I34" s="66"/>
      <c r="J34" s="66"/>
      <c r="K34" s="121"/>
      <c r="L34" s="66"/>
      <c r="M34" s="66"/>
      <c r="N34" s="66">
        <f>1/(E34*F34)</f>
        <v>6.2499999999999991</v>
      </c>
      <c r="O34" s="15" t="s">
        <v>470</v>
      </c>
      <c r="P34" s="92"/>
    </row>
    <row r="35" spans="1:16" ht="30.6">
      <c r="A35" s="149"/>
      <c r="B35" s="15" t="s">
        <v>545</v>
      </c>
      <c r="C35" s="16" t="s">
        <v>546</v>
      </c>
      <c r="D35" s="66"/>
      <c r="E35" s="66"/>
      <c r="F35" s="66"/>
      <c r="G35" s="66">
        <v>0.04</v>
      </c>
      <c r="H35" s="66">
        <v>1</v>
      </c>
      <c r="I35" s="66"/>
      <c r="J35" s="66"/>
      <c r="K35" s="121"/>
      <c r="L35" s="66"/>
      <c r="M35" s="66"/>
      <c r="N35" s="66">
        <f>H35*G35</f>
        <v>0.04</v>
      </c>
      <c r="O35" s="15" t="s">
        <v>191</v>
      </c>
      <c r="P35" s="92"/>
    </row>
    <row r="36" spans="1:16">
      <c r="A36" s="149"/>
      <c r="B36" s="15" t="s">
        <v>502</v>
      </c>
      <c r="C36" s="16" t="s">
        <v>503</v>
      </c>
      <c r="D36" s="66">
        <v>10</v>
      </c>
      <c r="E36" s="66"/>
      <c r="F36" s="66"/>
      <c r="G36" s="66"/>
      <c r="H36" s="66"/>
      <c r="I36" s="66">
        <v>29.39</v>
      </c>
      <c r="J36" s="66"/>
      <c r="K36" s="121"/>
      <c r="L36" s="66"/>
      <c r="M36" s="66"/>
      <c r="N36" s="229">
        <f>D36/I36</f>
        <v>0.34025178632187819</v>
      </c>
      <c r="O36" s="15" t="s">
        <v>313</v>
      </c>
      <c r="P36" s="92" t="s">
        <v>523</v>
      </c>
    </row>
    <row r="37" spans="1:16">
      <c r="A37" s="149"/>
      <c r="B37" s="15" t="s">
        <v>519</v>
      </c>
      <c r="C37" s="16" t="s">
        <v>521</v>
      </c>
      <c r="D37" s="66">
        <v>40</v>
      </c>
      <c r="E37" s="66"/>
      <c r="F37" s="66"/>
      <c r="G37" s="66"/>
      <c r="H37" s="66"/>
      <c r="I37" s="66">
        <v>25.79</v>
      </c>
      <c r="J37" s="66"/>
      <c r="K37" s="121"/>
      <c r="L37" s="66"/>
      <c r="M37" s="66"/>
      <c r="N37" s="229">
        <f>D37/I37</f>
        <v>1.5509887553315238</v>
      </c>
      <c r="O37" s="15" t="s">
        <v>313</v>
      </c>
      <c r="P37" s="92" t="s">
        <v>522</v>
      </c>
    </row>
    <row r="38" spans="1:16" ht="20.399999999999999">
      <c r="A38" s="149" t="s">
        <v>557</v>
      </c>
      <c r="B38" s="15" t="s">
        <v>553</v>
      </c>
      <c r="C38" s="16" t="s">
        <v>556</v>
      </c>
      <c r="D38" s="66"/>
      <c r="E38" s="66"/>
      <c r="F38" s="66"/>
      <c r="G38" s="66"/>
      <c r="H38" s="66"/>
      <c r="I38" s="66"/>
      <c r="J38" s="66"/>
      <c r="K38" s="121"/>
      <c r="L38" s="66"/>
      <c r="M38" s="66"/>
      <c r="N38" s="66">
        <v>10</v>
      </c>
      <c r="O38" s="15" t="s">
        <v>466</v>
      </c>
      <c r="P38" s="92" t="s">
        <v>548</v>
      </c>
    </row>
    <row r="39" spans="1:16" ht="30.6">
      <c r="A39" s="149"/>
      <c r="B39" s="15" t="s">
        <v>545</v>
      </c>
      <c r="C39" s="16" t="s">
        <v>546</v>
      </c>
      <c r="D39" s="66"/>
      <c r="E39" s="66"/>
      <c r="F39" s="66"/>
      <c r="G39" s="66">
        <v>0.04</v>
      </c>
      <c r="H39" s="66">
        <v>1</v>
      </c>
      <c r="I39" s="66"/>
      <c r="J39" s="66"/>
      <c r="K39" s="121"/>
      <c r="L39" s="66"/>
      <c r="M39" s="66"/>
      <c r="N39" s="66">
        <f>H39*G39</f>
        <v>0.04</v>
      </c>
      <c r="O39" s="15" t="s">
        <v>191</v>
      </c>
      <c r="P39" s="92"/>
    </row>
    <row r="40" spans="1:16">
      <c r="A40" s="149"/>
      <c r="B40" s="15" t="s">
        <v>502</v>
      </c>
      <c r="C40" s="16" t="s">
        <v>503</v>
      </c>
      <c r="D40" s="66">
        <v>10</v>
      </c>
      <c r="E40" s="66"/>
      <c r="F40" s="66"/>
      <c r="G40" s="66"/>
      <c r="H40" s="66"/>
      <c r="I40" s="66">
        <v>29.39</v>
      </c>
      <c r="J40" s="66"/>
      <c r="K40" s="121"/>
      <c r="L40" s="66"/>
      <c r="M40" s="66"/>
      <c r="N40" s="229">
        <f>D40/I40</f>
        <v>0.34025178632187819</v>
      </c>
      <c r="O40" s="15" t="s">
        <v>313</v>
      </c>
      <c r="P40" s="92" t="s">
        <v>523</v>
      </c>
    </row>
    <row r="41" spans="1:16">
      <c r="A41" s="149"/>
      <c r="B41" s="15" t="s">
        <v>519</v>
      </c>
      <c r="C41" s="16" t="s">
        <v>521</v>
      </c>
      <c r="D41" s="66">
        <v>40</v>
      </c>
      <c r="E41" s="66"/>
      <c r="F41" s="66"/>
      <c r="G41" s="66"/>
      <c r="H41" s="66"/>
      <c r="I41" s="66">
        <v>25.79</v>
      </c>
      <c r="J41" s="66"/>
      <c r="K41" s="121"/>
      <c r="L41" s="66"/>
      <c r="M41" s="66"/>
      <c r="N41" s="229">
        <f>D41/I41</f>
        <v>1.5509887553315238</v>
      </c>
      <c r="O41" s="15" t="s">
        <v>313</v>
      </c>
      <c r="P41" s="92" t="s">
        <v>522</v>
      </c>
    </row>
    <row r="42" spans="1:16">
      <c r="A42" s="149"/>
      <c r="B42" s="15" t="s">
        <v>555</v>
      </c>
      <c r="C42" s="233" t="s">
        <v>554</v>
      </c>
      <c r="D42" s="66"/>
      <c r="E42" s="66">
        <v>0.4</v>
      </c>
      <c r="F42" s="66">
        <v>0.4</v>
      </c>
      <c r="G42" s="66"/>
      <c r="H42" s="66"/>
      <c r="I42" s="66"/>
      <c r="J42" s="66"/>
      <c r="K42" s="121"/>
      <c r="L42" s="66"/>
      <c r="M42" s="176"/>
      <c r="N42" s="66">
        <f>1/(E42*F42)</f>
        <v>6.2499999999999991</v>
      </c>
      <c r="O42" s="15" t="s">
        <v>470</v>
      </c>
      <c r="P42" s="92"/>
    </row>
    <row r="43" spans="1:16">
      <c r="A43" s="169" t="s">
        <v>214</v>
      </c>
      <c r="B43" s="170"/>
      <c r="C43" s="171" t="s">
        <v>550</v>
      </c>
      <c r="D43" s="172"/>
      <c r="E43" s="172"/>
      <c r="F43" s="172"/>
      <c r="G43" s="172"/>
      <c r="H43" s="172"/>
      <c r="I43" s="172"/>
      <c r="J43" s="173"/>
      <c r="K43" s="172"/>
      <c r="L43" s="172"/>
      <c r="M43" s="174"/>
      <c r="N43" s="174"/>
      <c r="O43" s="175"/>
      <c r="P43" s="185"/>
    </row>
    <row r="44" spans="1:16">
      <c r="A44" s="169" t="s">
        <v>215</v>
      </c>
      <c r="B44" s="170"/>
      <c r="C44" s="171" t="s">
        <v>551</v>
      </c>
      <c r="D44" s="172"/>
      <c r="E44" s="172"/>
      <c r="F44" s="172"/>
      <c r="G44" s="172"/>
      <c r="H44" s="172"/>
      <c r="I44" s="172"/>
      <c r="J44" s="173"/>
      <c r="K44" s="172"/>
      <c r="L44" s="172"/>
      <c r="M44" s="174"/>
      <c r="N44" s="174"/>
      <c r="O44" s="175"/>
      <c r="P44" s="185"/>
    </row>
    <row r="45" spans="1:16">
      <c r="A45" s="149"/>
      <c r="B45" s="147"/>
      <c r="C45" s="158" t="s">
        <v>504</v>
      </c>
      <c r="D45" s="150">
        <v>5</v>
      </c>
      <c r="E45" s="150">
        <v>3.5</v>
      </c>
      <c r="F45" s="150">
        <v>1.5</v>
      </c>
      <c r="G45" s="150">
        <v>0.3</v>
      </c>
      <c r="H45" s="150"/>
      <c r="I45" s="150"/>
      <c r="J45" s="155"/>
      <c r="K45" s="150"/>
      <c r="L45" s="150"/>
      <c r="M45" s="176"/>
      <c r="N45" s="156"/>
      <c r="O45" s="157"/>
      <c r="P45" s="92"/>
    </row>
    <row r="46" spans="1:16" ht="20.399999999999999">
      <c r="A46" s="12" t="s">
        <v>558</v>
      </c>
      <c r="B46" s="103" t="s">
        <v>353</v>
      </c>
      <c r="C46" s="104" t="s">
        <v>354</v>
      </c>
      <c r="D46" s="14">
        <f>D45</f>
        <v>5</v>
      </c>
      <c r="E46" s="14">
        <f>E45</f>
        <v>3.5</v>
      </c>
      <c r="F46" s="14">
        <f>F45+0.4</f>
        <v>1.9</v>
      </c>
      <c r="G46" s="14">
        <f>G45+0.1</f>
        <v>0.4</v>
      </c>
      <c r="H46" s="14"/>
      <c r="I46" s="14"/>
      <c r="J46" s="14"/>
      <c r="K46" s="14"/>
      <c r="L46" s="14"/>
      <c r="M46" s="14"/>
      <c r="N46" s="66">
        <f>E46*F46*G46*D46</f>
        <v>13.3</v>
      </c>
      <c r="O46" s="15" t="s">
        <v>191</v>
      </c>
      <c r="P46" s="15"/>
    </row>
    <row r="47" spans="1:16" ht="20.399999999999999">
      <c r="A47" s="12" t="s">
        <v>559</v>
      </c>
      <c r="B47" s="147" t="s">
        <v>516</v>
      </c>
      <c r="C47" s="148" t="s">
        <v>517</v>
      </c>
      <c r="D47" s="150">
        <f>D46</f>
        <v>5</v>
      </c>
      <c r="E47" s="150">
        <f>E45</f>
        <v>3.5</v>
      </c>
      <c r="F47" s="150">
        <f>F45</f>
        <v>1.5</v>
      </c>
      <c r="G47" s="150">
        <v>0.1</v>
      </c>
      <c r="H47" s="150"/>
      <c r="I47" s="150"/>
      <c r="J47" s="155"/>
      <c r="K47" s="150"/>
      <c r="L47" s="150"/>
      <c r="M47" s="176"/>
      <c r="N47" s="66">
        <f t="shared" ref="N47:N48" si="1">E47*F47*G47*D47</f>
        <v>2.625</v>
      </c>
      <c r="O47" s="157" t="s">
        <v>191</v>
      </c>
      <c r="P47" s="92"/>
    </row>
    <row r="48" spans="1:16" ht="20.399999999999999">
      <c r="A48" s="12" t="s">
        <v>560</v>
      </c>
      <c r="B48" s="147" t="s">
        <v>505</v>
      </c>
      <c r="C48" s="148" t="s">
        <v>506</v>
      </c>
      <c r="D48" s="150">
        <f>D45</f>
        <v>5</v>
      </c>
      <c r="E48" s="150">
        <f>E45</f>
        <v>3.5</v>
      </c>
      <c r="F48" s="150">
        <f>F45</f>
        <v>1.5</v>
      </c>
      <c r="G48" s="150">
        <f>G45</f>
        <v>0.3</v>
      </c>
      <c r="H48" s="150"/>
      <c r="I48" s="150"/>
      <c r="J48" s="155"/>
      <c r="K48" s="150"/>
      <c r="L48" s="150"/>
      <c r="M48" s="176"/>
      <c r="N48" s="66">
        <f t="shared" si="1"/>
        <v>7.875</v>
      </c>
      <c r="O48" s="157" t="s">
        <v>191</v>
      </c>
      <c r="P48" s="92"/>
    </row>
    <row r="49" spans="1:16" ht="21" customHeight="1">
      <c r="A49" s="12" t="s">
        <v>561</v>
      </c>
      <c r="B49" s="12" t="s">
        <v>490</v>
      </c>
      <c r="C49" s="102" t="s">
        <v>491</v>
      </c>
      <c r="D49" s="14">
        <f>N48</f>
        <v>7.875</v>
      </c>
      <c r="E49" s="14"/>
      <c r="F49" s="14"/>
      <c r="G49" s="14"/>
      <c r="H49" s="14"/>
      <c r="I49" s="66">
        <f>DMT!$D$21-DMT!$D$23</f>
        <v>26.1</v>
      </c>
      <c r="J49" s="14"/>
      <c r="K49" s="14"/>
      <c r="L49" s="14"/>
      <c r="M49" s="14"/>
      <c r="N49" s="66">
        <f>D49*I49</f>
        <v>205.53750000000002</v>
      </c>
      <c r="O49" s="15" t="s">
        <v>190</v>
      </c>
      <c r="P49" s="16"/>
    </row>
    <row r="50" spans="1:16">
      <c r="A50" s="169" t="s">
        <v>216</v>
      </c>
      <c r="B50" s="170"/>
      <c r="C50" s="171" t="s">
        <v>562</v>
      </c>
      <c r="D50" s="172"/>
      <c r="E50" s="172"/>
      <c r="F50" s="172"/>
      <c r="G50" s="172"/>
      <c r="H50" s="172"/>
      <c r="I50" s="172"/>
      <c r="J50" s="173"/>
      <c r="K50" s="172"/>
      <c r="L50" s="172"/>
      <c r="M50" s="174"/>
      <c r="N50" s="174"/>
      <c r="O50" s="175"/>
      <c r="P50" s="185"/>
    </row>
    <row r="51" spans="1:16" ht="20.399999999999999">
      <c r="A51" s="149"/>
      <c r="B51" s="147" t="s">
        <v>527</v>
      </c>
      <c r="C51" s="148" t="s">
        <v>552</v>
      </c>
      <c r="D51" s="218">
        <v>14</v>
      </c>
      <c r="E51" s="150"/>
      <c r="F51" s="150"/>
      <c r="G51" s="150"/>
      <c r="H51" s="150"/>
      <c r="I51" s="150"/>
      <c r="J51" s="155"/>
      <c r="K51" s="150"/>
      <c r="L51" s="150"/>
      <c r="M51" s="176"/>
      <c r="N51" s="156">
        <f>D51</f>
        <v>14</v>
      </c>
      <c r="O51" s="157" t="s">
        <v>507</v>
      </c>
      <c r="P51" s="92"/>
    </row>
    <row r="52" spans="1:16">
      <c r="A52" s="149"/>
      <c r="B52" s="147" t="s">
        <v>467</v>
      </c>
      <c r="C52" s="154" t="s">
        <v>468</v>
      </c>
      <c r="D52" s="219">
        <v>10</v>
      </c>
      <c r="E52" s="150"/>
      <c r="F52" s="150"/>
      <c r="G52" s="155"/>
      <c r="H52" s="150"/>
      <c r="I52" s="70">
        <f>D51</f>
        <v>14</v>
      </c>
      <c r="J52" s="155"/>
      <c r="K52" s="155">
        <v>24.31</v>
      </c>
      <c r="L52" s="150"/>
      <c r="M52" s="176"/>
      <c r="N52" s="220">
        <f>D52/K52*I52</f>
        <v>5.7589469354175238</v>
      </c>
      <c r="O52" s="157" t="s">
        <v>313</v>
      </c>
      <c r="P52" s="92" t="s">
        <v>510</v>
      </c>
    </row>
    <row r="53" spans="1:16">
      <c r="A53" s="149"/>
      <c r="B53" s="147" t="s">
        <v>502</v>
      </c>
      <c r="C53" s="154" t="s">
        <v>503</v>
      </c>
      <c r="D53" s="219">
        <v>2</v>
      </c>
      <c r="E53" s="150"/>
      <c r="F53" s="150"/>
      <c r="G53" s="155"/>
      <c r="H53" s="150"/>
      <c r="I53" s="70">
        <f>D51</f>
        <v>14</v>
      </c>
      <c r="J53" s="155"/>
      <c r="K53" s="150">
        <v>29.39</v>
      </c>
      <c r="L53" s="150"/>
      <c r="M53" s="176"/>
      <c r="N53" s="220">
        <f>D53/K53*I53</f>
        <v>0.95270500170125894</v>
      </c>
      <c r="O53" s="157" t="s">
        <v>313</v>
      </c>
      <c r="P53" s="92" t="s">
        <v>511</v>
      </c>
    </row>
    <row r="54" spans="1:16" ht="20.399999999999999" customHeight="1">
      <c r="A54" s="149"/>
      <c r="B54" s="239" t="s">
        <v>512</v>
      </c>
      <c r="C54" s="238" t="s">
        <v>513</v>
      </c>
      <c r="D54" s="221">
        <v>7</v>
      </c>
      <c r="E54" s="150">
        <v>1</v>
      </c>
      <c r="F54" s="150">
        <v>0.23</v>
      </c>
      <c r="G54" s="155">
        <v>0.02</v>
      </c>
      <c r="H54" s="150"/>
      <c r="I54" s="150"/>
      <c r="J54" s="66"/>
      <c r="K54" s="155"/>
      <c r="L54" s="150"/>
      <c r="M54" s="176"/>
      <c r="N54" s="219">
        <f>E54*F54*G54*D54</f>
        <v>3.2199999999999999E-2</v>
      </c>
      <c r="O54" s="157" t="s">
        <v>191</v>
      </c>
      <c r="P54" s="92"/>
    </row>
    <row r="55" spans="1:16">
      <c r="A55" s="149"/>
      <c r="B55" s="239"/>
      <c r="C55" s="238"/>
      <c r="D55" s="221">
        <v>10</v>
      </c>
      <c r="E55" s="66">
        <v>0.15</v>
      </c>
      <c r="F55" s="150">
        <v>0.23</v>
      </c>
      <c r="G55" s="155">
        <v>0.02</v>
      </c>
      <c r="H55" s="150"/>
      <c r="I55" s="150"/>
      <c r="J55" s="66"/>
      <c r="K55" s="155"/>
      <c r="L55" s="150"/>
      <c r="M55" s="176"/>
      <c r="N55" s="219">
        <f>E55*F55*G55*D55</f>
        <v>6.9000000000000008E-3</v>
      </c>
      <c r="O55" s="157" t="s">
        <v>191</v>
      </c>
      <c r="P55" s="92"/>
    </row>
    <row r="56" spans="1:16" ht="20.399999999999999">
      <c r="A56" s="149"/>
      <c r="B56" s="147" t="s">
        <v>288</v>
      </c>
      <c r="C56" s="154" t="s">
        <v>552</v>
      </c>
      <c r="D56" s="221"/>
      <c r="E56" s="150"/>
      <c r="F56" s="150"/>
      <c r="G56" s="155"/>
      <c r="H56" s="150"/>
      <c r="I56" s="150"/>
      <c r="J56" s="66"/>
      <c r="K56" s="155"/>
      <c r="L56" s="150"/>
      <c r="M56" s="176"/>
      <c r="N56" s="219">
        <f>D51</f>
        <v>14</v>
      </c>
      <c r="O56" s="157" t="s">
        <v>470</v>
      </c>
      <c r="P56" s="92"/>
    </row>
    <row r="57" spans="1:16" ht="20.399999999999999" customHeight="1">
      <c r="A57" s="149"/>
      <c r="B57" s="239" t="s">
        <v>500</v>
      </c>
      <c r="C57" s="238" t="s">
        <v>501</v>
      </c>
      <c r="D57" s="221">
        <f>D54</f>
        <v>7</v>
      </c>
      <c r="E57" s="66">
        <v>1</v>
      </c>
      <c r="F57" s="150">
        <v>0.23</v>
      </c>
      <c r="G57" s="155">
        <v>0.01</v>
      </c>
      <c r="H57" s="150"/>
      <c r="I57" s="150"/>
      <c r="J57" s="66"/>
      <c r="K57" s="155"/>
      <c r="L57" s="150"/>
      <c r="M57" s="176"/>
      <c r="N57" s="219">
        <f>E57*F57*G57*D57</f>
        <v>1.61E-2</v>
      </c>
      <c r="O57" s="157" t="s">
        <v>191</v>
      </c>
      <c r="P57" s="92"/>
    </row>
    <row r="58" spans="1:16">
      <c r="A58" s="149"/>
      <c r="B58" s="239"/>
      <c r="C58" s="238"/>
      <c r="D58" s="221">
        <f>D55</f>
        <v>10</v>
      </c>
      <c r="E58" s="66">
        <v>0.15</v>
      </c>
      <c r="F58" s="150">
        <v>0.23</v>
      </c>
      <c r="G58" s="155">
        <v>0.01</v>
      </c>
      <c r="H58" s="150"/>
      <c r="I58" s="150"/>
      <c r="J58" s="66"/>
      <c r="K58" s="155"/>
      <c r="L58" s="150"/>
      <c r="M58" s="176"/>
      <c r="N58" s="219">
        <f>E58*F58*G58*D58</f>
        <v>3.4500000000000004E-3</v>
      </c>
      <c r="O58" s="157" t="s">
        <v>191</v>
      </c>
      <c r="P58" s="92"/>
    </row>
    <row r="59" spans="1:16" ht="20.399999999999999">
      <c r="A59" s="149"/>
      <c r="B59" s="147" t="s">
        <v>508</v>
      </c>
      <c r="C59" s="154" t="s">
        <v>509</v>
      </c>
      <c r="D59" s="220"/>
      <c r="E59" s="150"/>
      <c r="F59" s="150"/>
      <c r="G59" s="155"/>
      <c r="H59" s="150"/>
      <c r="I59" s="150"/>
      <c r="J59" s="66"/>
      <c r="K59" s="155"/>
      <c r="L59" s="150"/>
      <c r="M59" s="176"/>
      <c r="N59" s="219">
        <v>1</v>
      </c>
      <c r="O59" s="157" t="s">
        <v>9</v>
      </c>
      <c r="P59" s="92"/>
    </row>
    <row r="60" spans="1:16">
      <c r="A60" s="149"/>
      <c r="B60" s="147" t="s">
        <v>514</v>
      </c>
      <c r="C60" s="154" t="s">
        <v>515</v>
      </c>
      <c r="D60" s="220"/>
      <c r="E60" s="224"/>
      <c r="F60" s="224"/>
      <c r="G60" s="225"/>
      <c r="H60" s="224"/>
      <c r="I60" s="224"/>
      <c r="J60" s="226"/>
      <c r="K60" s="225"/>
      <c r="L60" s="224"/>
      <c r="M60" s="222"/>
      <c r="N60" s="227">
        <v>2</v>
      </c>
      <c r="O60" s="157" t="s">
        <v>470</v>
      </c>
      <c r="P60" s="92"/>
    </row>
    <row r="61" spans="1:16" ht="40.799999999999997">
      <c r="A61" s="149" t="s">
        <v>564</v>
      </c>
      <c r="B61" s="147" t="s">
        <v>526</v>
      </c>
      <c r="C61" s="154" t="s">
        <v>563</v>
      </c>
      <c r="D61" s="220"/>
      <c r="E61" s="16"/>
      <c r="F61" s="16"/>
      <c r="G61" s="16"/>
      <c r="H61" s="16"/>
      <c r="I61" s="16"/>
      <c r="J61" s="16"/>
      <c r="K61" s="16"/>
      <c r="L61" s="16"/>
      <c r="M61" s="16"/>
      <c r="N61" s="66">
        <f>SUM(N62:N64)</f>
        <v>57</v>
      </c>
      <c r="O61" s="15" t="s">
        <v>9</v>
      </c>
      <c r="P61" s="92"/>
    </row>
    <row r="62" spans="1:16">
      <c r="A62" s="149"/>
      <c r="B62" s="147"/>
      <c r="C62" s="154"/>
      <c r="D62" s="221">
        <f>D45</f>
        <v>5</v>
      </c>
      <c r="E62" s="150">
        <v>0.6</v>
      </c>
      <c r="F62" s="150"/>
      <c r="G62" s="155">
        <v>1.5</v>
      </c>
      <c r="H62" s="150"/>
      <c r="I62" s="150">
        <v>2</v>
      </c>
      <c r="J62" s="66"/>
      <c r="K62" s="155"/>
      <c r="L62" s="150"/>
      <c r="M62" s="176"/>
      <c r="N62" s="150">
        <f>E62*G62*I62*D62</f>
        <v>9</v>
      </c>
      <c r="O62" s="223" t="s">
        <v>9</v>
      </c>
      <c r="P62" s="92"/>
    </row>
    <row r="63" spans="1:16">
      <c r="A63" s="149"/>
      <c r="B63" s="147"/>
      <c r="C63" s="154"/>
      <c r="D63" s="221">
        <f>D62</f>
        <v>5</v>
      </c>
      <c r="E63" s="150">
        <v>0.6</v>
      </c>
      <c r="F63" s="150"/>
      <c r="G63" s="155">
        <v>1</v>
      </c>
      <c r="H63" s="150"/>
      <c r="I63" s="150">
        <v>1</v>
      </c>
      <c r="J63" s="66"/>
      <c r="K63" s="155"/>
      <c r="L63" s="150"/>
      <c r="M63" s="176"/>
      <c r="N63" s="150">
        <f t="shared" ref="N63:N64" si="2">E63*G63*I63*D63</f>
        <v>3</v>
      </c>
      <c r="O63" s="223" t="s">
        <v>9</v>
      </c>
      <c r="P63" s="92"/>
    </row>
    <row r="64" spans="1:16">
      <c r="A64" s="149"/>
      <c r="B64" s="147"/>
      <c r="C64" s="154"/>
      <c r="D64" s="221">
        <f>D62</f>
        <v>5</v>
      </c>
      <c r="E64" s="150">
        <v>3</v>
      </c>
      <c r="F64" s="150"/>
      <c r="G64" s="155">
        <v>1.5</v>
      </c>
      <c r="H64" s="150"/>
      <c r="I64" s="150">
        <v>2</v>
      </c>
      <c r="J64" s="66"/>
      <c r="K64" s="155"/>
      <c r="L64" s="150"/>
      <c r="M64" s="176"/>
      <c r="N64" s="150">
        <f t="shared" si="2"/>
        <v>45</v>
      </c>
      <c r="O64" s="223" t="s">
        <v>9</v>
      </c>
      <c r="P64" s="92"/>
    </row>
    <row r="65" spans="1:16">
      <c r="A65" s="151" t="s">
        <v>254</v>
      </c>
      <c r="B65" s="152"/>
      <c r="C65" s="153" t="s">
        <v>570</v>
      </c>
      <c r="D65" s="161"/>
      <c r="E65" s="177"/>
      <c r="F65" s="161"/>
      <c r="G65" s="161"/>
      <c r="H65" s="161"/>
      <c r="I65" s="161"/>
      <c r="J65" s="162"/>
      <c r="K65" s="161"/>
      <c r="L65" s="161"/>
      <c r="M65" s="160"/>
      <c r="N65" s="160"/>
      <c r="O65" s="159"/>
      <c r="P65" s="184"/>
    </row>
    <row r="66" spans="1:16">
      <c r="A66" s="151" t="s">
        <v>257</v>
      </c>
      <c r="B66" s="152"/>
      <c r="C66" s="153" t="s">
        <v>565</v>
      </c>
      <c r="D66" s="161"/>
      <c r="E66" s="177"/>
      <c r="F66" s="161"/>
      <c r="G66" s="161"/>
      <c r="H66" s="161"/>
      <c r="I66" s="161"/>
      <c r="J66" s="162"/>
      <c r="K66" s="161"/>
      <c r="L66" s="161"/>
      <c r="M66" s="160"/>
      <c r="N66" s="160"/>
      <c r="O66" s="159"/>
      <c r="P66" s="184"/>
    </row>
    <row r="67" spans="1:16" ht="20.399999999999999">
      <c r="A67" s="149" t="s">
        <v>571</v>
      </c>
      <c r="B67" s="15" t="s">
        <v>516</v>
      </c>
      <c r="C67" s="16" t="s">
        <v>517</v>
      </c>
      <c r="D67" s="66"/>
      <c r="E67" s="66"/>
      <c r="F67" s="66"/>
      <c r="G67" s="66">
        <v>0.1</v>
      </c>
      <c r="H67" s="66">
        <v>57.75</v>
      </c>
      <c r="I67" s="66"/>
      <c r="J67" s="66"/>
      <c r="K67" s="121"/>
      <c r="L67" s="66"/>
      <c r="M67" s="66"/>
      <c r="N67" s="66">
        <f>G67*H67</f>
        <v>5.7750000000000004</v>
      </c>
      <c r="O67" s="15" t="s">
        <v>191</v>
      </c>
      <c r="P67" s="92"/>
    </row>
    <row r="68" spans="1:16" ht="20.399999999999999">
      <c r="A68" s="149" t="s">
        <v>572</v>
      </c>
      <c r="B68" s="15" t="s">
        <v>543</v>
      </c>
      <c r="C68" s="16" t="s">
        <v>544</v>
      </c>
      <c r="D68" s="66"/>
      <c r="E68" s="66"/>
      <c r="F68" s="66"/>
      <c r="G68" s="66"/>
      <c r="H68" s="66">
        <f>H67</f>
        <v>57.75</v>
      </c>
      <c r="I68" s="66"/>
      <c r="J68" s="66"/>
      <c r="K68" s="121">
        <v>3.11</v>
      </c>
      <c r="L68" s="66"/>
      <c r="M68" s="66"/>
      <c r="N68" s="66">
        <f>H68*K68</f>
        <v>179.60249999999999</v>
      </c>
      <c r="O68" s="15" t="s">
        <v>355</v>
      </c>
      <c r="P68" s="92"/>
    </row>
    <row r="69" spans="1:16" ht="20.399999999999999">
      <c r="A69" s="149" t="s">
        <v>573</v>
      </c>
      <c r="B69" s="147" t="s">
        <v>566</v>
      </c>
      <c r="C69" s="154" t="s">
        <v>567</v>
      </c>
      <c r="D69" s="221"/>
      <c r="E69" s="150"/>
      <c r="F69" s="150"/>
      <c r="G69" s="155"/>
      <c r="H69" s="150">
        <f>H67</f>
        <v>57.75</v>
      </c>
      <c r="I69" s="150"/>
      <c r="J69" s="66"/>
      <c r="K69" s="155"/>
      <c r="L69" s="150"/>
      <c r="M69" s="176"/>
      <c r="N69" s="150">
        <f>H69</f>
        <v>57.75</v>
      </c>
      <c r="O69" s="223" t="s">
        <v>9</v>
      </c>
      <c r="P69" s="92"/>
    </row>
    <row r="70" spans="1:16" ht="20.399999999999999">
      <c r="A70" s="149" t="s">
        <v>574</v>
      </c>
      <c r="B70" s="147" t="s">
        <v>590</v>
      </c>
      <c r="C70" s="154" t="s">
        <v>591</v>
      </c>
      <c r="D70" s="221"/>
      <c r="E70" s="150"/>
      <c r="F70" s="150"/>
      <c r="G70" s="155"/>
      <c r="H70" s="150">
        <f>H67</f>
        <v>57.75</v>
      </c>
      <c r="I70" s="150"/>
      <c r="J70" s="66"/>
      <c r="K70" s="155"/>
      <c r="L70" s="150"/>
      <c r="M70" s="176"/>
      <c r="N70" s="150">
        <f>H70</f>
        <v>57.75</v>
      </c>
      <c r="O70" s="223" t="s">
        <v>466</v>
      </c>
      <c r="P70" s="92"/>
    </row>
    <row r="71" spans="1:16" ht="20.399999999999999">
      <c r="A71" s="149" t="s">
        <v>575</v>
      </c>
      <c r="B71" s="147" t="s">
        <v>568</v>
      </c>
      <c r="C71" s="154" t="s">
        <v>569</v>
      </c>
      <c r="D71" s="221"/>
      <c r="E71" s="150"/>
      <c r="F71" s="150"/>
      <c r="G71" s="155"/>
      <c r="H71" s="150">
        <f>H67</f>
        <v>57.75</v>
      </c>
      <c r="I71" s="150"/>
      <c r="J71" s="66"/>
      <c r="K71" s="155"/>
      <c r="L71" s="150"/>
      <c r="M71" s="176"/>
      <c r="N71" s="150">
        <f>H71</f>
        <v>57.75</v>
      </c>
      <c r="O71" s="223" t="s">
        <v>9</v>
      </c>
      <c r="P71" s="92"/>
    </row>
    <row r="72" spans="1:16">
      <c r="A72" s="151" t="s">
        <v>255</v>
      </c>
      <c r="B72" s="152"/>
      <c r="C72" s="153" t="s">
        <v>576</v>
      </c>
      <c r="D72" s="161"/>
      <c r="E72" s="177"/>
      <c r="F72" s="161"/>
      <c r="G72" s="161"/>
      <c r="H72" s="161"/>
      <c r="I72" s="161"/>
      <c r="J72" s="162"/>
      <c r="K72" s="161"/>
      <c r="L72" s="161"/>
      <c r="M72" s="160"/>
      <c r="N72" s="160"/>
      <c r="O72" s="159"/>
      <c r="P72" s="184"/>
    </row>
    <row r="73" spans="1:16" ht="20.399999999999999">
      <c r="A73" s="149" t="s">
        <v>578</v>
      </c>
      <c r="B73" s="147" t="s">
        <v>577</v>
      </c>
      <c r="C73" s="154" t="s">
        <v>593</v>
      </c>
      <c r="D73" s="221"/>
      <c r="E73" s="150"/>
      <c r="F73" s="150"/>
      <c r="G73" s="155"/>
      <c r="H73" s="150"/>
      <c r="I73" s="150"/>
      <c r="J73" s="66"/>
      <c r="K73" s="155"/>
      <c r="L73" s="150"/>
      <c r="M73" s="176"/>
      <c r="N73" s="150">
        <v>1</v>
      </c>
      <c r="O73" s="223" t="s">
        <v>492</v>
      </c>
      <c r="P73" s="92"/>
    </row>
    <row r="74" spans="1:16">
      <c r="A74" s="151" t="s">
        <v>256</v>
      </c>
      <c r="B74" s="152"/>
      <c r="C74" s="153" t="s">
        <v>579</v>
      </c>
      <c r="D74" s="161"/>
      <c r="E74" s="177"/>
      <c r="F74" s="161"/>
      <c r="G74" s="161"/>
      <c r="H74" s="161"/>
      <c r="I74" s="161"/>
      <c r="J74" s="162"/>
      <c r="K74" s="161"/>
      <c r="L74" s="161"/>
      <c r="M74" s="160"/>
      <c r="N74" s="160"/>
      <c r="O74" s="159"/>
      <c r="P74" s="184"/>
    </row>
    <row r="75" spans="1:16">
      <c r="A75" s="149" t="s">
        <v>583</v>
      </c>
      <c r="B75" s="147" t="s">
        <v>581</v>
      </c>
      <c r="C75" s="154" t="s">
        <v>592</v>
      </c>
      <c r="D75" s="221"/>
      <c r="E75" s="150"/>
      <c r="F75" s="150"/>
      <c r="G75" s="155"/>
      <c r="H75" s="150"/>
      <c r="I75" s="150"/>
      <c r="J75" s="66"/>
      <c r="K75" s="155"/>
      <c r="L75" s="150"/>
      <c r="M75" s="176"/>
      <c r="N75" s="150">
        <v>12.7</v>
      </c>
      <c r="O75" s="223" t="s">
        <v>580</v>
      </c>
      <c r="P75" s="92"/>
    </row>
    <row r="76" spans="1:16" ht="30" customHeight="1">
      <c r="A76" s="149" t="s">
        <v>584</v>
      </c>
      <c r="B76" s="147" t="s">
        <v>500</v>
      </c>
      <c r="C76" s="154" t="s">
        <v>501</v>
      </c>
      <c r="D76" s="221">
        <v>2</v>
      </c>
      <c r="E76" s="150">
        <f>N75</f>
        <v>12.7</v>
      </c>
      <c r="F76" s="150"/>
      <c r="G76" s="155">
        <v>0.15</v>
      </c>
      <c r="H76" s="150"/>
      <c r="I76" s="155">
        <v>2.5000000000000001E-2</v>
      </c>
      <c r="J76" s="66"/>
      <c r="K76" s="155"/>
      <c r="L76" s="150"/>
      <c r="M76" s="176"/>
      <c r="N76" s="150">
        <f>E76*I76*G76*D76</f>
        <v>9.5250000000000001E-2</v>
      </c>
      <c r="O76" s="223" t="s">
        <v>582</v>
      </c>
      <c r="P76" s="92"/>
    </row>
    <row r="80" spans="1:16">
      <c r="A80" s="234" t="s">
        <v>538</v>
      </c>
      <c r="B80" s="234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</row>
    <row r="82" spans="3:6">
      <c r="C82" s="22" t="s">
        <v>316</v>
      </c>
      <c r="D82" s="2"/>
    </row>
    <row r="83" spans="3:6">
      <c r="C83" s="2" t="s">
        <v>163</v>
      </c>
      <c r="D83" s="2"/>
    </row>
    <row r="84" spans="3:6">
      <c r="C84" s="23" t="s">
        <v>318</v>
      </c>
      <c r="D84" s="23"/>
      <c r="E84" s="53"/>
      <c r="F84" s="53"/>
    </row>
    <row r="85" spans="3:6">
      <c r="C85" s="23" t="s">
        <v>537</v>
      </c>
      <c r="D85" s="23"/>
    </row>
    <row r="100" ht="14.4" customHeight="1"/>
  </sheetData>
  <mergeCells count="6">
    <mergeCell ref="A80:P80"/>
    <mergeCell ref="A2:P2"/>
    <mergeCell ref="C54:C55"/>
    <mergeCell ref="C57:C58"/>
    <mergeCell ref="B54:B55"/>
    <mergeCell ref="B57:B58"/>
  </mergeCells>
  <phoneticPr fontId="15" type="noConversion"/>
  <pageMargins left="0.7" right="0.7" top="0.75" bottom="0.75" header="0.3" footer="0.3"/>
  <pageSetup paperSize="9" scale="68" fitToHeight="0" orientation="landscape" r:id="rId1"/>
  <rowBreaks count="1" manualBreakCount="1">
    <brk id="4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F76EB-9DCE-457A-ABD3-D43B6F8DABAB}">
  <dimension ref="A1:U56"/>
  <sheetViews>
    <sheetView topLeftCell="A7" zoomScaleNormal="100" workbookViewId="0">
      <selection activeCell="C12" sqref="C12"/>
    </sheetView>
  </sheetViews>
  <sheetFormatPr defaultColWidth="8.88671875" defaultRowHeight="13.8"/>
  <cols>
    <col min="1" max="1" width="8.6640625" style="189" customWidth="1"/>
    <col min="2" max="2" width="74" style="189" bestFit="1" customWidth="1"/>
    <col min="3" max="3" width="11.33203125" style="189" customWidth="1"/>
    <col min="4" max="4" width="14.77734375" style="189" customWidth="1"/>
    <col min="5" max="5" width="13.21875" style="189" bestFit="1" customWidth="1"/>
    <col min="6" max="16384" width="8.88671875" style="189"/>
  </cols>
  <sheetData>
    <row r="1" spans="1:21" ht="14.4" thickBot="1">
      <c r="A1" s="252" t="s">
        <v>474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4"/>
    </row>
    <row r="3" spans="1:21">
      <c r="B3" s="190" t="str">
        <f>praçacentral!B4</f>
        <v xml:space="preserve">Proponente/Tomador: </v>
      </c>
      <c r="C3" s="191" t="str">
        <f>praçacentral!C4</f>
        <v>Município de Itapuca - RS</v>
      </c>
    </row>
    <row r="4" spans="1:21">
      <c r="B4" s="190" t="str">
        <f>praçacentral!B5</f>
        <v xml:space="preserve">Município: </v>
      </c>
      <c r="C4" s="191" t="str">
        <f>praçacentral!C5</f>
        <v>Itapuca - RS</v>
      </c>
    </row>
    <row r="5" spans="1:21">
      <c r="B5" s="190" t="str">
        <f>praçacentral!B6</f>
        <v>Localidade:</v>
      </c>
      <c r="C5" s="191" t="str">
        <f>praçacentral!C6</f>
        <v>Rua Arvorezinha esquina com Rua João Pagnussat, Centro, Itapuca - RS</v>
      </c>
    </row>
    <row r="6" spans="1:21">
      <c r="B6" s="190" t="str">
        <f>praçacentral!B7</f>
        <v xml:space="preserve">Objeto: </v>
      </c>
      <c r="C6" s="191" t="str">
        <f>praçacentral!C7</f>
        <v>Revitalização da Praça Frei Pio Bosqueti - Quarta Etapa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21">
      <c r="B7" s="190" t="str">
        <f>praçacentral!B8</f>
        <v>Descrição:</v>
      </c>
      <c r="C7" s="191" t="str">
        <f>praçacentral!C8</f>
        <v>Acesso para os banheiros, revitalização da calçada do espaço social e implantação de floreiras na escadaria</v>
      </c>
    </row>
    <row r="8" spans="1:21">
      <c r="B8" s="190" t="str">
        <f>praçacentral!B9</f>
        <v>Gestor:</v>
      </c>
      <c r="C8" s="191">
        <f>praçacentral!C9</f>
        <v>0</v>
      </c>
    </row>
    <row r="9" spans="1:21">
      <c r="B9" s="190" t="str">
        <f>praçacentral!B10</f>
        <v>Processo nº:</v>
      </c>
      <c r="C9" s="191">
        <f>praçacentral!C10</f>
        <v>0</v>
      </c>
    </row>
    <row r="11" spans="1:21">
      <c r="B11" s="190" t="s">
        <v>528</v>
      </c>
      <c r="C11" s="230" t="s">
        <v>531</v>
      </c>
    </row>
    <row r="12" spans="1:21" ht="14.4">
      <c r="B12" s="190" t="s">
        <v>529</v>
      </c>
      <c r="C12" s="231" t="s">
        <v>532</v>
      </c>
    </row>
    <row r="13" spans="1:21" ht="14.4" thickBot="1"/>
    <row r="14" spans="1:21">
      <c r="A14" s="255" t="s">
        <v>475</v>
      </c>
      <c r="B14" s="256"/>
      <c r="C14" s="256"/>
      <c r="D14" s="256"/>
      <c r="E14" s="256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3"/>
    </row>
    <row r="15" spans="1:21">
      <c r="A15" s="194"/>
      <c r="I15" s="202" t="s">
        <v>486</v>
      </c>
      <c r="U15" s="195"/>
    </row>
    <row r="16" spans="1:21">
      <c r="A16" s="196" t="s">
        <v>476</v>
      </c>
      <c r="B16" s="197" t="s">
        <v>477</v>
      </c>
      <c r="C16" s="198" t="s">
        <v>478</v>
      </c>
      <c r="D16" s="198" t="s">
        <v>479</v>
      </c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200"/>
    </row>
    <row r="17" spans="1:21">
      <c r="A17" s="201" t="s">
        <v>480</v>
      </c>
      <c r="B17" s="202" t="s">
        <v>481</v>
      </c>
      <c r="C17" s="203" t="s">
        <v>471</v>
      </c>
      <c r="D17" s="204">
        <v>26.1</v>
      </c>
      <c r="U17" s="195"/>
    </row>
    <row r="18" spans="1:21">
      <c r="A18" s="201" t="s">
        <v>482</v>
      </c>
      <c r="B18" s="202" t="s">
        <v>483</v>
      </c>
      <c r="C18" s="205" t="s">
        <v>472</v>
      </c>
      <c r="D18" s="204">
        <v>40.4</v>
      </c>
      <c r="U18" s="195"/>
    </row>
    <row r="19" spans="1:21">
      <c r="A19" s="201" t="s">
        <v>484</v>
      </c>
      <c r="B19" s="202" t="s">
        <v>530</v>
      </c>
      <c r="C19" s="203" t="s">
        <v>473</v>
      </c>
      <c r="D19" s="204">
        <v>41.9</v>
      </c>
      <c r="U19" s="195"/>
    </row>
    <row r="20" spans="1:21">
      <c r="A20" s="194"/>
      <c r="D20" s="191"/>
      <c r="U20" s="195"/>
    </row>
    <row r="21" spans="1:21">
      <c r="A21" s="194"/>
      <c r="C21" s="206" t="s">
        <v>485</v>
      </c>
      <c r="D21" s="207">
        <f>SMALL(D17:D19,1)</f>
        <v>26.1</v>
      </c>
      <c r="U21" s="195"/>
    </row>
    <row r="22" spans="1:21">
      <c r="A22" s="194"/>
      <c r="U22" s="195"/>
    </row>
    <row r="23" spans="1:21">
      <c r="A23" s="194"/>
      <c r="B23" s="202" t="s">
        <v>486</v>
      </c>
      <c r="C23" s="198" t="s">
        <v>181</v>
      </c>
      <c r="D23" s="208">
        <v>0</v>
      </c>
      <c r="U23" s="195"/>
    </row>
    <row r="24" spans="1:21">
      <c r="A24" s="194"/>
      <c r="U24" s="195"/>
    </row>
    <row r="25" spans="1:21">
      <c r="A25" s="194"/>
      <c r="U25" s="195"/>
    </row>
    <row r="26" spans="1:21">
      <c r="A26" s="194"/>
      <c r="B26" s="189" t="s">
        <v>487</v>
      </c>
      <c r="D26" s="189" t="s">
        <v>488</v>
      </c>
      <c r="U26" s="195"/>
    </row>
    <row r="27" spans="1:21">
      <c r="A27" s="194"/>
      <c r="L27" s="189" t="s">
        <v>489</v>
      </c>
      <c r="U27" s="195"/>
    </row>
    <row r="28" spans="1:21">
      <c r="A28" s="194"/>
      <c r="U28" s="195"/>
    </row>
    <row r="29" spans="1:21">
      <c r="A29" s="194"/>
      <c r="U29" s="195"/>
    </row>
    <row r="30" spans="1:21">
      <c r="A30" s="194"/>
      <c r="U30" s="195"/>
    </row>
    <row r="31" spans="1:21">
      <c r="A31" s="194"/>
      <c r="U31" s="195"/>
    </row>
    <row r="32" spans="1:21">
      <c r="A32" s="194"/>
      <c r="U32" s="195"/>
    </row>
    <row r="33" spans="1:21">
      <c r="A33" s="194"/>
      <c r="U33" s="195"/>
    </row>
    <row r="34" spans="1:21">
      <c r="A34" s="194"/>
      <c r="U34" s="195"/>
    </row>
    <row r="35" spans="1:21">
      <c r="A35" s="194"/>
      <c r="U35" s="195"/>
    </row>
    <row r="36" spans="1:21">
      <c r="A36" s="194"/>
      <c r="U36" s="195"/>
    </row>
    <row r="37" spans="1:21">
      <c r="A37" s="194"/>
      <c r="U37" s="195"/>
    </row>
    <row r="38" spans="1:21">
      <c r="A38" s="194"/>
      <c r="U38" s="195"/>
    </row>
    <row r="39" spans="1:21">
      <c r="A39" s="194"/>
      <c r="U39" s="195"/>
    </row>
    <row r="40" spans="1:21">
      <c r="A40" s="194"/>
      <c r="U40" s="195"/>
    </row>
    <row r="41" spans="1:21">
      <c r="A41" s="194"/>
      <c r="U41" s="195"/>
    </row>
    <row r="42" spans="1:21">
      <c r="A42" s="194"/>
      <c r="U42" s="195"/>
    </row>
    <row r="43" spans="1:21">
      <c r="A43" s="194"/>
      <c r="U43" s="195"/>
    </row>
    <row r="44" spans="1:21">
      <c r="A44" s="194"/>
      <c r="U44" s="195"/>
    </row>
    <row r="45" spans="1:21">
      <c r="A45" s="194"/>
      <c r="B45" s="257"/>
      <c r="C45" s="257"/>
      <c r="D45" s="257"/>
      <c r="E45" s="257"/>
      <c r="U45" s="195"/>
    </row>
    <row r="46" spans="1:21">
      <c r="A46" s="194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U46" s="195"/>
    </row>
    <row r="47" spans="1:21">
      <c r="A47" s="194"/>
      <c r="U47" s="195"/>
    </row>
    <row r="48" spans="1:21" ht="14.4" thickBot="1">
      <c r="A48" s="210"/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2"/>
    </row>
    <row r="51" spans="2:6">
      <c r="D51" s="189" t="str">
        <f>praçacentral!A80</f>
        <v>Itapuca, 31 de março de 2026.</v>
      </c>
    </row>
    <row r="52" spans="2:6">
      <c r="B52" s="213"/>
      <c r="C52" s="213"/>
      <c r="D52" s="213"/>
      <c r="E52" s="213"/>
      <c r="F52" s="213"/>
    </row>
    <row r="53" spans="2:6">
      <c r="B53" s="214" t="str">
        <f>praçacentral!C82</f>
        <v>JONATAS CHAGAS</v>
      </c>
      <c r="C53" s="215"/>
      <c r="D53" s="215"/>
      <c r="E53" s="216"/>
      <c r="F53" s="216"/>
    </row>
    <row r="54" spans="2:6">
      <c r="B54" s="216" t="str">
        <f>praçacentral!C83</f>
        <v>ENGENHEIRO CIVIL</v>
      </c>
      <c r="C54" s="215"/>
      <c r="D54" s="215"/>
      <c r="E54" s="216"/>
      <c r="F54" s="216"/>
    </row>
    <row r="55" spans="2:6">
      <c r="B55" s="216" t="str">
        <f>praçacentral!C84</f>
        <v>CREA: RS246244</v>
      </c>
      <c r="C55" s="217"/>
      <c r="D55" s="217"/>
      <c r="E55" s="216"/>
      <c r="F55" s="216"/>
    </row>
    <row r="56" spans="2:6">
      <c r="B56" s="216" t="str">
        <f>praçacentral!C85</f>
        <v>ART: 14331058</v>
      </c>
      <c r="C56" s="217"/>
      <c r="D56" s="217"/>
      <c r="E56" s="216"/>
      <c r="F56" s="216"/>
    </row>
  </sheetData>
  <mergeCells count="3">
    <mergeCell ref="A1:N1"/>
    <mergeCell ref="A14:E14"/>
    <mergeCell ref="B45:E45"/>
  </mergeCells>
  <hyperlinks>
    <hyperlink ref="C12" r:id="rId1" xr:uid="{4052DD90-8DD9-4F6E-8A9D-94C82CC6E203}"/>
  </hyperlinks>
  <pageMargins left="0.511811024" right="0.511811024" top="0.78740157499999996" bottom="0.78740157499999996" header="0.31496062000000002" footer="0.31496062000000002"/>
  <pageSetup paperSize="9" scale="33" orientation="landscape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B31"/>
  <sheetViews>
    <sheetView workbookViewId="0"/>
  </sheetViews>
  <sheetFormatPr defaultRowHeight="14.4"/>
  <cols>
    <col min="1" max="1" width="25.109375" customWidth="1"/>
    <col min="2" max="2" width="17.33203125" style="45" customWidth="1"/>
  </cols>
  <sheetData>
    <row r="1" spans="1:2" ht="20.399999999999999">
      <c r="A1" s="46" t="s">
        <v>18</v>
      </c>
      <c r="B1" s="46" t="s">
        <v>19</v>
      </c>
    </row>
    <row r="2" spans="1:2">
      <c r="A2" s="11" t="s">
        <v>79</v>
      </c>
      <c r="B2" s="11" t="s">
        <v>94</v>
      </c>
    </row>
    <row r="3" spans="1:2">
      <c r="A3" s="11" t="s">
        <v>80</v>
      </c>
      <c r="B3" s="11" t="s">
        <v>95</v>
      </c>
    </row>
    <row r="4" spans="1:2">
      <c r="A4" s="11" t="s">
        <v>81</v>
      </c>
      <c r="B4" s="11" t="s">
        <v>96</v>
      </c>
    </row>
    <row r="5" spans="1:2">
      <c r="A5" s="11" t="s">
        <v>82</v>
      </c>
      <c r="B5" s="11" t="s">
        <v>96</v>
      </c>
    </row>
    <row r="6" spans="1:2">
      <c r="A6" s="11" t="s">
        <v>83</v>
      </c>
      <c r="B6" s="11" t="s">
        <v>97</v>
      </c>
    </row>
    <row r="7" spans="1:2">
      <c r="A7" s="11" t="s">
        <v>84</v>
      </c>
      <c r="B7" s="11" t="s">
        <v>98</v>
      </c>
    </row>
    <row r="8" spans="1:2">
      <c r="A8" s="11" t="s">
        <v>85</v>
      </c>
      <c r="B8" s="11" t="s">
        <v>98</v>
      </c>
    </row>
    <row r="9" spans="1:2">
      <c r="A9" s="11" t="s">
        <v>86</v>
      </c>
      <c r="B9" s="11" t="s">
        <v>99</v>
      </c>
    </row>
    <row r="10" spans="1:2">
      <c r="A10" s="11" t="s">
        <v>87</v>
      </c>
      <c r="B10" s="11" t="s">
        <v>100</v>
      </c>
    </row>
    <row r="11" spans="1:2">
      <c r="A11" s="11" t="s">
        <v>88</v>
      </c>
      <c r="B11" s="11" t="s">
        <v>100</v>
      </c>
    </row>
    <row r="12" spans="1:2">
      <c r="A12" s="11" t="s">
        <v>89</v>
      </c>
      <c r="B12" s="11" t="s">
        <v>101</v>
      </c>
    </row>
    <row r="13" spans="1:2">
      <c r="A13" s="11" t="s">
        <v>90</v>
      </c>
      <c r="B13" s="11" t="s">
        <v>102</v>
      </c>
    </row>
    <row r="14" spans="1:2">
      <c r="A14" s="11" t="s">
        <v>91</v>
      </c>
      <c r="B14" s="11" t="s">
        <v>102</v>
      </c>
    </row>
    <row r="15" spans="1:2">
      <c r="A15" s="11" t="s">
        <v>92</v>
      </c>
      <c r="B15" s="11" t="s">
        <v>103</v>
      </c>
    </row>
    <row r="16" spans="1:2">
      <c r="A16" s="11" t="s">
        <v>93</v>
      </c>
      <c r="B16" s="11" t="s">
        <v>104</v>
      </c>
    </row>
    <row r="19" spans="1:2">
      <c r="A19" s="30" t="s">
        <v>20</v>
      </c>
      <c r="B19" s="30" t="s">
        <v>19</v>
      </c>
    </row>
    <row r="20" spans="1:2">
      <c r="A20" s="11" t="s">
        <v>23</v>
      </c>
      <c r="B20" s="11" t="s">
        <v>21</v>
      </c>
    </row>
    <row r="21" spans="1:2">
      <c r="A21" s="11" t="s">
        <v>24</v>
      </c>
      <c r="B21" s="11" t="s">
        <v>22</v>
      </c>
    </row>
    <row r="22" spans="1:2">
      <c r="A22" s="11" t="s">
        <v>25</v>
      </c>
      <c r="B22" s="11" t="s">
        <v>38</v>
      </c>
    </row>
    <row r="23" spans="1:2">
      <c r="A23" s="11" t="s">
        <v>26</v>
      </c>
      <c r="B23" s="11" t="s">
        <v>35</v>
      </c>
    </row>
    <row r="24" spans="1:2">
      <c r="A24" s="11" t="s">
        <v>27</v>
      </c>
      <c r="B24" s="11" t="s">
        <v>39</v>
      </c>
    </row>
    <row r="25" spans="1:2">
      <c r="A25" s="11" t="s">
        <v>28</v>
      </c>
      <c r="B25" s="11" t="s">
        <v>40</v>
      </c>
    </row>
    <row r="26" spans="1:2">
      <c r="A26" s="11" t="s">
        <v>29</v>
      </c>
      <c r="B26" s="11" t="s">
        <v>36</v>
      </c>
    </row>
    <row r="27" spans="1:2">
      <c r="A27" s="11" t="s">
        <v>30</v>
      </c>
      <c r="B27" s="11" t="s">
        <v>37</v>
      </c>
    </row>
    <row r="28" spans="1:2">
      <c r="A28" s="11" t="s">
        <v>31</v>
      </c>
      <c r="B28" s="11" t="s">
        <v>41</v>
      </c>
    </row>
    <row r="29" spans="1:2">
      <c r="A29" s="11" t="s">
        <v>32</v>
      </c>
      <c r="B29" s="11" t="s">
        <v>42</v>
      </c>
    </row>
    <row r="30" spans="1:2">
      <c r="A30" s="11" t="s">
        <v>33</v>
      </c>
      <c r="B30" s="11" t="s">
        <v>43</v>
      </c>
    </row>
    <row r="31" spans="1:2">
      <c r="A31" s="11" t="s">
        <v>34</v>
      </c>
      <c r="B31" s="11" t="s">
        <v>44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B47"/>
  <sheetViews>
    <sheetView workbookViewId="0"/>
  </sheetViews>
  <sheetFormatPr defaultRowHeight="14.4"/>
  <cols>
    <col min="1" max="1" width="25.109375" customWidth="1"/>
    <col min="2" max="2" width="17.33203125" style="45" customWidth="1"/>
  </cols>
  <sheetData>
    <row r="1" spans="1:2" ht="20.399999999999999">
      <c r="A1" s="46" t="s">
        <v>18</v>
      </c>
      <c r="B1" s="46" t="s">
        <v>19</v>
      </c>
    </row>
    <row r="2" spans="1:2">
      <c r="A2" s="11" t="s">
        <v>105</v>
      </c>
      <c r="B2" s="11" t="s">
        <v>127</v>
      </c>
    </row>
    <row r="3" spans="1:2">
      <c r="A3" s="11" t="s">
        <v>106</v>
      </c>
      <c r="B3" s="11" t="s">
        <v>127</v>
      </c>
    </row>
    <row r="4" spans="1:2">
      <c r="A4" s="11" t="s">
        <v>107</v>
      </c>
      <c r="B4" s="11" t="s">
        <v>128</v>
      </c>
    </row>
    <row r="5" spans="1:2">
      <c r="A5" s="11" t="s">
        <v>108</v>
      </c>
      <c r="B5" s="11" t="s">
        <v>129</v>
      </c>
    </row>
    <row r="6" spans="1:2">
      <c r="A6" s="11" t="s">
        <v>109</v>
      </c>
      <c r="B6" s="11" t="s">
        <v>129</v>
      </c>
    </row>
    <row r="7" spans="1:2">
      <c r="A7" s="11" t="s">
        <v>110</v>
      </c>
      <c r="B7" s="11" t="s">
        <v>130</v>
      </c>
    </row>
    <row r="8" spans="1:2">
      <c r="A8" s="11" t="s">
        <v>111</v>
      </c>
      <c r="B8" s="11" t="s">
        <v>131</v>
      </c>
    </row>
    <row r="9" spans="1:2">
      <c r="A9" s="11" t="s">
        <v>112</v>
      </c>
      <c r="B9" s="11" t="s">
        <v>131</v>
      </c>
    </row>
    <row r="10" spans="1:2">
      <c r="A10" s="11" t="s">
        <v>113</v>
      </c>
      <c r="B10" s="11" t="s">
        <v>132</v>
      </c>
    </row>
    <row r="11" spans="1:2">
      <c r="A11" s="11" t="s">
        <v>114</v>
      </c>
      <c r="B11" s="11" t="s">
        <v>133</v>
      </c>
    </row>
    <row r="12" spans="1:2">
      <c r="A12" s="11" t="s">
        <v>115</v>
      </c>
      <c r="B12" s="11" t="s">
        <v>133</v>
      </c>
    </row>
    <row r="13" spans="1:2">
      <c r="A13" s="11" t="s">
        <v>116</v>
      </c>
      <c r="B13" s="11" t="s">
        <v>134</v>
      </c>
    </row>
    <row r="14" spans="1:2">
      <c r="A14" s="11" t="s">
        <v>117</v>
      </c>
      <c r="B14" s="11" t="s">
        <v>135</v>
      </c>
    </row>
    <row r="15" spans="1:2">
      <c r="A15" s="11" t="s">
        <v>118</v>
      </c>
      <c r="B15" s="11" t="s">
        <v>135</v>
      </c>
    </row>
    <row r="16" spans="1:2">
      <c r="A16" s="11" t="s">
        <v>119</v>
      </c>
      <c r="B16" s="11" t="s">
        <v>136</v>
      </c>
    </row>
    <row r="17" spans="1:2">
      <c r="A17" s="11" t="s">
        <v>120</v>
      </c>
      <c r="B17" s="11" t="s">
        <v>137</v>
      </c>
    </row>
    <row r="18" spans="1:2">
      <c r="A18" s="11" t="s">
        <v>121</v>
      </c>
      <c r="B18" s="11" t="s">
        <v>137</v>
      </c>
    </row>
    <row r="19" spans="1:2">
      <c r="A19" s="11" t="s">
        <v>122</v>
      </c>
      <c r="B19" s="11" t="s">
        <v>138</v>
      </c>
    </row>
    <row r="20" spans="1:2">
      <c r="A20" s="11" t="s">
        <v>123</v>
      </c>
      <c r="B20" s="11" t="s">
        <v>139</v>
      </c>
    </row>
    <row r="21" spans="1:2">
      <c r="A21" s="11" t="s">
        <v>124</v>
      </c>
      <c r="B21" s="11" t="s">
        <v>139</v>
      </c>
    </row>
    <row r="22" spans="1:2">
      <c r="A22" s="11" t="s">
        <v>125</v>
      </c>
      <c r="B22" s="11" t="s">
        <v>140</v>
      </c>
    </row>
    <row r="23" spans="1:2">
      <c r="A23" s="11" t="s">
        <v>126</v>
      </c>
      <c r="B23" s="11" t="s">
        <v>140</v>
      </c>
    </row>
    <row r="29" spans="1:2">
      <c r="A29" s="30" t="s">
        <v>20</v>
      </c>
      <c r="B29" s="30" t="s">
        <v>19</v>
      </c>
    </row>
    <row r="30" spans="1:2">
      <c r="A30" s="11" t="s">
        <v>23</v>
      </c>
      <c r="B30" s="11" t="s">
        <v>52</v>
      </c>
    </row>
    <row r="31" spans="1:2">
      <c r="A31" s="11" t="s">
        <v>24</v>
      </c>
      <c r="B31" s="11" t="s">
        <v>53</v>
      </c>
    </row>
    <row r="32" spans="1:2">
      <c r="A32" s="11" t="s">
        <v>25</v>
      </c>
      <c r="B32" s="11" t="s">
        <v>54</v>
      </c>
    </row>
    <row r="33" spans="1:2">
      <c r="A33" s="11" t="s">
        <v>26</v>
      </c>
      <c r="B33" s="11" t="s">
        <v>55</v>
      </c>
    </row>
    <row r="34" spans="1:2">
      <c r="A34" s="11" t="s">
        <v>27</v>
      </c>
      <c r="B34" s="11" t="s">
        <v>56</v>
      </c>
    </row>
    <row r="35" spans="1:2">
      <c r="A35" s="11" t="s">
        <v>28</v>
      </c>
      <c r="B35" s="11" t="s">
        <v>57</v>
      </c>
    </row>
    <row r="36" spans="1:2">
      <c r="A36" s="11" t="s">
        <v>29</v>
      </c>
      <c r="B36" s="11" t="s">
        <v>58</v>
      </c>
    </row>
    <row r="37" spans="1:2">
      <c r="A37" s="11" t="s">
        <v>30</v>
      </c>
      <c r="B37" s="11" t="s">
        <v>59</v>
      </c>
    </row>
    <row r="38" spans="1:2">
      <c r="A38" s="11" t="s">
        <v>31</v>
      </c>
      <c r="B38" s="11" t="s">
        <v>60</v>
      </c>
    </row>
    <row r="39" spans="1:2">
      <c r="A39" s="11" t="s">
        <v>32</v>
      </c>
      <c r="B39" s="11" t="s">
        <v>63</v>
      </c>
    </row>
    <row r="40" spans="1:2">
      <c r="A40" s="11" t="s">
        <v>33</v>
      </c>
      <c r="B40" s="11" t="s">
        <v>61</v>
      </c>
    </row>
    <row r="41" spans="1:2">
      <c r="A41" s="11" t="s">
        <v>34</v>
      </c>
      <c r="B41" s="11" t="s">
        <v>62</v>
      </c>
    </row>
    <row r="42" spans="1:2">
      <c r="A42" s="11" t="s">
        <v>46</v>
      </c>
      <c r="B42" s="11" t="s">
        <v>64</v>
      </c>
    </row>
    <row r="43" spans="1:2">
      <c r="A43" s="11" t="s">
        <v>48</v>
      </c>
      <c r="B43" s="11" t="s">
        <v>65</v>
      </c>
    </row>
    <row r="44" spans="1:2">
      <c r="A44" s="11" t="s">
        <v>49</v>
      </c>
      <c r="B44" s="11" t="s">
        <v>66</v>
      </c>
    </row>
    <row r="45" spans="1:2">
      <c r="A45" s="11" t="s">
        <v>50</v>
      </c>
      <c r="B45" s="11" t="s">
        <v>67</v>
      </c>
    </row>
    <row r="46" spans="1:2">
      <c r="A46" s="11" t="s">
        <v>51</v>
      </c>
      <c r="B46" s="11" t="s">
        <v>68</v>
      </c>
    </row>
    <row r="47" spans="1:2">
      <c r="A47" s="11" t="s">
        <v>47</v>
      </c>
      <c r="B47" s="11" t="s">
        <v>69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B34"/>
  <sheetViews>
    <sheetView workbookViewId="0"/>
  </sheetViews>
  <sheetFormatPr defaultRowHeight="14.4"/>
  <cols>
    <col min="1" max="1" width="25.109375" customWidth="1"/>
    <col min="2" max="2" width="17.33203125" style="47" customWidth="1"/>
  </cols>
  <sheetData>
    <row r="1" spans="1:2" ht="20.399999999999999">
      <c r="A1" s="46" t="s">
        <v>18</v>
      </c>
      <c r="B1" s="46" t="s">
        <v>19</v>
      </c>
    </row>
    <row r="2" spans="1:2">
      <c r="A2" s="11" t="s">
        <v>79</v>
      </c>
      <c r="B2" s="15" t="s">
        <v>150</v>
      </c>
    </row>
    <row r="3" spans="1:2">
      <c r="A3" s="11" t="s">
        <v>80</v>
      </c>
      <c r="B3" s="15" t="s">
        <v>151</v>
      </c>
    </row>
    <row r="4" spans="1:2">
      <c r="A4" s="11" t="s">
        <v>82</v>
      </c>
      <c r="B4" s="15" t="s">
        <v>151</v>
      </c>
    </row>
    <row r="5" spans="1:2">
      <c r="A5" s="11" t="s">
        <v>141</v>
      </c>
      <c r="B5" s="15" t="s">
        <v>152</v>
      </c>
    </row>
    <row r="6" spans="1:2">
      <c r="A6" s="11" t="s">
        <v>142</v>
      </c>
      <c r="B6" s="15" t="s">
        <v>153</v>
      </c>
    </row>
    <row r="7" spans="1:2">
      <c r="A7" s="11" t="s">
        <v>85</v>
      </c>
      <c r="B7" s="15" t="s">
        <v>153</v>
      </c>
    </row>
    <row r="8" spans="1:2">
      <c r="A8" s="11" t="s">
        <v>143</v>
      </c>
      <c r="B8" s="15" t="s">
        <v>154</v>
      </c>
    </row>
    <row r="9" spans="1:2">
      <c r="A9" s="11" t="s">
        <v>87</v>
      </c>
      <c r="B9" s="15" t="s">
        <v>155</v>
      </c>
    </row>
    <row r="10" spans="1:2">
      <c r="A10" s="11" t="s">
        <v>86</v>
      </c>
      <c r="B10" s="15" t="s">
        <v>155</v>
      </c>
    </row>
    <row r="11" spans="1:2">
      <c r="A11" s="11" t="s">
        <v>144</v>
      </c>
      <c r="B11" s="15" t="s">
        <v>156</v>
      </c>
    </row>
    <row r="12" spans="1:2">
      <c r="A12" s="11" t="s">
        <v>88</v>
      </c>
      <c r="B12" s="15" t="s">
        <v>156</v>
      </c>
    </row>
    <row r="13" spans="1:2">
      <c r="A13" s="11" t="s">
        <v>90</v>
      </c>
      <c r="B13" s="15" t="s">
        <v>157</v>
      </c>
    </row>
    <row r="14" spans="1:2">
      <c r="A14" s="11" t="s">
        <v>91</v>
      </c>
      <c r="B14" s="15" t="s">
        <v>157</v>
      </c>
    </row>
    <row r="15" spans="1:2">
      <c r="A15" s="41" t="s">
        <v>145</v>
      </c>
      <c r="B15" s="15" t="s">
        <v>158</v>
      </c>
    </row>
    <row r="16" spans="1:2">
      <c r="A16" s="11" t="s">
        <v>146</v>
      </c>
      <c r="B16" s="15" t="s">
        <v>159</v>
      </c>
    </row>
    <row r="17" spans="1:2">
      <c r="A17" s="11" t="s">
        <v>147</v>
      </c>
      <c r="B17" s="15" t="s">
        <v>159</v>
      </c>
    </row>
    <row r="18" spans="1:2">
      <c r="A18" s="11" t="s">
        <v>148</v>
      </c>
      <c r="B18" s="15" t="s">
        <v>160</v>
      </c>
    </row>
    <row r="19" spans="1:2">
      <c r="A19" s="11" t="s">
        <v>149</v>
      </c>
      <c r="B19" s="15" t="s">
        <v>160</v>
      </c>
    </row>
    <row r="23" spans="1:2">
      <c r="A23" s="30" t="s">
        <v>20</v>
      </c>
      <c r="B23" s="46" t="s">
        <v>19</v>
      </c>
    </row>
    <row r="24" spans="1:2">
      <c r="A24" s="11" t="s">
        <v>23</v>
      </c>
      <c r="B24" s="15" t="s">
        <v>52</v>
      </c>
    </row>
    <row r="25" spans="1:2">
      <c r="A25" s="11" t="s">
        <v>24</v>
      </c>
      <c r="B25" s="15" t="s">
        <v>53</v>
      </c>
    </row>
    <row r="26" spans="1:2">
      <c r="A26" s="11" t="s">
        <v>25</v>
      </c>
      <c r="B26" s="15" t="s">
        <v>70</v>
      </c>
    </row>
    <row r="27" spans="1:2">
      <c r="A27" s="11" t="s">
        <v>26</v>
      </c>
      <c r="B27" s="15" t="s">
        <v>71</v>
      </c>
    </row>
    <row r="28" spans="1:2">
      <c r="A28" s="11" t="s">
        <v>27</v>
      </c>
      <c r="B28" s="15" t="s">
        <v>72</v>
      </c>
    </row>
    <row r="29" spans="1:2">
      <c r="A29" s="11" t="s">
        <v>28</v>
      </c>
      <c r="B29" s="15" t="s">
        <v>73</v>
      </c>
    </row>
    <row r="30" spans="1:2">
      <c r="A30" s="11" t="s">
        <v>30</v>
      </c>
      <c r="B30" s="15" t="s">
        <v>74</v>
      </c>
    </row>
    <row r="31" spans="1:2">
      <c r="A31" s="11" t="s">
        <v>31</v>
      </c>
      <c r="B31" s="15" t="s">
        <v>75</v>
      </c>
    </row>
    <row r="32" spans="1:2">
      <c r="A32" s="11" t="s">
        <v>32</v>
      </c>
      <c r="B32" s="15" t="s">
        <v>76</v>
      </c>
    </row>
    <row r="33" spans="1:2">
      <c r="A33" s="11" t="s">
        <v>33</v>
      </c>
      <c r="B33" s="15" t="s">
        <v>77</v>
      </c>
    </row>
    <row r="34" spans="1:2">
      <c r="A34" s="11" t="s">
        <v>29</v>
      </c>
      <c r="B34" s="15" t="s">
        <v>78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MemCálC</vt:lpstr>
      <vt:lpstr>Evangelista 02</vt:lpstr>
      <vt:lpstr>praçacentral</vt:lpstr>
      <vt:lpstr>DMT</vt:lpstr>
      <vt:lpstr>Localização_int01</vt:lpstr>
      <vt:lpstr>Localização_int02</vt:lpstr>
      <vt:lpstr>Localização_int03</vt:lpstr>
      <vt:lpstr>'Evangelista 02'!Area_de_impressao</vt:lpstr>
      <vt:lpstr>MemCálC!Area_de_impressao</vt:lpstr>
      <vt:lpstr>praçacentral!Area_de_impressao</vt:lpstr>
      <vt:lpstr>'Evangelista 02'!Titulos_de_impressao</vt:lpstr>
      <vt:lpstr>MemCálC!Titulos_de_impressao</vt:lpstr>
      <vt:lpstr>praçacentral!Titulos_de_impressao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Max Alisson Mate Chagas</cp:lastModifiedBy>
  <cp:lastPrinted>2026-03-31T13:18:38Z</cp:lastPrinted>
  <dcterms:created xsi:type="dcterms:W3CDTF">2019-01-24T10:57:26Z</dcterms:created>
  <dcterms:modified xsi:type="dcterms:W3CDTF">2026-03-31T13:18:40Z</dcterms:modified>
</cp:coreProperties>
</file>