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r\Desktop\PE Nº XXX-2025 - TRANSPORTESCOLAR INTERIOR\"/>
    </mc:Choice>
  </mc:AlternateContent>
  <xr:revisionPtr revIDLastSave="0" documentId="13_ncr:1_{E7221B5D-1B99-4764-AB9C-874F6E560BBF}" xr6:coauthVersionLast="47" xr6:coauthVersionMax="47" xr10:uidLastSave="{00000000-0000-0000-0000-000000000000}"/>
  <bookViews>
    <workbookView xWindow="-120" yWindow="-120" windowWidth="29040" windowHeight="15720" tabRatio="717" activeTab="6" xr2:uid="{00000000-000D-0000-FFFF-FFFF00000000}"/>
  </bookViews>
  <sheets>
    <sheet name="CAGED" sheetId="1" r:id="rId1"/>
    <sheet name="Encargos" sheetId="2" r:id="rId2"/>
    <sheet name="Mão de obra" sheetId="3" r:id="rId3"/>
    <sheet name="Remuneração de capital" sheetId="4" r:id="rId4"/>
    <sheet name="Impostos e manutenção" sheetId="5" r:id="rId5"/>
    <sheet name="BDI" sheetId="6" r:id="rId6"/>
    <sheet name="Composição de custos" sheetId="7" r:id="rId7"/>
    <sheet name="Informações Complementares" sheetId="9" r:id="rId8"/>
  </sheets>
  <externalReferences>
    <externalReference r:id="rId9"/>
  </externalReferences>
  <calcPr calcId="191029"/>
  <customWorkbookViews>
    <customWorkbookView name="Etiane - Modo de exibição pessoal" guid="{89CA7707-C461-45FC-BB82-EE1A90F4B3E3}" mergeInterval="0" personalView="1" maximized="1" windowWidth="1362" windowHeight="463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3" l="1"/>
  <c r="D31" i="3"/>
  <c r="C40" i="3"/>
  <c r="D38" i="3"/>
  <c r="E38" i="3" s="1"/>
  <c r="E35" i="3"/>
  <c r="E34" i="3"/>
  <c r="D36" i="3" s="1"/>
  <c r="E36" i="3" s="1"/>
  <c r="E31" i="3"/>
  <c r="B18" i="5"/>
  <c r="C5" i="4"/>
  <c r="C4" i="4"/>
  <c r="D6" i="3"/>
  <c r="C30" i="9"/>
  <c r="C27" i="9"/>
  <c r="C2" i="4"/>
  <c r="D23" i="5"/>
  <c r="B17" i="5"/>
  <c r="E39" i="3" l="1"/>
  <c r="D40" i="3" s="1"/>
  <c r="E40" i="3" s="1"/>
  <c r="E41" i="3" s="1"/>
  <c r="D42" i="3" s="1"/>
  <c r="E42" i="3" s="1"/>
  <c r="F43" i="3" s="1"/>
  <c r="D23" i="3"/>
  <c r="E10" i="5"/>
  <c r="B6" i="7" l="1"/>
  <c r="D8" i="3"/>
  <c r="D9" i="3"/>
  <c r="D24" i="5" l="1"/>
  <c r="D25" i="5" s="1"/>
  <c r="D33" i="5" s="1"/>
  <c r="B19" i="5" l="1"/>
  <c r="B19" i="7" s="1"/>
  <c r="C25" i="5"/>
  <c r="E25" i="5" s="1"/>
  <c r="C23" i="3"/>
  <c r="C27" i="5" l="1"/>
  <c r="C43" i="5"/>
  <c r="C33" i="5"/>
  <c r="E23" i="3" l="1"/>
  <c r="C19" i="1" l="1"/>
  <c r="C21" i="1" s="1"/>
  <c r="C27" i="1" s="1"/>
  <c r="C17" i="1" l="1"/>
  <c r="C22" i="1" l="1"/>
  <c r="C20" i="1" l="1"/>
  <c r="E39" i="5" l="1"/>
  <c r="D25" i="4" s="1"/>
  <c r="E47" i="5" l="1"/>
  <c r="D48" i="5" s="1"/>
  <c r="E48" i="5" s="1"/>
  <c r="C49" i="5" l="1"/>
  <c r="E49" i="5" s="1"/>
  <c r="D50" i="5" s="1"/>
  <c r="E50" i="5" s="1"/>
  <c r="E11" i="5" l="1"/>
  <c r="E9" i="5"/>
  <c r="C21" i="2" l="1"/>
  <c r="C14" i="4" l="1"/>
  <c r="C7" i="4" l="1"/>
  <c r="C28" i="4" s="1"/>
  <c r="D29" i="4" s="1"/>
  <c r="C27" i="4" l="1"/>
  <c r="D12" i="4" l="1"/>
  <c r="E25" i="4" l="1"/>
  <c r="C13" i="4"/>
  <c r="C16" i="4" s="1"/>
  <c r="E12" i="4"/>
  <c r="D15" i="4" s="1"/>
  <c r="E15" i="4" l="1"/>
  <c r="D16" i="4" s="1"/>
  <c r="E16" i="4" s="1"/>
  <c r="E17" i="4" s="1"/>
  <c r="D18" i="4" l="1"/>
  <c r="E18" i="4" s="1"/>
  <c r="C6" i="6" l="1"/>
  <c r="C10" i="6" s="1"/>
  <c r="C8" i="5"/>
  <c r="E8" i="5" s="1"/>
  <c r="C7" i="5"/>
  <c r="E7" i="5" s="1"/>
  <c r="C6" i="5"/>
  <c r="E6" i="5" s="1"/>
  <c r="D42" i="5"/>
  <c r="E42" i="5" s="1"/>
  <c r="D43" i="5" s="1"/>
  <c r="C23" i="5"/>
  <c r="C18" i="6" l="1"/>
  <c r="D26" i="5"/>
  <c r="D27" i="5" s="1"/>
  <c r="E33" i="5"/>
  <c r="F34" i="5" s="1"/>
  <c r="E43" i="5"/>
  <c r="F44" i="5" s="1"/>
  <c r="E13" i="5"/>
  <c r="F8" i="5" s="1"/>
  <c r="E51" i="5"/>
  <c r="F51" i="5" s="1"/>
  <c r="D12" i="5"/>
  <c r="E12" i="5" s="1"/>
  <c r="E32" i="4"/>
  <c r="E19" i="4"/>
  <c r="F19" i="4" s="1"/>
  <c r="B8" i="7" s="1"/>
  <c r="E23" i="5"/>
  <c r="B14" i="7" l="1"/>
  <c r="F13" i="5"/>
  <c r="B10" i="7" s="1"/>
  <c r="F11" i="5"/>
  <c r="F9" i="5"/>
  <c r="F6" i="5"/>
  <c r="F7" i="5"/>
  <c r="F10" i="5"/>
  <c r="E27" i="5"/>
  <c r="F29" i="5" s="1"/>
  <c r="D28" i="5"/>
  <c r="B12" i="7"/>
  <c r="E29" i="4"/>
  <c r="E30" i="4" s="1"/>
  <c r="D31" i="4" s="1"/>
  <c r="E31" i="4" s="1"/>
  <c r="F24" i="3"/>
  <c r="F32" i="4" l="1"/>
  <c r="B9" i="7" s="1"/>
  <c r="B13" i="7"/>
  <c r="F53" i="5"/>
  <c r="B11" i="7"/>
  <c r="D12" i="3"/>
  <c r="E12" i="3" s="1"/>
  <c r="E9" i="3"/>
  <c r="E8" i="3"/>
  <c r="E6" i="3"/>
  <c r="B7" i="7" l="1"/>
  <c r="D10" i="3"/>
  <c r="E10" i="3" s="1"/>
  <c r="E13" i="3" s="1"/>
  <c r="B5" i="7"/>
  <c r="D14" i="3" l="1"/>
  <c r="C14" i="2" l="1"/>
  <c r="C11" i="2" l="1"/>
  <c r="C25" i="2" l="1"/>
  <c r="C24" i="2"/>
  <c r="C29" i="2" l="1"/>
  <c r="C22" i="2"/>
  <c r="C13" i="2" l="1"/>
  <c r="C19" i="2" s="1"/>
  <c r="C28" i="2" s="1"/>
  <c r="C30" i="2" s="1"/>
  <c r="C23" i="2"/>
  <c r="C26" i="2" s="1"/>
  <c r="C31" i="2" l="1"/>
  <c r="C14" i="3" s="1"/>
  <c r="E14" i="3" s="1"/>
  <c r="E15" i="3" s="1"/>
  <c r="D16" i="3" s="1"/>
  <c r="E16" i="3" s="1"/>
  <c r="F17" i="3" l="1"/>
  <c r="F27" i="3" s="1"/>
  <c r="F45" i="3" s="1"/>
  <c r="F14" i="6" s="1"/>
  <c r="D18" i="6" s="1"/>
  <c r="E18" i="6" s="1"/>
  <c r="B4" i="7" l="1"/>
  <c r="B3" i="7" s="1"/>
  <c r="F19" i="6"/>
  <c r="F21" i="6" s="1"/>
  <c r="B15" i="7" s="1"/>
  <c r="B16" i="7" l="1"/>
  <c r="C20" i="7" l="1"/>
  <c r="C6" i="7"/>
  <c r="C4" i="7"/>
  <c r="C9" i="7"/>
  <c r="C15" i="7"/>
  <c r="C7" i="7"/>
  <c r="C8" i="7"/>
  <c r="C12" i="7"/>
  <c r="C3" i="7"/>
  <c r="C5" i="7"/>
  <c r="C10" i="7"/>
  <c r="C13" i="7"/>
  <c r="C11" i="7"/>
  <c r="C14" i="7"/>
  <c r="C16" i="7" l="1"/>
</calcChain>
</file>

<file path=xl/sharedStrings.xml><?xml version="1.0" encoding="utf-8"?>
<sst xmlns="http://schemas.openxmlformats.org/spreadsheetml/2006/main" count="467" uniqueCount="323">
  <si>
    <t>unidade</t>
  </si>
  <si>
    <t>R$</t>
  </si>
  <si>
    <t>anos</t>
  </si>
  <si>
    <t>km/l</t>
  </si>
  <si>
    <t>km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</si>
  <si>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</si>
  <si>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</si>
  <si>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</si>
  <si>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</si>
  <si>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</si>
  <si>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</si>
  <si>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</si>
  <si>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</si>
  <si>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</si>
  <si>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</si>
  <si>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>Acordo</t>
  </si>
  <si>
    <t>Indicadores</t>
  </si>
  <si>
    <t>Estoque Médio</t>
  </si>
  <si>
    <t>% Demitidos s/ Justa Causa em relação ao Estoque Médio</t>
  </si>
  <si>
    <t>Taxa de Rotatividade</t>
  </si>
  <si>
    <t>Rotatividade temporal (meses)</t>
  </si>
  <si>
    <t>Dias ano</t>
  </si>
  <si>
    <t>1/3 de férias (dias)</t>
  </si>
  <si>
    <t>Férias (dias)</t>
  </si>
  <si>
    <t>13º Salário (dias)</t>
  </si>
  <si>
    <t>Dias de Aviso prévio</t>
  </si>
  <si>
    <t>FGTS</t>
  </si>
  <si>
    <t>Multa FGTS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</si>
  <si>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</si>
  <si>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</si>
  <si>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</si>
  <si>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</si>
  <si>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</si>
  <si>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</si>
  <si>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</si>
  <si>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</si>
  <si>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</si>
  <si>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</si>
  <si>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</si>
  <si>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</si>
  <si>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</si>
  <si>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</si>
  <si>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</si>
  <si>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</si>
  <si>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</si>
  <si>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</si>
  <si>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</si>
  <si>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</si>
  <si>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</si>
  <si>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</si>
  <si>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</si>
  <si>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</si>
  <si>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</si>
  <si>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</si>
  <si>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</si>
  <si>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</si>
  <si>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</si>
  <si>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</si>
  <si>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</si>
  <si>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</si>
  <si>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</si>
  <si>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</si>
  <si>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</si>
  <si>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</si>
  <si>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</si>
  <si>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</si>
  <si>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</si>
  <si>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</si>
  <si>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</si>
  <si>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</si>
  <si>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</si>
  <si>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</si>
  <si>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</si>
  <si>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</si>
  <si>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</si>
  <si>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</si>
  <si>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</si>
  <si>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</si>
  <si>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</si>
  <si>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</si>
  <si>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</si>
  <si>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</si>
  <si>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1. Mão-de-obra</t>
  </si>
  <si>
    <t>Discriminação</t>
  </si>
  <si>
    <t>Unidade</t>
  </si>
  <si>
    <t>Quantidade</t>
  </si>
  <si>
    <t>Custo unitário</t>
  </si>
  <si>
    <t>Subtotal</t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</si>
  <si>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</si>
  <si>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</si>
  <si>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</si>
  <si>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</si>
  <si>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</si>
  <si>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</si>
  <si>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</si>
  <si>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</si>
  <si>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</si>
  <si>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</si>
  <si>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</si>
  <si>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</si>
  <si>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Salário mínimo nacional (1)</t>
  </si>
  <si>
    <t>Base de cálculo da Insalubridade</t>
  </si>
  <si>
    <t>Total por Motorista</t>
  </si>
  <si>
    <t>Motorista</t>
  </si>
  <si>
    <t>Fator de utilização (FU)</t>
  </si>
  <si>
    <t>Custo do chassis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</si>
  <si>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</si>
  <si>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</si>
  <si>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</si>
  <si>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</si>
  <si>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</si>
  <si>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</si>
  <si>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</si>
  <si>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</si>
  <si>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</si>
  <si>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</si>
  <si>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</si>
  <si>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</si>
  <si>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</si>
  <si>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</si>
  <si>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</si>
  <si>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</si>
  <si>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Consumo</t>
  </si>
  <si>
    <t>Custo mensal com óleo diesel</t>
  </si>
  <si>
    <t>Custo mensal com óleo do motor</t>
  </si>
  <si>
    <t>Custo com consumos/km rodado</t>
  </si>
  <si>
    <t>R$/km rodado</t>
  </si>
  <si>
    <t>km/jogo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</si>
  <si>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</si>
  <si>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</si>
  <si>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</si>
  <si>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</si>
  <si>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</si>
  <si>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</si>
  <si>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</si>
  <si>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</si>
  <si>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</si>
  <si>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</si>
  <si>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</si>
  <si>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</si>
  <si>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</si>
  <si>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</si>
  <si>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</si>
  <si>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</si>
  <si>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</si>
  <si>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</si>
  <si>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</si>
  <si>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</si>
  <si>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</si>
  <si>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</si>
  <si>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</si>
  <si>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</si>
  <si>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</si>
  <si>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</si>
  <si>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Rio Grande do Sul  - Transporte Escolar - CNAE 49248</t>
  </si>
  <si>
    <t>Depreciação mensal veículos</t>
  </si>
  <si>
    <t>1.1. Motorista dia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</si>
  <si>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</si>
  <si>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</si>
  <si>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</si>
  <si>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</si>
  <si>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</si>
  <si>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</si>
  <si>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</si>
  <si>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</si>
  <si>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</si>
  <si>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1. CAGED</t>
  </si>
  <si>
    <t>3. Composição da mão-de-obra</t>
  </si>
  <si>
    <t>3.1. Motorista Turno do Dia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</si>
  <si>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</si>
  <si>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</si>
  <si>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</si>
  <si>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</si>
  <si>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</si>
  <si>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</si>
  <si>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</si>
  <si>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</si>
  <si>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</si>
  <si>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</si>
  <si>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</si>
  <si>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</si>
  <si>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 xml:space="preserve">Quilometragem total </t>
  </si>
  <si>
    <t>Custo de Lubrificantes (consumo equivalente em combustível)</t>
  </si>
  <si>
    <t>l/km</t>
  </si>
  <si>
    <t>Estoque recuperado início do Período 01-01-2020</t>
  </si>
  <si>
    <t>Estoque recuperado final do Período 31-12-2019</t>
  </si>
  <si>
    <t>Variação Emprego Absoluta de 01-01-2019 a 31-12-2019</t>
  </si>
  <si>
    <t>Aferição do tacografo</t>
  </si>
  <si>
    <t>Laudo mecanico</t>
  </si>
  <si>
    <t>5.5 Monitoramento</t>
  </si>
  <si>
    <t>Implantação dos equipamentos de monitoramento</t>
  </si>
  <si>
    <t>cj</t>
  </si>
  <si>
    <t>Custo mensal com implantação</t>
  </si>
  <si>
    <t>Manutenção dos equipamentos de monitoramento</t>
  </si>
  <si>
    <t>Custo mensal com manutenção</t>
  </si>
  <si>
    <t>2.7. Monitoramento</t>
  </si>
  <si>
    <t xml:space="preserve"> </t>
  </si>
  <si>
    <t>Pneus</t>
  </si>
  <si>
    <t xml:space="preserve">    Vida Util GEIPOT</t>
  </si>
  <si>
    <t>* Isento se veiculo for exclusivo p/T.Escolar</t>
  </si>
  <si>
    <t>Autorização Transporte Escolar - Tx detran (7285)</t>
  </si>
  <si>
    <t>Tabela GEIPOT 4.2 Lubrificantes</t>
  </si>
  <si>
    <t>Custo mensal com pneus</t>
  </si>
  <si>
    <t>Tributos - Simples Nacional</t>
  </si>
  <si>
    <t>3.2. Auxílio Alimentação (mensal)</t>
  </si>
  <si>
    <t>Fonte: http://bi.mte.gov.br/cagedestabelecimento/pages/consulta.xhtml#</t>
  </si>
  <si>
    <t>Observação: Planilha baseada na Tributação - OPTANTE DO SIMPLES NACIONAL</t>
  </si>
  <si>
    <t xml:space="preserve">        Optante do Simples Nacional</t>
  </si>
  <si>
    <r>
      <t xml:space="preserve">Total </t>
    </r>
    <r>
      <rPr>
        <b/>
        <u/>
        <sz val="9"/>
        <rFont val="Calibri"/>
        <family val="2"/>
        <scheme val="minor"/>
      </rPr>
      <t>(R$)</t>
    </r>
  </si>
  <si>
    <r>
      <t xml:space="preserve">Total </t>
    </r>
    <r>
      <rPr>
        <b/>
        <u/>
        <sz val="11"/>
        <rFont val="Calibri"/>
        <family val="2"/>
        <scheme val="minor"/>
      </rPr>
      <t>(R$)</t>
    </r>
  </si>
  <si>
    <t xml:space="preserve">      https://www.bcb.gov.br/controleinflacao/historicotaxasjuros</t>
  </si>
  <si>
    <r>
      <t>Taxa de juros anual nominal (</t>
    </r>
    <r>
      <rPr>
        <b/>
        <sz val="10"/>
        <rFont val="Calibri"/>
        <family val="2"/>
        <scheme val="minor"/>
      </rPr>
      <t>Taxa SELIC</t>
    </r>
    <r>
      <rPr>
        <sz val="10"/>
        <rFont val="Calibri"/>
        <family val="2"/>
        <scheme val="minor"/>
      </rPr>
      <t>)</t>
    </r>
  </si>
  <si>
    <r>
      <t xml:space="preserve">Custo jg. compl. + </t>
    </r>
    <r>
      <rPr>
        <sz val="11"/>
        <color indexed="10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recap./ km rodado</t>
    </r>
  </si>
  <si>
    <t xml:space="preserve">      http://stdetranrs.rs.gov.br/conteudo/55325/043</t>
  </si>
  <si>
    <t xml:space="preserve">       https://cronotacografo.rbmlq.gov.br/duvida_frequentes</t>
  </si>
  <si>
    <t>8. Informações Complementares</t>
  </si>
  <si>
    <t>DADOS</t>
  </si>
  <si>
    <t>1 mês = 30 dias</t>
  </si>
  <si>
    <t>1 ano =</t>
  </si>
  <si>
    <t>360 dias ou 12 meses =</t>
  </si>
  <si>
    <t>Perídodo Temporal:</t>
  </si>
  <si>
    <t>Dias Letivos:</t>
  </si>
  <si>
    <t>MÃO DE OBRA</t>
  </si>
  <si>
    <t>Salário Motorista:</t>
  </si>
  <si>
    <t>Vale Refeição:</t>
  </si>
  <si>
    <t>por dia</t>
  </si>
  <si>
    <t>VEICULO</t>
  </si>
  <si>
    <t>Passageiros</t>
  </si>
  <si>
    <t>Veiculos Leves</t>
  </si>
  <si>
    <t>Veiculos Pesados</t>
  </si>
  <si>
    <t>TABELA GEIPOT</t>
  </si>
  <si>
    <t>Capacidade</t>
  </si>
  <si>
    <t>Vida Útil Estimada</t>
  </si>
  <si>
    <r>
      <rPr>
        <sz val="11"/>
        <rFont val="Calibri"/>
        <family val="2"/>
        <scheme val="minor"/>
      </rPr>
      <t>Fonte:</t>
    </r>
    <r>
      <rPr>
        <u/>
        <sz val="11"/>
        <color rgb="FF7030A0"/>
        <rFont val="Calibri"/>
        <family val="2"/>
        <scheme val="minor"/>
      </rPr>
      <t xml:space="preserve"> https://sindirodosul.org.br/convencoes/</t>
    </r>
  </si>
  <si>
    <t>Taxa de Depreciação</t>
  </si>
  <si>
    <t>Utilizamos Método Contábil das cotas constantes</t>
  </si>
  <si>
    <t>Licenciamento/Seguro Obrigatório</t>
  </si>
  <si>
    <t>Seguro</t>
  </si>
  <si>
    <t>Autorização Transporte</t>
  </si>
  <si>
    <t>Laudo Mecânico</t>
  </si>
  <si>
    <t>Aferição Tacógrafo</t>
  </si>
  <si>
    <t>Custo Oleo Diesel</t>
  </si>
  <si>
    <t>Manutenção Preventiva</t>
  </si>
  <si>
    <t>TABELA DE CONSUMO MÉDIO SUGERIDO</t>
  </si>
  <si>
    <t>Veiculo</t>
  </si>
  <si>
    <t>Consumo Médio km/l</t>
  </si>
  <si>
    <t>Vias Pavimentadas</t>
  </si>
  <si>
    <t>Vias Não pavimentadas</t>
  </si>
  <si>
    <t>6,0 km/litro</t>
  </si>
  <si>
    <t>6,0 km/Litro</t>
  </si>
  <si>
    <t>5,0 Km/Litro</t>
  </si>
  <si>
    <t>Custo de óleo diesel / km rodado Pavimentada</t>
  </si>
  <si>
    <t>Custo de óleo diesel / km rodado Não pavimentada</t>
  </si>
  <si>
    <t>Quilometragem mensal Pavimentada</t>
  </si>
  <si>
    <t>Quilometragem mensal Não Pavimentada</t>
  </si>
  <si>
    <t>TABELA DE COEFICIENTE DE MANUTENÇÃO - SUGERIDA</t>
  </si>
  <si>
    <t>COEFICIENTE</t>
  </si>
  <si>
    <t xml:space="preserve"> Simples Nacional</t>
  </si>
  <si>
    <t>Valor deverá ser apurado multiplicando-se o percentual o qual a empresa se enquadra no simples nacional sobre o valor total da nota</t>
  </si>
  <si>
    <t>(https://pdrcarrastreadores.com.br)</t>
  </si>
  <si>
    <t>Isento para onibus exclusivo Transporte Escolar. Se for utilizado turismo valor da Tabela Detran/RS</t>
  </si>
  <si>
    <t/>
  </si>
  <si>
    <t>https://www.detran.rs.gov.br/com-virada-do-ano-detranrs-comeca-a-gerar-documentos-do-licenciamento-2023</t>
  </si>
  <si>
    <t>https://www.detran.rs.gov.br/veiculos/servicos/1308#:~:text=1.,Pesados%20R%24%20149%2C49.</t>
  </si>
  <si>
    <t>Valor fornecido através de contato com a credenciada para inspeçoes veiculares INMETRO de Coronel Barros, empresa COPETTICAR</t>
  </si>
  <si>
    <t>https://www12.senado.leg.br/noticias/materias/2022/12/15/mp-altera-valor-de-taxa-de-fiscalizacao-de-tacografos</t>
  </si>
  <si>
    <t xml:space="preserve">Valor obtido em levantamento junto a empresa PDRCAR de Ijui </t>
  </si>
  <si>
    <t>Monitoramento GPS (mês)</t>
  </si>
  <si>
    <t>Veja mais em:</t>
  </si>
  <si>
    <t>https://placafipe.com/placa/IXL6101</t>
  </si>
  <si>
    <t>OLEO DIESEL S10</t>
  </si>
  <si>
    <t xml:space="preserve">    vida útil CONFORME PESQUISA EM MUNICIPIOS DA REGIÃO E MOTORISTA RESPONSAVEL PELO TRANSPORTE</t>
  </si>
  <si>
    <t>4,5 Km/Litro</t>
  </si>
  <si>
    <t>Valor inicial do veículo novo (0 Km)</t>
  </si>
  <si>
    <t>Veículo Ducato Minibus 2.2 Comf. 19L Diesel (E6) - 19 lugares</t>
  </si>
  <si>
    <t>Tabela Fipe - Fundação Instituto de Pesquisas Econômicas - Fipe</t>
  </si>
  <si>
    <t>https://www.tabelafipebrasil.com/carros/FIAT/DUCATO-MINIBUS-22-COMF19L-DIESEL--E6-</t>
  </si>
  <si>
    <t>Van/Minibus</t>
  </si>
  <si>
    <t>Idade do Veiculo até</t>
  </si>
  <si>
    <t>VAN/MINIBUS</t>
  </si>
  <si>
    <t>Kombi (12 lugares)</t>
  </si>
  <si>
    <t>Motorista de Ônibus</t>
  </si>
  <si>
    <t>Motorista de micro-ônibus</t>
  </si>
  <si>
    <t>Motorista de camionetas tipo "Vans"</t>
  </si>
  <si>
    <t>CAPACIDADE</t>
  </si>
  <si>
    <t>acima de 30 passageiros</t>
  </si>
  <si>
    <t>até 19 passageiros</t>
  </si>
  <si>
    <t>até 30 passageiros</t>
  </si>
  <si>
    <t xml:space="preserve">R$ </t>
  </si>
  <si>
    <t>Ônibus</t>
  </si>
  <si>
    <t>Micro-Ônibus</t>
  </si>
  <si>
    <t>MICRO-ÔNIBUS</t>
  </si>
  <si>
    <t>ÔNIBUS</t>
  </si>
  <si>
    <t>https://www.bcb.gov.br/detalhenoticia/20457/nota</t>
  </si>
  <si>
    <t>Valor do combustível Diesel S10 praticado na média da região.</t>
  </si>
  <si>
    <t xml:space="preserve">Piso da categoria </t>
  </si>
  <si>
    <t>Cada empresa deve prever os encargos sociais de acordo com a sua natureza jurídica.</t>
  </si>
  <si>
    <t>CONSULTA TABELA FIPE</t>
  </si>
  <si>
    <t xml:space="preserve">      Valor Seguro cobertura DAER</t>
  </si>
  <si>
    <t xml:space="preserve">     Valor Obtido COPETTI CAR CORONEL BARROS</t>
  </si>
  <si>
    <t xml:space="preserve">     Custo obtido junto a empresa PDRCAR</t>
  </si>
  <si>
    <t>Custo de pneus 225/75 R16</t>
  </si>
  <si>
    <t xml:space="preserve">Custo PNEU 225/75R16 </t>
  </si>
  <si>
    <t>Valor obtido através :https://www.pneustore.com.br/categorias/pneus-de-carro/pneus-225-75r16/produto/pneu-pirelli-aro-16-scorpion-atr-225-75r16-110s-16002532</t>
  </si>
  <si>
    <t xml:space="preserve">Valor contempla apenas coberturas  DAER. Não compreende a cobertura do casco </t>
  </si>
  <si>
    <t xml:space="preserve"> Veículos Médios R$ 109,29;  Veículos Pesados R$ 163,92. </t>
  </si>
  <si>
    <t xml:space="preserve"> Valor obtido junto ao site Cronotacógrafo do INMETRO  -&gt; R$ 90,09 + 83,49 selagem + 172,50 ensaio = R$ 346,08 (valores máximos)</t>
  </si>
  <si>
    <t>4,7 Km/Litro</t>
  </si>
  <si>
    <t>3,7 Km/Litro</t>
  </si>
  <si>
    <t>Obs: Cada empresa deve prever os Benefícios e Despesas Indiretas de acordo com a sua natureza jurídica.</t>
  </si>
  <si>
    <t>145 km/dia x 20 dias</t>
  </si>
  <si>
    <t>3.3. Monitor(a) de transporte escolar - turno da tarde</t>
  </si>
  <si>
    <t>Total por monitor</t>
  </si>
  <si>
    <t>1.2. Auxílio alimentção (mensal)</t>
  </si>
  <si>
    <t>1.3. Monitor de transporte escolar - turno da tarde</t>
  </si>
  <si>
    <t>Salário base 22 horas e 30 min semanais</t>
  </si>
  <si>
    <t>Salário Base 40 horas semanais</t>
  </si>
  <si>
    <t>pessoa</t>
  </si>
  <si>
    <t>Fator de utilização (FU) Mão-de-obra</t>
  </si>
  <si>
    <t>Taxa de Remuneração Capital (Tx Selic) 06/11/2025</t>
  </si>
  <si>
    <t>S10  R$ 5,90</t>
  </si>
  <si>
    <t>20 dias/mês</t>
  </si>
  <si>
    <t>CONVENÇÃO COLETIVA DE TRABALHO 2025/2026  SIN. EMP. TRANSP. PASSAG. FRETAM EST.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</si>
</sst>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\-#,##0.00"/>
    <numFmt numFmtId="165" formatCode="_ &quot;R$&quot;\ * #,##0.00_ ;_ &quot;R$&quot;\ * \-#,##0.00_ ;_ &quot;R$&quot;\ * &quot;-&quot;??_ ;_ @_ "/>
    <numFmt numFmtId="166" formatCode="_ * #,##0.00_ ;_ * \-#,##0.00_ ;_ * &quot;-&quot;??_ ;_ @_ "/>
    <numFmt numFmtId="167" formatCode="_-* #,##0.0000_-;\-* #,##0.0000_-;_-* &quot;-&quot;????_-;_-@_-"/>
    <numFmt numFmtId="168" formatCode="_(* #,##0.00_);_(* \(#,##0.00\);_(* &quot;-&quot;??_);_(@_)"/>
    <numFmt numFmtId="169" formatCode="0.0000"/>
    <numFmt numFmtId="170" formatCode="_(* #,##0_);_(* \(#,##0\);_(* &quot;-&quot;??_);_(@_)"/>
    <numFmt numFmtId="171" formatCode="_(* #,##0.000_);_(* \(#,##0.000\);_(* &quot;-&quot;??_);_(@_)"/>
    <numFmt numFmtId="172" formatCode="#,##0.000"/>
    <numFmt numFmtId="173" formatCode="_-* #,##0.00_-;\-* #,##0.00_-;_-* &quot;-&quot;????_-;_-@_-"/>
    <numFmt numFmtId="174" formatCode="_-* #,##0_-;\-* #,##0_-;_-* &quot;-&quot;??_-;_-@_-"/>
    <numFmt numFmtId="175" formatCode="&quot;R$&quot;\ 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color indexed="1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8">
    <xf numFmtId="0" fontId="0" fillId="0" borderId="0" xfId="0"/>
    <xf numFmtId="167" fontId="0" fillId="0" borderId="0" xfId="1" applyNumberFormat="1" applyFont="1"/>
    <xf numFmtId="43" fontId="0" fillId="0" borderId="0" xfId="1" applyFont="1" applyAlignment="1">
      <alignment horizontal="center"/>
    </xf>
    <xf numFmtId="43" fontId="2" fillId="0" borderId="1" xfId="1" applyFont="1" applyBorder="1" applyAlignment="1"/>
    <xf numFmtId="43" fontId="0" fillId="0" borderId="1" xfId="1" applyFont="1" applyBorder="1" applyAlignment="1"/>
    <xf numFmtId="0" fontId="2" fillId="3" borderId="31" xfId="0" applyFont="1" applyFill="1" applyBorder="1"/>
    <xf numFmtId="0" fontId="2" fillId="3" borderId="40" xfId="0" applyFont="1" applyFill="1" applyBorder="1"/>
    <xf numFmtId="0" fontId="2" fillId="3" borderId="30" xfId="0" applyFont="1" applyFill="1" applyBorder="1"/>
    <xf numFmtId="168" fontId="2" fillId="3" borderId="30" xfId="0" applyNumberFormat="1" applyFont="1" applyFill="1" applyBorder="1"/>
    <xf numFmtId="9" fontId="2" fillId="0" borderId="30" xfId="0" applyNumberFormat="1" applyFont="1" applyBorder="1"/>
    <xf numFmtId="9" fontId="2" fillId="0" borderId="0" xfId="0" applyNumberFormat="1" applyFont="1"/>
    <xf numFmtId="43" fontId="2" fillId="3" borderId="30" xfId="1" applyFont="1" applyFill="1" applyBorder="1"/>
    <xf numFmtId="0" fontId="2" fillId="0" borderId="20" xfId="0" applyFont="1" applyBorder="1" applyAlignment="1">
      <alignment horizontal="center"/>
    </xf>
    <xf numFmtId="0" fontId="2" fillId="0" borderId="9" xfId="0" applyFont="1" applyBorder="1"/>
    <xf numFmtId="10" fontId="0" fillId="0" borderId="6" xfId="3" applyNumberFormat="1" applyFont="1" applyBorder="1" applyAlignment="1">
      <alignment vertical="center"/>
    </xf>
    <xf numFmtId="10" fontId="2" fillId="0" borderId="6" xfId="3" applyNumberFormat="1" applyFont="1" applyBorder="1" applyAlignment="1">
      <alignment vertical="center"/>
    </xf>
    <xf numFmtId="0" fontId="2" fillId="0" borderId="10" xfId="0" applyFont="1" applyBorder="1"/>
    <xf numFmtId="43" fontId="2" fillId="0" borderId="13" xfId="1" applyFont="1" applyBorder="1" applyAlignment="1"/>
    <xf numFmtId="0" fontId="2" fillId="0" borderId="0" xfId="0" applyFont="1"/>
    <xf numFmtId="0" fontId="6" fillId="0" borderId="0" xfId="0" applyFont="1" applyAlignment="1">
      <alignment horizontal="left"/>
    </xf>
    <xf numFmtId="43" fontId="0" fillId="0" borderId="0" xfId="1" applyFont="1" applyProtection="1"/>
    <xf numFmtId="9" fontId="2" fillId="0" borderId="37" xfId="0" applyNumberFormat="1" applyFont="1" applyBorder="1"/>
    <xf numFmtId="168" fontId="4" fillId="0" borderId="0" xfId="4" applyFont="1" applyAlignment="1" applyProtection="1">
      <alignment horizontal="center" vertical="center"/>
    </xf>
    <xf numFmtId="166" fontId="0" fillId="0" borderId="0" xfId="0" applyNumberFormat="1"/>
    <xf numFmtId="0" fontId="0" fillId="0" borderId="0" xfId="0" applyProtection="1">
      <protection locked="0"/>
    </xf>
    <xf numFmtId="43" fontId="0" fillId="9" borderId="0" xfId="1" applyFont="1" applyFill="1" applyAlignment="1" applyProtection="1">
      <alignment horizontal="center"/>
      <protection locked="0"/>
    </xf>
    <xf numFmtId="0" fontId="0" fillId="10" borderId="0" xfId="0" applyFill="1"/>
    <xf numFmtId="0" fontId="2" fillId="10" borderId="0" xfId="0" applyFont="1" applyFill="1"/>
    <xf numFmtId="43" fontId="0" fillId="10" borderId="0" xfId="1" applyFont="1" applyFill="1" applyAlignment="1">
      <alignment horizontal="center"/>
    </xf>
    <xf numFmtId="165" fontId="7" fillId="10" borderId="30" xfId="6" applyFont="1" applyFill="1" applyBorder="1"/>
    <xf numFmtId="0" fontId="8" fillId="10" borderId="0" xfId="0" applyFont="1" applyFill="1"/>
    <xf numFmtId="0" fontId="1" fillId="0" borderId="0" xfId="0" applyFont="1"/>
    <xf numFmtId="0" fontId="11" fillId="0" borderId="0" xfId="0" applyFont="1" applyAlignment="1">
      <alignment vertical="center"/>
    </xf>
    <xf numFmtId="168" fontId="11" fillId="0" borderId="0" xfId="4" applyFont="1" applyAlignment="1" applyProtection="1">
      <alignment vertical="center"/>
    </xf>
    <xf numFmtId="0" fontId="12" fillId="6" borderId="23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168" fontId="12" fillId="6" borderId="24" xfId="4" applyFont="1" applyFill="1" applyBorder="1" applyAlignment="1" applyProtection="1">
      <alignment horizontal="center" vertical="center"/>
    </xf>
    <xf numFmtId="168" fontId="12" fillId="6" borderId="25" xfId="4" applyFont="1" applyFill="1" applyBorder="1" applyAlignment="1" applyProtection="1">
      <alignment horizontal="center" vertical="center"/>
    </xf>
    <xf numFmtId="0" fontId="11" fillId="0" borderId="2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168" fontId="11" fillId="0" borderId="26" xfId="4" applyFont="1" applyBorder="1" applyAlignment="1" applyProtection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8" fontId="11" fillId="0" borderId="1" xfId="4" applyFont="1" applyBorder="1" applyAlignment="1" applyProtection="1">
      <alignment horizontal="center" vertical="center"/>
    </xf>
    <xf numFmtId="0" fontId="11" fillId="9" borderId="1" xfId="0" applyFont="1" applyFill="1" applyBorder="1" applyAlignment="1" applyProtection="1">
      <alignment horizontal="center" vertical="center"/>
      <protection locked="0"/>
    </xf>
    <xf numFmtId="168" fontId="11" fillId="0" borderId="1" xfId="4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4" applyFont="1" applyAlignment="1" applyProtection="1">
      <alignment horizontal="center" vertical="center"/>
    </xf>
    <xf numFmtId="168" fontId="10" fillId="0" borderId="1" xfId="4" applyFont="1" applyBorder="1" applyAlignment="1" applyProtection="1">
      <alignment horizontal="center" vertical="center"/>
    </xf>
    <xf numFmtId="168" fontId="11" fillId="0" borderId="0" xfId="4" applyFont="1" applyAlignment="1" applyProtection="1">
      <alignment horizontal="right" vertical="center"/>
    </xf>
    <xf numFmtId="168" fontId="11" fillId="0" borderId="1" xfId="4" applyFont="1" applyBorder="1" applyAlignment="1" applyProtection="1">
      <alignment vertical="center"/>
    </xf>
    <xf numFmtId="0" fontId="1" fillId="3" borderId="40" xfId="0" applyFont="1" applyFill="1" applyBorder="1"/>
    <xf numFmtId="0" fontId="2" fillId="0" borderId="3" xfId="2" applyFont="1" applyBorder="1"/>
    <xf numFmtId="0" fontId="14" fillId="0" borderId="4" xfId="2" applyFont="1" applyBorder="1"/>
    <xf numFmtId="0" fontId="2" fillId="0" borderId="18" xfId="2" applyFont="1" applyBorder="1"/>
    <xf numFmtId="0" fontId="2" fillId="9" borderId="6" xfId="0" applyFont="1" applyFill="1" applyBorder="1" applyAlignment="1" applyProtection="1">
      <alignment horizontal="center"/>
      <protection locked="0"/>
    </xf>
    <xf numFmtId="0" fontId="2" fillId="0" borderId="9" xfId="2" applyFont="1" applyBorder="1"/>
    <xf numFmtId="0" fontId="14" fillId="0" borderId="9" xfId="2" applyFont="1" applyBorder="1"/>
    <xf numFmtId="0" fontId="14" fillId="9" borderId="6" xfId="0" applyFont="1" applyFill="1" applyBorder="1" applyAlignment="1" applyProtection="1">
      <alignment horizontal="center"/>
      <protection locked="0"/>
    </xf>
    <xf numFmtId="0" fontId="14" fillId="0" borderId="18" xfId="2" applyFont="1" applyBorder="1"/>
    <xf numFmtId="0" fontId="14" fillId="9" borderId="19" xfId="0" applyFont="1" applyFill="1" applyBorder="1" applyAlignment="1" applyProtection="1">
      <alignment horizontal="center"/>
      <protection locked="0"/>
    </xf>
    <xf numFmtId="0" fontId="14" fillId="0" borderId="22" xfId="2" applyFont="1" applyBorder="1"/>
    <xf numFmtId="0" fontId="14" fillId="0" borderId="4" xfId="0" applyFont="1" applyBorder="1"/>
    <xf numFmtId="0" fontId="14" fillId="0" borderId="20" xfId="2" applyFont="1" applyBorder="1"/>
    <xf numFmtId="0" fontId="14" fillId="9" borderId="21" xfId="0" applyFont="1" applyFill="1" applyBorder="1" applyAlignment="1" applyProtection="1">
      <alignment horizontal="center"/>
      <protection locked="0"/>
    </xf>
    <xf numFmtId="0" fontId="14" fillId="0" borderId="6" xfId="2" applyFont="1" applyBorder="1" applyAlignment="1">
      <alignment horizontal="center"/>
    </xf>
    <xf numFmtId="0" fontId="14" fillId="0" borderId="15" xfId="2" applyFont="1" applyBorder="1"/>
    <xf numFmtId="0" fontId="14" fillId="0" borderId="16" xfId="2" applyFont="1" applyBorder="1"/>
    <xf numFmtId="0" fontId="15" fillId="0" borderId="19" xfId="2" applyFont="1" applyBorder="1" applyAlignment="1">
      <alignment horizontal="center"/>
    </xf>
    <xf numFmtId="10" fontId="2" fillId="0" borderId="6" xfId="3" applyNumberFormat="1" applyFont="1" applyBorder="1"/>
    <xf numFmtId="169" fontId="15" fillId="0" borderId="6" xfId="2" applyNumberFormat="1" applyFont="1" applyBorder="1"/>
    <xf numFmtId="0" fontId="2" fillId="0" borderId="6" xfId="2" applyFont="1" applyBorder="1" applyAlignment="1">
      <alignment horizontal="center"/>
    </xf>
    <xf numFmtId="0" fontId="2" fillId="0" borderId="19" xfId="2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9" fontId="2" fillId="0" borderId="6" xfId="3" applyFont="1" applyBorder="1"/>
    <xf numFmtId="0" fontId="2" fillId="0" borderId="11" xfId="2" applyFont="1" applyBorder="1"/>
    <xf numFmtId="9" fontId="15" fillId="0" borderId="12" xfId="3" applyFont="1" applyBorder="1"/>
    <xf numFmtId="0" fontId="16" fillId="0" borderId="9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0" borderId="9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10" fontId="17" fillId="0" borderId="6" xfId="2" applyNumberFormat="1" applyFont="1" applyBorder="1" applyAlignment="1">
      <alignment horizontal="right" vertical="center"/>
    </xf>
    <xf numFmtId="0" fontId="16" fillId="4" borderId="1" xfId="2" applyFont="1" applyFill="1" applyBorder="1" applyAlignment="1">
      <alignment horizontal="left" vertical="center"/>
    </xf>
    <xf numFmtId="10" fontId="16" fillId="0" borderId="6" xfId="2" applyNumberFormat="1" applyFont="1" applyBorder="1" applyAlignment="1">
      <alignment horizontal="right" vertical="center"/>
    </xf>
    <xf numFmtId="0" fontId="17" fillId="2" borderId="9" xfId="2" applyFont="1" applyFill="1" applyBorder="1" applyAlignment="1">
      <alignment horizontal="left" vertical="center"/>
    </xf>
    <xf numFmtId="0" fontId="16" fillId="2" borderId="1" xfId="2" applyFont="1" applyFill="1" applyBorder="1" applyAlignment="1">
      <alignment horizontal="left" vertical="center"/>
    </xf>
    <xf numFmtId="10" fontId="16" fillId="2" borderId="6" xfId="2" applyNumberFormat="1" applyFont="1" applyFill="1" applyBorder="1" applyAlignment="1">
      <alignment horizontal="right" vertical="center"/>
    </xf>
    <xf numFmtId="0" fontId="1" fillId="0" borderId="1" xfId="2" applyFont="1" applyBorder="1" applyAlignment="1">
      <alignment horizontal="left" vertical="center"/>
    </xf>
    <xf numFmtId="10" fontId="14" fillId="0" borderId="6" xfId="2" applyNumberFormat="1" applyFont="1" applyBorder="1" applyAlignment="1">
      <alignment horizontal="right" vertical="center"/>
    </xf>
    <xf numFmtId="10" fontId="17" fillId="4" borderId="6" xfId="2" applyNumberFormat="1" applyFont="1" applyFill="1" applyBorder="1" applyAlignment="1">
      <alignment horizontal="right" vertical="center"/>
    </xf>
    <xf numFmtId="0" fontId="17" fillId="0" borderId="1" xfId="2" applyFont="1" applyBorder="1" applyAlignment="1">
      <alignment horizontal="left" vertical="center" wrapText="1"/>
    </xf>
    <xf numFmtId="0" fontId="17" fillId="4" borderId="10" xfId="2" applyFont="1" applyFill="1" applyBorder="1" applyAlignment="1">
      <alignment horizontal="left" vertical="center"/>
    </xf>
    <xf numFmtId="0" fontId="16" fillId="4" borderId="13" xfId="2" applyFont="1" applyFill="1" applyBorder="1" applyAlignment="1">
      <alignment horizontal="left" vertical="center"/>
    </xf>
    <xf numFmtId="10" fontId="16" fillId="4" borderId="14" xfId="2" applyNumberFormat="1" applyFont="1" applyFill="1" applyBorder="1" applyAlignment="1">
      <alignment horizontal="right" vertical="center"/>
    </xf>
    <xf numFmtId="0" fontId="1" fillId="10" borderId="0" xfId="0" applyFont="1" applyFill="1"/>
    <xf numFmtId="168" fontId="15" fillId="3" borderId="31" xfId="4" applyFont="1" applyFill="1" applyBorder="1" applyAlignment="1" applyProtection="1">
      <alignment vertical="center"/>
    </xf>
    <xf numFmtId="10" fontId="15" fillId="9" borderId="28" xfId="3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168" fontId="14" fillId="0" borderId="0" xfId="4" applyFont="1" applyAlignment="1" applyProtection="1">
      <alignment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168" fontId="15" fillId="6" borderId="24" xfId="4" applyFont="1" applyFill="1" applyBorder="1" applyAlignment="1" applyProtection="1">
      <alignment horizontal="center" vertical="center"/>
    </xf>
    <xf numFmtId="168" fontId="15" fillId="6" borderId="25" xfId="4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  <protection locked="0"/>
    </xf>
    <xf numFmtId="168" fontId="14" fillId="0" borderId="26" xfId="4" applyFont="1" applyBorder="1" applyAlignment="1" applyProtection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2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 applyProtection="1">
      <alignment horizontal="center" vertical="center"/>
    </xf>
    <xf numFmtId="1" fontId="14" fillId="9" borderId="1" xfId="0" applyNumberFormat="1" applyFont="1" applyFill="1" applyBorder="1" applyAlignment="1" applyProtection="1">
      <alignment horizontal="center" vertical="center"/>
      <protection locked="0"/>
    </xf>
    <xf numFmtId="0" fontId="14" fillId="9" borderId="1" xfId="0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15" fillId="0" borderId="0" xfId="4" applyFont="1" applyAlignment="1" applyProtection="1">
      <alignment horizontal="center" vertical="center"/>
    </xf>
    <xf numFmtId="168" fontId="15" fillId="0" borderId="1" xfId="4" applyFont="1" applyBorder="1" applyAlignment="1" applyProtection="1">
      <alignment horizontal="center" vertical="center"/>
    </xf>
    <xf numFmtId="168" fontId="14" fillId="7" borderId="1" xfId="4" applyFont="1" applyFill="1" applyBorder="1" applyAlignment="1" applyProtection="1">
      <alignment horizontal="center" vertical="center"/>
    </xf>
    <xf numFmtId="0" fontId="15" fillId="0" borderId="29" xfId="0" applyFont="1" applyBorder="1" applyAlignment="1">
      <alignment horizontal="center" vertical="center"/>
    </xf>
    <xf numFmtId="168" fontId="15" fillId="0" borderId="29" xfId="4" applyFont="1" applyBorder="1" applyAlignment="1" applyProtection="1">
      <alignment horizontal="center" vertical="center"/>
    </xf>
    <xf numFmtId="168" fontId="14" fillId="0" borderId="0" xfId="4" applyFont="1" applyAlignment="1" applyProtection="1">
      <alignment horizontal="right" vertical="center"/>
    </xf>
    <xf numFmtId="168" fontId="14" fillId="0" borderId="1" xfId="4" applyFont="1" applyBorder="1" applyAlignment="1" applyProtection="1">
      <alignment vertical="center"/>
    </xf>
    <xf numFmtId="168" fontId="15" fillId="0" borderId="0" xfId="4" applyFont="1" applyFill="1" applyBorder="1" applyAlignment="1" applyProtection="1">
      <alignment vertical="center"/>
    </xf>
    <xf numFmtId="0" fontId="15" fillId="6" borderId="44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168" fontId="15" fillId="9" borderId="26" xfId="4" applyFont="1" applyFill="1" applyBorder="1" applyAlignment="1" applyProtection="1">
      <alignment horizontal="center" vertical="center"/>
    </xf>
    <xf numFmtId="168" fontId="15" fillId="0" borderId="26" xfId="4" applyFont="1" applyFill="1" applyBorder="1" applyAlignment="1" applyProtection="1">
      <alignment horizontal="center" vertical="center"/>
    </xf>
    <xf numFmtId="168" fontId="15" fillId="0" borderId="0" xfId="4" applyFont="1" applyFill="1" applyBorder="1" applyAlignment="1" applyProtection="1">
      <alignment horizontal="center" vertical="center"/>
    </xf>
    <xf numFmtId="170" fontId="14" fillId="0" borderId="26" xfId="4" applyNumberFormat="1" applyFont="1" applyFill="1" applyBorder="1" applyAlignment="1" applyProtection="1">
      <alignment vertical="center"/>
    </xf>
    <xf numFmtId="168" fontId="14" fillId="0" borderId="26" xfId="4" applyFont="1" applyBorder="1" applyAlignment="1" applyProtection="1">
      <alignment vertical="center"/>
    </xf>
    <xf numFmtId="168" fontId="15" fillId="6" borderId="30" xfId="4" applyFont="1" applyFill="1" applyBorder="1" applyAlignment="1" applyProtection="1">
      <alignment vertical="center"/>
    </xf>
    <xf numFmtId="0" fontId="16" fillId="10" borderId="0" xfId="2" applyFont="1" applyFill="1" applyAlignment="1">
      <alignment horizontal="left" vertical="center"/>
    </xf>
    <xf numFmtId="0" fontId="2" fillId="10" borderId="0" xfId="2" applyFont="1" applyFill="1"/>
    <xf numFmtId="0" fontId="0" fillId="0" borderId="0" xfId="0" applyAlignment="1">
      <alignment horizontal="center"/>
    </xf>
    <xf numFmtId="4" fontId="0" fillId="9" borderId="0" xfId="0" applyNumberFormat="1" applyFill="1" applyProtection="1">
      <protection locked="0"/>
    </xf>
    <xf numFmtId="4" fontId="0" fillId="0" borderId="0" xfId="0" applyNumberFormat="1"/>
    <xf numFmtId="0" fontId="0" fillId="9" borderId="0" xfId="0" applyFill="1" applyProtection="1">
      <protection locked="0"/>
    </xf>
    <xf numFmtId="168" fontId="10" fillId="0" borderId="35" xfId="4" applyFont="1" applyBorder="1" applyAlignment="1" applyProtection="1">
      <alignment vertical="center"/>
    </xf>
    <xf numFmtId="0" fontId="0" fillId="0" borderId="36" xfId="0" applyBorder="1"/>
    <xf numFmtId="0" fontId="18" fillId="0" borderId="0" xfId="5" applyFont="1" applyAlignment="1" applyProtection="1">
      <alignment horizontal="left" vertical="center"/>
    </xf>
    <xf numFmtId="168" fontId="11" fillId="8" borderId="26" xfId="4" applyFont="1" applyFill="1" applyBorder="1" applyAlignment="1" applyProtection="1">
      <alignment horizontal="center" vertical="center"/>
    </xf>
    <xf numFmtId="3" fontId="11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168" fontId="11" fillId="0" borderId="0" xfId="4" applyFont="1" applyAlignment="1" applyProtection="1">
      <alignment horizontal="center" vertical="center"/>
    </xf>
    <xf numFmtId="168" fontId="11" fillId="8" borderId="1" xfId="4" applyFont="1" applyFill="1" applyBorder="1" applyAlignment="1" applyProtection="1">
      <alignment horizontal="center" vertical="center"/>
    </xf>
    <xf numFmtId="0" fontId="10" fillId="0" borderId="34" xfId="0" applyFont="1" applyBorder="1" applyAlignment="1">
      <alignment vertical="center"/>
    </xf>
    <xf numFmtId="0" fontId="10" fillId="0" borderId="34" xfId="0" applyFont="1" applyBorder="1" applyAlignment="1">
      <alignment horizontal="center" vertical="center"/>
    </xf>
    <xf numFmtId="168" fontId="10" fillId="0" borderId="34" xfId="4" applyFont="1" applyBorder="1" applyAlignment="1" applyProtection="1">
      <alignment horizontal="center" vertical="center"/>
    </xf>
    <xf numFmtId="0" fontId="10" fillId="0" borderId="27" xfId="0" applyFont="1" applyBorder="1" applyAlignment="1">
      <alignment vertical="center"/>
    </xf>
    <xf numFmtId="168" fontId="10" fillId="0" borderId="27" xfId="4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8" fontId="10" fillId="6" borderId="30" xfId="4" applyFont="1" applyFill="1" applyBorder="1" applyAlignment="1" applyProtection="1">
      <alignment horizontal="center" vertical="center"/>
    </xf>
    <xf numFmtId="9" fontId="0" fillId="0" borderId="0" xfId="0" applyNumberFormat="1"/>
    <xf numFmtId="0" fontId="12" fillId="6" borderId="32" xfId="0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/>
    </xf>
    <xf numFmtId="168" fontId="12" fillId="6" borderId="33" xfId="4" applyFont="1" applyFill="1" applyBorder="1" applyAlignment="1" applyProtection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8" fontId="10" fillId="0" borderId="34" xfId="4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168" fontId="11" fillId="10" borderId="0" xfId="4" applyFont="1" applyFill="1" applyAlignment="1" applyProtection="1">
      <alignment horizontal="center" vertical="center"/>
    </xf>
    <xf numFmtId="168" fontId="15" fillId="0" borderId="30" xfId="4" applyFont="1" applyBorder="1" applyAlignment="1">
      <alignment vertical="center"/>
    </xf>
    <xf numFmtId="168" fontId="15" fillId="0" borderId="0" xfId="4" applyFont="1" applyBorder="1" applyAlignment="1">
      <alignment vertical="center"/>
    </xf>
    <xf numFmtId="168" fontId="14" fillId="0" borderId="0" xfId="4" applyFont="1" applyAlignment="1">
      <alignment vertical="center"/>
    </xf>
    <xf numFmtId="168" fontId="15" fillId="6" borderId="24" xfId="4" applyFont="1" applyFill="1" applyBorder="1" applyAlignment="1">
      <alignment horizontal="center" vertical="center"/>
    </xf>
    <xf numFmtId="168" fontId="15" fillId="6" borderId="25" xfId="4" applyFont="1" applyFill="1" applyBorder="1" applyAlignment="1">
      <alignment horizontal="center" vertical="center"/>
    </xf>
    <xf numFmtId="168" fontId="14" fillId="0" borderId="26" xfId="4" applyFont="1" applyBorder="1" applyAlignment="1">
      <alignment horizontal="center" vertical="center"/>
    </xf>
    <xf numFmtId="168" fontId="14" fillId="9" borderId="1" xfId="4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>
      <alignment horizontal="center" vertical="center"/>
    </xf>
    <xf numFmtId="168" fontId="15" fillId="0" borderId="0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8" fontId="15" fillId="0" borderId="1" xfId="4" applyFont="1" applyBorder="1" applyAlignment="1">
      <alignment horizontal="center" vertical="center"/>
    </xf>
    <xf numFmtId="168" fontId="14" fillId="0" borderId="0" xfId="4" applyFont="1" applyAlignment="1">
      <alignment horizontal="right" vertical="center"/>
    </xf>
    <xf numFmtId="168" fontId="14" fillId="0" borderId="1" xfId="4" applyFont="1" applyBorder="1" applyAlignment="1">
      <alignment vertical="center"/>
    </xf>
    <xf numFmtId="168" fontId="15" fillId="6" borderId="28" xfId="4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4" fontId="14" fillId="9" borderId="1" xfId="0" applyNumberFormat="1" applyFont="1" applyFill="1" applyBorder="1" applyAlignment="1" applyProtection="1">
      <alignment vertical="center"/>
      <protection locked="0"/>
    </xf>
    <xf numFmtId="172" fontId="14" fillId="0" borderId="0" xfId="0" applyNumberFormat="1" applyFont="1" applyAlignment="1">
      <alignment vertical="center"/>
    </xf>
    <xf numFmtId="4" fontId="14" fillId="9" borderId="26" xfId="0" applyNumberFormat="1" applyFont="1" applyFill="1" applyBorder="1" applyAlignment="1" applyProtection="1">
      <alignment horizontal="center" vertical="center"/>
      <protection locked="0"/>
    </xf>
    <xf numFmtId="171" fontId="14" fillId="9" borderId="26" xfId="4" applyNumberFormat="1" applyFont="1" applyFill="1" applyBorder="1" applyAlignment="1" applyProtection="1">
      <alignment horizontal="center" vertical="center"/>
      <protection locked="0"/>
    </xf>
    <xf numFmtId="170" fontId="14" fillId="0" borderId="1" xfId="4" applyNumberFormat="1" applyFont="1" applyBorder="1" applyAlignment="1">
      <alignment horizontal="center" vertical="center"/>
    </xf>
    <xf numFmtId="171" fontId="14" fillId="0" borderId="26" xfId="4" applyNumberFormat="1" applyFont="1" applyBorder="1" applyAlignment="1">
      <alignment horizontal="center" vertical="center"/>
    </xf>
    <xf numFmtId="4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>
      <alignment horizontal="center" vertical="center"/>
    </xf>
    <xf numFmtId="168" fontId="14" fillId="10" borderId="0" xfId="4" applyFont="1" applyFill="1" applyAlignment="1">
      <alignment vertical="center"/>
    </xf>
    <xf numFmtId="171" fontId="14" fillId="0" borderId="1" xfId="4" applyNumberFormat="1" applyFont="1" applyBorder="1" applyAlignment="1">
      <alignment horizontal="center" vertical="center"/>
    </xf>
    <xf numFmtId="170" fontId="15" fillId="0" borderId="1" xfId="4" applyNumberFormat="1" applyFont="1" applyBorder="1" applyAlignment="1">
      <alignment horizontal="center" vertical="center"/>
    </xf>
    <xf numFmtId="171" fontId="15" fillId="0" borderId="1" xfId="4" applyNumberFormat="1" applyFont="1" applyBorder="1" applyAlignment="1">
      <alignment horizontal="center" vertical="center"/>
    </xf>
    <xf numFmtId="168" fontId="15" fillId="6" borderId="30" xfId="4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vertical="center"/>
    </xf>
    <xf numFmtId="0" fontId="14" fillId="9" borderId="26" xfId="0" applyFont="1" applyFill="1" applyBorder="1" applyAlignment="1" applyProtection="1">
      <alignment horizontal="center" vertical="center"/>
      <protection locked="0"/>
    </xf>
    <xf numFmtId="168" fontId="14" fillId="0" borderId="26" xfId="4" applyFont="1" applyFill="1" applyBorder="1" applyAlignment="1" applyProtection="1">
      <alignment horizontal="center" vertical="center"/>
      <protection locked="0"/>
    </xf>
    <xf numFmtId="3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0" xfId="4" applyFont="1" applyFill="1" applyAlignment="1">
      <alignment vertical="center"/>
    </xf>
    <xf numFmtId="168" fontId="15" fillId="0" borderId="40" xfId="4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68" fontId="14" fillId="0" borderId="0" xfId="4" applyFont="1" applyFill="1" applyBorder="1" applyAlignment="1">
      <alignment horizontal="center" vertical="center"/>
    </xf>
    <xf numFmtId="168" fontId="21" fillId="0" borderId="1" xfId="4" applyFont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168" fontId="15" fillId="10" borderId="0" xfId="4" applyFont="1" applyFill="1" applyAlignment="1">
      <alignment vertical="center"/>
    </xf>
    <xf numFmtId="168" fontId="14" fillId="0" borderId="0" xfId="4" applyFont="1" applyFill="1" applyBorder="1" applyAlignment="1">
      <alignment vertical="center"/>
    </xf>
    <xf numFmtId="168" fontId="15" fillId="10" borderId="0" xfId="4" applyFont="1" applyFill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10" fontId="14" fillId="9" borderId="2" xfId="0" applyNumberFormat="1" applyFont="1" applyFill="1" applyBorder="1" applyAlignment="1" applyProtection="1">
      <alignment horizontal="center" vertical="center"/>
      <protection locked="0"/>
    </xf>
    <xf numFmtId="10" fontId="14" fillId="0" borderId="9" xfId="3" applyNumberFormat="1" applyFont="1" applyBorder="1" applyAlignment="1">
      <alignment horizontal="right"/>
    </xf>
    <xf numFmtId="10" fontId="14" fillId="0" borderId="1" xfId="3" applyNumberFormat="1" applyFont="1" applyBorder="1" applyAlignment="1">
      <alignment horizontal="right"/>
    </xf>
    <xf numFmtId="10" fontId="14" fillId="0" borderId="6" xfId="3" applyNumberFormat="1" applyFont="1" applyBorder="1" applyAlignment="1">
      <alignment horizontal="right"/>
    </xf>
    <xf numFmtId="0" fontId="14" fillId="0" borderId="9" xfId="0" applyFont="1" applyBorder="1" applyAlignment="1">
      <alignment horizontal="left" vertical="center"/>
    </xf>
    <xf numFmtId="10" fontId="14" fillId="9" borderId="6" xfId="0" applyNumberFormat="1" applyFont="1" applyFill="1" applyBorder="1" applyAlignment="1" applyProtection="1">
      <alignment horizontal="center" vertical="center"/>
      <protection locked="0"/>
    </xf>
    <xf numFmtId="10" fontId="14" fillId="0" borderId="6" xfId="0" applyNumberFormat="1" applyFont="1" applyBorder="1" applyAlignment="1">
      <alignment horizontal="center" vertical="center"/>
    </xf>
    <xf numFmtId="10" fontId="14" fillId="9" borderId="1" xfId="3" applyNumberFormat="1" applyFont="1" applyFill="1" applyBorder="1" applyAlignment="1" applyProtection="1">
      <alignment horizontal="center"/>
      <protection locked="0"/>
    </xf>
    <xf numFmtId="10" fontId="14" fillId="0" borderId="6" xfId="3" applyNumberFormat="1" applyFont="1" applyBorder="1"/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right"/>
    </xf>
    <xf numFmtId="0" fontId="14" fillId="9" borderId="1" xfId="0" applyFont="1" applyFill="1" applyBorder="1" applyAlignment="1" applyProtection="1">
      <alignment horizontal="center"/>
      <protection locked="0"/>
    </xf>
    <xf numFmtId="0" fontId="14" fillId="0" borderId="6" xfId="0" applyFont="1" applyBorder="1"/>
    <xf numFmtId="0" fontId="14" fillId="0" borderId="35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10" fontId="14" fillId="0" borderId="37" xfId="0" applyNumberFormat="1" applyFont="1" applyBorder="1" applyAlignment="1">
      <alignment vertical="center"/>
    </xf>
    <xf numFmtId="0" fontId="14" fillId="0" borderId="9" xfId="0" applyFont="1" applyBorder="1"/>
    <xf numFmtId="0" fontId="14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39" xfId="0" applyFont="1" applyBorder="1" applyAlignment="1">
      <alignment vertical="center"/>
    </xf>
    <xf numFmtId="0" fontId="15" fillId="2" borderId="31" xfId="0" applyFont="1" applyFill="1" applyBorder="1" applyAlignment="1">
      <alignment vertical="center" wrapText="1"/>
    </xf>
    <xf numFmtId="0" fontId="14" fillId="2" borderId="40" xfId="0" applyFont="1" applyFill="1" applyBorder="1" applyAlignment="1">
      <alignment vertical="center"/>
    </xf>
    <xf numFmtId="10" fontId="15" fillId="2" borderId="30" xfId="0" applyNumberFormat="1" applyFont="1" applyFill="1" applyBorder="1" applyAlignment="1">
      <alignment horizontal="center" vertical="center" wrapText="1"/>
    </xf>
    <xf numFmtId="10" fontId="14" fillId="0" borderId="10" xfId="3" applyNumberFormat="1" applyFont="1" applyBorder="1" applyAlignment="1">
      <alignment horizontal="right"/>
    </xf>
    <xf numFmtId="10" fontId="14" fillId="0" borderId="13" xfId="3" applyNumberFormat="1" applyFont="1" applyBorder="1" applyAlignment="1">
      <alignment horizontal="right"/>
    </xf>
    <xf numFmtId="10" fontId="14" fillId="0" borderId="14" xfId="3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168" fontId="14" fillId="8" borderId="1" xfId="4" applyFont="1" applyFill="1" applyBorder="1" applyAlignment="1">
      <alignment horizontal="center" vertical="center"/>
    </xf>
    <xf numFmtId="0" fontId="15" fillId="0" borderId="31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168" fontId="14" fillId="0" borderId="40" xfId="4" applyFont="1" applyBorder="1" applyAlignment="1">
      <alignment vertical="center"/>
    </xf>
    <xf numFmtId="168" fontId="14" fillId="0" borderId="28" xfId="4" applyFont="1" applyBorder="1" applyAlignment="1">
      <alignment vertical="center"/>
    </xf>
    <xf numFmtId="168" fontId="15" fillId="6" borderId="30" xfId="4" applyFont="1" applyFill="1" applyBorder="1" applyAlignment="1">
      <alignment vertical="center"/>
    </xf>
    <xf numFmtId="0" fontId="0" fillId="0" borderId="9" xfId="0" applyBorder="1"/>
    <xf numFmtId="43" fontId="15" fillId="0" borderId="41" xfId="1" applyFont="1" applyBorder="1" applyAlignment="1">
      <alignment horizontal="center" vertical="center"/>
    </xf>
    <xf numFmtId="168" fontId="15" fillId="0" borderId="21" xfId="4" applyFont="1" applyBorder="1" applyAlignment="1">
      <alignment horizontal="center" vertical="center"/>
    </xf>
    <xf numFmtId="10" fontId="15" fillId="0" borderId="6" xfId="3" applyNumberFormat="1" applyFont="1" applyBorder="1" applyAlignment="1">
      <alignment vertical="center"/>
    </xf>
    <xf numFmtId="10" fontId="14" fillId="0" borderId="6" xfId="3" applyNumberFormat="1" applyFont="1" applyBorder="1" applyAlignment="1">
      <alignment vertical="center"/>
    </xf>
    <xf numFmtId="10" fontId="15" fillId="0" borderId="14" xfId="3" applyNumberFormat="1" applyFont="1" applyBorder="1" applyAlignment="1">
      <alignment vertical="center"/>
    </xf>
    <xf numFmtId="169" fontId="2" fillId="0" borderId="0" xfId="0" applyNumberFormat="1" applyFont="1"/>
    <xf numFmtId="0" fontId="22" fillId="0" borderId="0" xfId="0" applyFont="1"/>
    <xf numFmtId="0" fontId="23" fillId="0" borderId="0" xfId="0" applyFont="1"/>
    <xf numFmtId="0" fontId="0" fillId="0" borderId="1" xfId="0" applyBorder="1"/>
    <xf numFmtId="174" fontId="0" fillId="0" borderId="1" xfId="1" applyNumberFormat="1" applyFont="1" applyBorder="1" applyAlignment="1">
      <alignment horizontal="center"/>
    </xf>
    <xf numFmtId="167" fontId="0" fillId="0" borderId="1" xfId="1" applyNumberFormat="1" applyFont="1" applyBorder="1"/>
    <xf numFmtId="4" fontId="14" fillId="9" borderId="0" xfId="0" applyNumberFormat="1" applyFont="1" applyFill="1" applyAlignment="1" applyProtection="1">
      <alignment vertical="center"/>
      <protection locked="0"/>
    </xf>
    <xf numFmtId="171" fontId="14" fillId="9" borderId="26" xfId="4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4" fontId="0" fillId="0" borderId="1" xfId="1" applyNumberFormat="1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</xf>
    <xf numFmtId="168" fontId="15" fillId="8" borderId="0" xfId="4" applyFont="1" applyFill="1" applyAlignment="1">
      <alignment vertical="center"/>
    </xf>
    <xf numFmtId="0" fontId="2" fillId="8" borderId="0" xfId="0" applyFont="1" applyFill="1"/>
    <xf numFmtId="168" fontId="14" fillId="8" borderId="0" xfId="4" applyFont="1" applyFill="1" applyAlignment="1">
      <alignment vertical="center"/>
    </xf>
    <xf numFmtId="0" fontId="1" fillId="8" borderId="0" xfId="0" applyFont="1" applyFill="1"/>
    <xf numFmtId="0" fontId="0" fillId="8" borderId="0" xfId="0" applyFill="1"/>
    <xf numFmtId="168" fontId="14" fillId="10" borderId="45" xfId="4" applyFont="1" applyFill="1" applyBorder="1" applyAlignment="1">
      <alignment vertical="center"/>
    </xf>
    <xf numFmtId="10" fontId="0" fillId="0" borderId="0" xfId="7" applyNumberFormat="1" applyFont="1"/>
    <xf numFmtId="2" fontId="0" fillId="0" borderId="0" xfId="0" applyNumberFormat="1"/>
    <xf numFmtId="44" fontId="0" fillId="0" borderId="0" xfId="0" applyNumberFormat="1"/>
    <xf numFmtId="165" fontId="0" fillId="0" borderId="0" xfId="7" applyNumberFormat="1" applyFont="1"/>
    <xf numFmtId="167" fontId="0" fillId="0" borderId="0" xfId="1" quotePrefix="1" applyNumberFormat="1" applyFont="1"/>
    <xf numFmtId="2" fontId="0" fillId="0" borderId="0" xfId="1" applyNumberFormat="1" applyFont="1" applyAlignment="1">
      <alignment horizontal="right"/>
    </xf>
    <xf numFmtId="0" fontId="2" fillId="11" borderId="0" xfId="0" applyFont="1" applyFill="1"/>
    <xf numFmtId="43" fontId="0" fillId="11" borderId="0" xfId="1" applyFont="1" applyFill="1" applyAlignment="1">
      <alignment horizontal="center"/>
    </xf>
    <xf numFmtId="167" fontId="0" fillId="11" borderId="0" xfId="1" applyNumberFormat="1" applyFont="1" applyFill="1"/>
    <xf numFmtId="0" fontId="0" fillId="11" borderId="0" xfId="0" applyFill="1" applyAlignment="1">
      <alignment horizontal="center"/>
    </xf>
    <xf numFmtId="0" fontId="0" fillId="11" borderId="0" xfId="0" applyFill="1"/>
    <xf numFmtId="0" fontId="5" fillId="0" borderId="0" xfId="5" applyAlignment="1" applyProtection="1"/>
    <xf numFmtId="0" fontId="15" fillId="11" borderId="0" xfId="0" applyFont="1" applyFill="1"/>
    <xf numFmtId="175" fontId="2" fillId="11" borderId="0" xfId="1" applyNumberFormat="1" applyFont="1" applyFill="1" applyAlignment="1">
      <alignment horizontal="left"/>
    </xf>
    <xf numFmtId="167" fontId="2" fillId="11" borderId="0" xfId="1" applyNumberFormat="1" applyFont="1" applyFill="1"/>
    <xf numFmtId="175" fontId="0" fillId="11" borderId="0" xfId="1" applyNumberFormat="1" applyFont="1" applyFill="1" applyAlignment="1">
      <alignment horizontal="left"/>
    </xf>
    <xf numFmtId="10" fontId="2" fillId="11" borderId="0" xfId="0" applyNumberFormat="1" applyFont="1" applyFill="1" applyAlignment="1">
      <alignment horizontal="left"/>
    </xf>
    <xf numFmtId="4" fontId="2" fillId="11" borderId="0" xfId="0" applyNumberFormat="1" applyFont="1" applyFill="1"/>
    <xf numFmtId="173" fontId="2" fillId="11" borderId="0" xfId="1" applyNumberFormat="1" applyFont="1" applyFill="1"/>
    <xf numFmtId="174" fontId="2" fillId="11" borderId="0" xfId="1" applyNumberFormat="1" applyFont="1" applyFill="1" applyAlignment="1">
      <alignment horizontal="center"/>
    </xf>
    <xf numFmtId="164" fontId="2" fillId="11" borderId="0" xfId="6" applyNumberFormat="1" applyFont="1" applyFill="1"/>
    <xf numFmtId="10" fontId="0" fillId="11" borderId="0" xfId="1" applyNumberFormat="1" applyFont="1" applyFill="1" applyAlignment="1">
      <alignment horizontal="left"/>
    </xf>
    <xf numFmtId="168" fontId="14" fillId="0" borderId="26" xfId="4" applyFont="1" applyBorder="1" applyAlignment="1">
      <alignment vertical="center"/>
    </xf>
    <xf numFmtId="0" fontId="22" fillId="11" borderId="0" xfId="0" applyFont="1" applyFill="1"/>
    <xf numFmtId="0" fontId="24" fillId="0" borderId="0" xfId="0" applyFont="1"/>
    <xf numFmtId="0" fontId="14" fillId="11" borderId="0" xfId="0" applyFont="1" applyFill="1" applyAlignment="1">
      <alignment horizontal="center"/>
    </xf>
    <xf numFmtId="164" fontId="15" fillId="11" borderId="0" xfId="0" applyNumberFormat="1" applyFont="1" applyFill="1"/>
    <xf numFmtId="0" fontId="14" fillId="11" borderId="0" xfId="0" applyFont="1" applyFill="1"/>
    <xf numFmtId="0" fontId="14" fillId="0" borderId="0" xfId="0" applyFont="1"/>
    <xf numFmtId="0" fontId="14" fillId="8" borderId="0" xfId="0" applyFont="1" applyFill="1"/>
    <xf numFmtId="175" fontId="15" fillId="11" borderId="0" xfId="1" applyNumberFormat="1" applyFont="1" applyFill="1" applyAlignment="1">
      <alignment horizontal="left"/>
    </xf>
    <xf numFmtId="175" fontId="2" fillId="11" borderId="0" xfId="0" applyNumberFormat="1" applyFont="1" applyFill="1" applyAlignment="1">
      <alignment horizontal="center"/>
    </xf>
    <xf numFmtId="0" fontId="15" fillId="10" borderId="0" xfId="0" applyFont="1" applyFill="1"/>
    <xf numFmtId="0" fontId="14" fillId="10" borderId="0" xfId="0" applyFont="1" applyFill="1"/>
    <xf numFmtId="4" fontId="14" fillId="8" borderId="48" xfId="0" applyNumberFormat="1" applyFont="1" applyFill="1" applyBorder="1" applyAlignment="1" applyProtection="1">
      <alignment vertical="center"/>
      <protection locked="0"/>
    </xf>
    <xf numFmtId="168" fontId="14" fillId="0" borderId="0" xfId="4" applyFont="1" applyBorder="1" applyAlignment="1">
      <alignment vertical="center"/>
    </xf>
    <xf numFmtId="4" fontId="14" fillId="8" borderId="45" xfId="0" applyNumberFormat="1" applyFont="1" applyFill="1" applyBorder="1" applyAlignment="1" applyProtection="1">
      <alignment vertical="center"/>
      <protection locked="0"/>
    </xf>
    <xf numFmtId="10" fontId="11" fillId="9" borderId="1" xfId="7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/>
    </xf>
    <xf numFmtId="175" fontId="0" fillId="0" borderId="1" xfId="0" applyNumberFormat="1" applyBorder="1"/>
    <xf numFmtId="0" fontId="0" fillId="0" borderId="1" xfId="0" applyBorder="1" applyAlignment="1">
      <alignment horizontal="left" vertical="justify"/>
    </xf>
    <xf numFmtId="10" fontId="0" fillId="0" borderId="0" xfId="0" applyNumberFormat="1"/>
    <xf numFmtId="0" fontId="8" fillId="0" borderId="0" xfId="0" applyFont="1"/>
    <xf numFmtId="0" fontId="9" fillId="0" borderId="0" xfId="0" applyFont="1"/>
    <xf numFmtId="168" fontId="15" fillId="6" borderId="13" xfId="4" applyFont="1" applyFill="1" applyBorder="1" applyAlignment="1" applyProtection="1">
      <alignment horizontal="center" vertical="center"/>
    </xf>
    <xf numFmtId="0" fontId="2" fillId="0" borderId="49" xfId="0" applyFont="1" applyBorder="1"/>
    <xf numFmtId="168" fontId="14" fillId="0" borderId="49" xfId="4" applyFont="1" applyBorder="1" applyAlignment="1" applyProtection="1">
      <alignment vertical="center"/>
    </xf>
    <xf numFmtId="168" fontId="15" fillId="0" borderId="49" xfId="4" applyFont="1" applyBorder="1" applyAlignment="1" applyProtection="1">
      <alignment vertical="center"/>
    </xf>
    <xf numFmtId="168" fontId="15" fillId="6" borderId="8" xfId="4" applyFont="1" applyFill="1" applyBorder="1" applyAlignment="1" applyProtection="1">
      <alignment horizontal="center" vertical="center"/>
    </xf>
    <xf numFmtId="168" fontId="15" fillId="0" borderId="0" xfId="4" applyFont="1" applyFill="1" applyBorder="1" applyAlignment="1">
      <alignment vertical="center"/>
    </xf>
    <xf numFmtId="168" fontId="15" fillId="6" borderId="50" xfId="4" applyFont="1" applyFill="1" applyBorder="1" applyAlignment="1" applyProtection="1">
      <alignment horizontal="center" vertical="center"/>
    </xf>
    <xf numFmtId="0" fontId="2" fillId="0" borderId="27" xfId="0" applyFont="1" applyBorder="1"/>
    <xf numFmtId="2" fontId="14" fillId="7" borderId="1" xfId="7" applyNumberFormat="1" applyFont="1" applyFill="1" applyBorder="1" applyAlignment="1" applyProtection="1">
      <alignment horizontal="center" vertical="center"/>
    </xf>
    <xf numFmtId="168" fontId="15" fillId="6" borderId="39" xfId="4" applyFont="1" applyFill="1" applyBorder="1" applyAlignment="1" applyProtection="1">
      <alignment horizontal="center" vertical="center"/>
    </xf>
    <xf numFmtId="0" fontId="15" fillId="5" borderId="5" xfId="2" applyFont="1" applyFill="1" applyBorder="1" applyAlignment="1">
      <alignment horizontal="center"/>
    </xf>
    <xf numFmtId="0" fontId="15" fillId="5" borderId="17" xfId="2" applyFont="1" applyFill="1" applyBorder="1" applyAlignment="1">
      <alignment horizontal="center"/>
    </xf>
    <xf numFmtId="0" fontId="15" fillId="3" borderId="7" xfId="2" applyFont="1" applyFill="1" applyBorder="1" applyAlignment="1">
      <alignment horizontal="center" vertical="center"/>
    </xf>
    <xf numFmtId="0" fontId="15" fillId="3" borderId="8" xfId="2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2" fillId="10" borderId="0" xfId="0" applyFont="1" applyFill="1" applyAlignment="1">
      <alignment horizontal="left"/>
    </xf>
    <xf numFmtId="0" fontId="7" fillId="3" borderId="31" xfId="0" applyFont="1" applyFill="1" applyBorder="1" applyAlignment="1">
      <alignment horizontal="center"/>
    </xf>
    <xf numFmtId="0" fontId="7" fillId="3" borderId="40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168" fontId="15" fillId="3" borderId="31" xfId="4" applyFont="1" applyFill="1" applyBorder="1" applyAlignment="1">
      <alignment horizontal="center" vertical="center"/>
    </xf>
    <xf numFmtId="168" fontId="14" fillId="3" borderId="40" xfId="4" applyFont="1" applyFill="1" applyBorder="1" applyAlignment="1">
      <alignment horizontal="center" vertical="center"/>
    </xf>
    <xf numFmtId="168" fontId="14" fillId="3" borderId="28" xfId="4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40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0" fillId="3" borderId="40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43" fontId="0" fillId="0" borderId="0" xfId="1" applyFont="1" applyAlignment="1">
      <alignment horizontal="left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" xfId="0" applyBorder="1" applyAlignment="1">
      <alignment horizontal="center"/>
    </xf>
    <xf numFmtId="43" fontId="2" fillId="0" borderId="1" xfId="1" applyFont="1" applyBorder="1" applyAlignment="1">
      <alignment horizontal="center"/>
    </xf>
    <xf numFmtId="2" fontId="0" fillId="0" borderId="1" xfId="1" applyNumberFormat="1" applyFont="1" applyBorder="1" applyAlignment="1">
      <alignment horizontal="center" vertical="center"/>
    </xf>
  </cellXfs>
  <cellStyles count="8">
    <cellStyle name="Hiperlink" xfId="5" builtinId="8"/>
    <cellStyle name="Moeda" xfId="6" builtinId="4"/>
    <cellStyle name="Normal" xfId="0" builtinId="0"/>
    <cellStyle name="Normal 2" xfId="2" xr:uid="{00000000-0005-0000-0000-000003000000}"/>
    <cellStyle name="Porcentagem" xfId="7" builtinId="5"/>
    <cellStyle name="Porcentagem 2" xfId="3" xr:uid="{00000000-0005-0000-0000-000005000000}"/>
    <cellStyle name="Vírgula" xfId="1" builtinId="3"/>
    <cellStyle name="Vírgula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10</xdr:row>
      <xdr:rowOff>104775</xdr:rowOff>
    </xdr:from>
    <xdr:to>
      <xdr:col>3</xdr:col>
      <xdr:colOff>247650</xdr:colOff>
      <xdr:row>10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133850" y="2047875"/>
          <a:ext cx="171450" cy="19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</xdr:row>
      <xdr:rowOff>114300</xdr:rowOff>
    </xdr:from>
    <xdr:to>
      <xdr:col>3</xdr:col>
      <xdr:colOff>142875</xdr:colOff>
      <xdr:row>2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581525" y="495300"/>
          <a:ext cx="1143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25</xdr:row>
      <xdr:rowOff>95250</xdr:rowOff>
    </xdr:from>
    <xdr:to>
      <xdr:col>5</xdr:col>
      <xdr:colOff>190500</xdr:colOff>
      <xdr:row>25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6543675" y="5000625"/>
          <a:ext cx="133350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25</xdr:row>
      <xdr:rowOff>85725</xdr:rowOff>
    </xdr:from>
    <xdr:to>
      <xdr:col>5</xdr:col>
      <xdr:colOff>447675</xdr:colOff>
      <xdr:row>25</xdr:row>
      <xdr:rowOff>95250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>
          <a:off x="6343650" y="4210050"/>
          <a:ext cx="28575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8</xdr:row>
      <xdr:rowOff>95250</xdr:rowOff>
    </xdr:from>
    <xdr:to>
      <xdr:col>6</xdr:col>
      <xdr:colOff>161925</xdr:colOff>
      <xdr:row>8</xdr:row>
      <xdr:rowOff>104775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>
        <a:xfrm>
          <a:off x="6943725" y="166687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9</xdr:row>
      <xdr:rowOff>104775</xdr:rowOff>
    </xdr:from>
    <xdr:to>
      <xdr:col>6</xdr:col>
      <xdr:colOff>152400</xdr:colOff>
      <xdr:row>9</xdr:row>
      <xdr:rowOff>114300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>
          <a:off x="6934200" y="1866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7</xdr:row>
      <xdr:rowOff>104775</xdr:rowOff>
    </xdr:from>
    <xdr:to>
      <xdr:col>6</xdr:col>
      <xdr:colOff>161925</xdr:colOff>
      <xdr:row>7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>
          <a:off x="6943725" y="1485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10</xdr:row>
      <xdr:rowOff>114300</xdr:rowOff>
    </xdr:from>
    <xdr:to>
      <xdr:col>6</xdr:col>
      <xdr:colOff>142875</xdr:colOff>
      <xdr:row>10</xdr:row>
      <xdr:rowOff>123825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CxnSpPr/>
      </xdr:nvCxnSpPr>
      <xdr:spPr>
        <a:xfrm>
          <a:off x="6924675" y="206692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40</xdr:row>
      <xdr:rowOff>104775</xdr:rowOff>
    </xdr:from>
    <xdr:to>
      <xdr:col>5</xdr:col>
      <xdr:colOff>161925</xdr:colOff>
      <xdr:row>40</xdr:row>
      <xdr:rowOff>114300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/>
      </xdr:nvCxnSpPr>
      <xdr:spPr>
        <a:xfrm>
          <a:off x="6276975" y="71247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46</xdr:row>
      <xdr:rowOff>104775</xdr:rowOff>
    </xdr:from>
    <xdr:to>
      <xdr:col>5</xdr:col>
      <xdr:colOff>142875</xdr:colOff>
      <xdr:row>46</xdr:row>
      <xdr:rowOff>114300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48</xdr:row>
      <xdr:rowOff>104775</xdr:rowOff>
    </xdr:from>
    <xdr:to>
      <xdr:col>5</xdr:col>
      <xdr:colOff>142875</xdr:colOff>
      <xdr:row>48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41</xdr:row>
      <xdr:rowOff>104775</xdr:rowOff>
    </xdr:from>
    <xdr:to>
      <xdr:col>5</xdr:col>
      <xdr:colOff>161925</xdr:colOff>
      <xdr:row>41</xdr:row>
      <xdr:rowOff>114300</xdr:rowOff>
    </xdr:to>
    <xdr:cxnSp macro="">
      <xdr:nvCxnSpPr>
        <xdr:cNvPr id="16" name="Conector de Seta Reta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CxnSpPr/>
      </xdr:nvCxnSpPr>
      <xdr:spPr>
        <a:xfrm>
          <a:off x="6477000" y="73152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18</xdr:row>
      <xdr:rowOff>114300</xdr:rowOff>
    </xdr:from>
    <xdr:to>
      <xdr:col>2</xdr:col>
      <xdr:colOff>523875</xdr:colOff>
      <xdr:row>18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CxnSpPr/>
      </xdr:nvCxnSpPr>
      <xdr:spPr>
        <a:xfrm flipH="1">
          <a:off x="4210050" y="3228975"/>
          <a:ext cx="3524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1428750</xdr:colOff>
      <xdr:row>21</xdr:row>
      <xdr:rowOff>104775</xdr:rowOff>
    </xdr:from>
    <xdr:to>
      <xdr:col>3</xdr:col>
      <xdr:colOff>1704975</xdr:colOff>
      <xdr:row>21</xdr:row>
      <xdr:rowOff>104775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>
        <a:xfrm>
          <a:off x="4953000" y="411480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22</xdr:row>
      <xdr:rowOff>114300</xdr:rowOff>
    </xdr:from>
    <xdr:to>
      <xdr:col>3</xdr:col>
      <xdr:colOff>428625</xdr:colOff>
      <xdr:row>22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/>
      </xdr:nvCxnSpPr>
      <xdr:spPr>
        <a:xfrm>
          <a:off x="3638550" y="4124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1600200</xdr:colOff>
      <xdr:row>23</xdr:row>
      <xdr:rowOff>104775</xdr:rowOff>
    </xdr:from>
    <xdr:to>
      <xdr:col>3</xdr:col>
      <xdr:colOff>1733550</xdr:colOff>
      <xdr:row>23</xdr:row>
      <xdr:rowOff>133350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CxnSpPr/>
      </xdr:nvCxnSpPr>
      <xdr:spPr>
        <a:xfrm>
          <a:off x="5124450" y="4495800"/>
          <a:ext cx="133350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24</xdr:row>
      <xdr:rowOff>114300</xdr:rowOff>
    </xdr:from>
    <xdr:to>
      <xdr:col>1</xdr:col>
      <xdr:colOff>428625</xdr:colOff>
      <xdr:row>24</xdr:row>
      <xdr:rowOff>114300</xdr:rowOff>
    </xdr:to>
    <xdr:cxnSp macro="">
      <xdr:nvCxnSpPr>
        <xdr:cNvPr id="11" name="Conector de Seta Reta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/>
      </xdr:nvCxnSpPr>
      <xdr:spPr>
        <a:xfrm>
          <a:off x="3638550" y="4314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25</xdr:row>
      <xdr:rowOff>114300</xdr:rowOff>
    </xdr:from>
    <xdr:to>
      <xdr:col>1</xdr:col>
      <xdr:colOff>428625</xdr:colOff>
      <xdr:row>25</xdr:row>
      <xdr:rowOff>114300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26</xdr:row>
      <xdr:rowOff>95250</xdr:rowOff>
    </xdr:from>
    <xdr:to>
      <xdr:col>1</xdr:col>
      <xdr:colOff>790575</xdr:colOff>
      <xdr:row>26</xdr:row>
      <xdr:rowOff>95250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/>
      </xdr:nvCxnSpPr>
      <xdr:spPr>
        <a:xfrm>
          <a:off x="2581275" y="50577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27</xdr:row>
      <xdr:rowOff>114300</xdr:rowOff>
    </xdr:from>
    <xdr:to>
      <xdr:col>1</xdr:col>
      <xdr:colOff>428625</xdr:colOff>
      <xdr:row>27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28</xdr:row>
      <xdr:rowOff>114300</xdr:rowOff>
    </xdr:from>
    <xdr:to>
      <xdr:col>1</xdr:col>
      <xdr:colOff>428625</xdr:colOff>
      <xdr:row>28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/>
      </xdr:nvCxnSpPr>
      <xdr:spPr>
        <a:xfrm>
          <a:off x="1666875" y="5267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29</xdr:row>
      <xdr:rowOff>114300</xdr:rowOff>
    </xdr:from>
    <xdr:to>
      <xdr:col>1</xdr:col>
      <xdr:colOff>428625</xdr:colOff>
      <xdr:row>29</xdr:row>
      <xdr:rowOff>114300</xdr:rowOff>
    </xdr:to>
    <xdr:cxnSp macro="">
      <xdr:nvCxnSpPr>
        <xdr:cNvPr id="17" name="Conector de Seta Reta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/>
      </xdr:nvCxnSpPr>
      <xdr:spPr>
        <a:xfrm>
          <a:off x="1666875" y="5457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30</xdr:row>
      <xdr:rowOff>114300</xdr:rowOff>
    </xdr:from>
    <xdr:to>
      <xdr:col>1</xdr:col>
      <xdr:colOff>428625</xdr:colOff>
      <xdr:row>30</xdr:row>
      <xdr:rowOff>114300</xdr:rowOff>
    </xdr:to>
    <xdr:cxnSp macro="">
      <xdr:nvCxnSpPr>
        <xdr:cNvPr id="18" name="Conector de Seta Reta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/>
      </xdr:nvCxnSpPr>
      <xdr:spPr>
        <a:xfrm>
          <a:off x="1666875" y="5648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19" name="Conector de Seta Reta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CxnSpPr/>
      </xdr:nvCxnSpPr>
      <xdr:spPr>
        <a:xfrm>
          <a:off x="1666875" y="5838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52</xdr:row>
      <xdr:rowOff>114300</xdr:rowOff>
    </xdr:from>
    <xdr:to>
      <xdr:col>1</xdr:col>
      <xdr:colOff>428625</xdr:colOff>
      <xdr:row>52</xdr:row>
      <xdr:rowOff>114300</xdr:rowOff>
    </xdr:to>
    <xdr:cxnSp macro="">
      <xdr:nvCxnSpPr>
        <xdr:cNvPr id="20" name="Conector de Seta Reta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53</xdr:row>
      <xdr:rowOff>123825</xdr:rowOff>
    </xdr:from>
    <xdr:to>
      <xdr:col>1</xdr:col>
      <xdr:colOff>428625</xdr:colOff>
      <xdr:row>53</xdr:row>
      <xdr:rowOff>123825</xdr:rowOff>
    </xdr:to>
    <xdr:cxnSp macro="">
      <xdr:nvCxnSpPr>
        <xdr:cNvPr id="24" name="Conector de Seta Reta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CxnSpPr/>
      </xdr:nvCxnSpPr>
      <xdr:spPr>
        <a:xfrm>
          <a:off x="1666875" y="111823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55</xdr:row>
      <xdr:rowOff>123825</xdr:rowOff>
    </xdr:from>
    <xdr:to>
      <xdr:col>1</xdr:col>
      <xdr:colOff>428625</xdr:colOff>
      <xdr:row>55</xdr:row>
      <xdr:rowOff>123825</xdr:rowOff>
    </xdr:to>
    <xdr:cxnSp macro="">
      <xdr:nvCxnSpPr>
        <xdr:cNvPr id="25" name="Conector de Seta Reta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CxnSpPr/>
      </xdr:nvCxnSpPr>
      <xdr:spPr>
        <a:xfrm>
          <a:off x="1666875" y="117538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4D954BE6-619D-4287-86BC-8FE2BBE33B3A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F5FEDB7B-4E18-46CC-AAB4-EEA6A032EB98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1FERNANDO\TRANSPORTE%20ESCOLAR\2025\Custos_transporte_LINHA_OITO_NORTE_2025.xlsx" TargetMode="External"/><Relationship Id="rId1" Type="http://schemas.openxmlformats.org/officeDocument/2006/relationships/externalLinkPath" Target="file:///L:\1FERNANDO\TRANSPORTE%20ESCOLAR\2025\Custos_transporte_LINHA_OITO_NORTE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GED"/>
      <sheetName val="Encargos"/>
      <sheetName val="Mão de obra"/>
      <sheetName val="Remuneração de capital"/>
      <sheetName val="Impostos e manutenção"/>
      <sheetName val="BDI"/>
      <sheetName val="Composição de custos"/>
      <sheetName val="Informações Complementares"/>
    </sheetNames>
    <sheetDataSet>
      <sheetData sheetId="0"/>
      <sheetData sheetId="1">
        <row r="31">
          <cell r="C31">
            <v>0.40174892000000001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tabelafipebrasil.com/carros/FIAT/DUCATO-MINIBUS-22-COMF19L-DIESEL--E6-" TargetMode="External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veiculos.fipe.org.br/" TargetMode="External"/><Relationship Id="rId2" Type="http://schemas.openxmlformats.org/officeDocument/2006/relationships/hyperlink" Target="https://www12.senado.leg.br/noticias/materias/2022/12/15/mp-altera-valor-de-taxa-de-fiscalizacao-de-tacografos" TargetMode="External"/><Relationship Id="rId1" Type="http://schemas.openxmlformats.org/officeDocument/2006/relationships/hyperlink" Target="https://www.detran.rs.gov.br/com-virada-do-ano-detranrs-comeca-a-gerar-documentos-do-licenciamento-2023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1"/>
  <sheetViews>
    <sheetView workbookViewId="0">
      <selection activeCell="C3" sqref="C3"/>
    </sheetView>
  </sheetViews>
  <sheetFormatPr defaultRowHeight="15" x14ac:dyDescent="0.25"/>
  <cols>
    <col min="2" max="2" width="73.5703125" bestFit="1" customWidth="1"/>
    <col min="3" max="3" width="17.85546875" customWidth="1"/>
  </cols>
  <sheetData>
    <row r="1" spans="2:3" x14ac:dyDescent="0.25">
      <c r="B1" s="321" t="s">
        <v>166</v>
      </c>
      <c r="C1" s="322"/>
    </row>
    <row r="2" spans="2:3" x14ac:dyDescent="0.25">
      <c r="B2" s="53" t="s">
        <v>154</v>
      </c>
      <c r="C2" s="54"/>
    </row>
    <row r="3" spans="2:3" x14ac:dyDescent="0.25">
      <c r="B3" s="55" t="s">
        <v>5</v>
      </c>
      <c r="C3" s="56">
        <v>808</v>
      </c>
    </row>
    <row r="4" spans="2:3" x14ac:dyDescent="0.25">
      <c r="B4" s="57" t="s">
        <v>6</v>
      </c>
      <c r="C4" s="56">
        <v>765</v>
      </c>
    </row>
    <row r="5" spans="2:3" x14ac:dyDescent="0.25">
      <c r="B5" s="58" t="s">
        <v>7</v>
      </c>
      <c r="C5" s="59">
        <v>2</v>
      </c>
    </row>
    <row r="6" spans="2:3" x14ac:dyDescent="0.25">
      <c r="B6" s="58" t="s">
        <v>8</v>
      </c>
      <c r="C6" s="59">
        <v>504</v>
      </c>
    </row>
    <row r="7" spans="2:3" x14ac:dyDescent="0.25">
      <c r="B7" s="58" t="s">
        <v>9</v>
      </c>
      <c r="C7" s="59">
        <v>130</v>
      </c>
    </row>
    <row r="8" spans="2:3" x14ac:dyDescent="0.25">
      <c r="B8" s="58" t="s">
        <v>10</v>
      </c>
      <c r="C8" s="59">
        <v>6</v>
      </c>
    </row>
    <row r="9" spans="2:3" x14ac:dyDescent="0.25">
      <c r="B9" s="58" t="s">
        <v>11</v>
      </c>
      <c r="C9" s="59">
        <v>116</v>
      </c>
    </row>
    <row r="10" spans="2:3" x14ac:dyDescent="0.25">
      <c r="B10" s="58" t="s">
        <v>12</v>
      </c>
      <c r="C10" s="59">
        <v>1</v>
      </c>
    </row>
    <row r="11" spans="2:3" x14ac:dyDescent="0.25">
      <c r="B11" s="58" t="s">
        <v>13</v>
      </c>
      <c r="C11" s="59">
        <v>3</v>
      </c>
    </row>
    <row r="12" spans="2:3" x14ac:dyDescent="0.25">
      <c r="B12" s="60" t="s">
        <v>14</v>
      </c>
      <c r="C12" s="61">
        <v>0</v>
      </c>
    </row>
    <row r="13" spans="2:3" x14ac:dyDescent="0.25">
      <c r="B13" s="62" t="s">
        <v>15</v>
      </c>
      <c r="C13" s="61">
        <v>0</v>
      </c>
    </row>
    <row r="14" spans="2:3" x14ac:dyDescent="0.25">
      <c r="B14" s="53" t="s">
        <v>16</v>
      </c>
      <c r="C14" s="63"/>
    </row>
    <row r="15" spans="2:3" x14ac:dyDescent="0.25">
      <c r="B15" s="64" t="s">
        <v>184</v>
      </c>
      <c r="C15" s="65">
        <v>1711</v>
      </c>
    </row>
    <row r="16" spans="2:3" x14ac:dyDescent="0.25">
      <c r="B16" s="58" t="s">
        <v>185</v>
      </c>
      <c r="C16" s="59">
        <v>43</v>
      </c>
    </row>
    <row r="17" spans="2:3" x14ac:dyDescent="0.25">
      <c r="B17" s="58" t="s">
        <v>186</v>
      </c>
      <c r="C17" s="66">
        <f>C3-C4</f>
        <v>43</v>
      </c>
    </row>
    <row r="18" spans="2:3" x14ac:dyDescent="0.25">
      <c r="B18" s="67"/>
      <c r="C18" s="68"/>
    </row>
    <row r="19" spans="2:3" x14ac:dyDescent="0.25">
      <c r="B19" s="55" t="s">
        <v>17</v>
      </c>
      <c r="C19" s="69">
        <f>MEDIAN(C15,C16)</f>
        <v>877</v>
      </c>
    </row>
    <row r="20" spans="2:3" x14ac:dyDescent="0.25">
      <c r="B20" s="57" t="s">
        <v>18</v>
      </c>
      <c r="C20" s="70">
        <f>C6/C19</f>
        <v>0.57468643101482331</v>
      </c>
    </row>
    <row r="21" spans="2:3" x14ac:dyDescent="0.25">
      <c r="B21" s="57" t="s">
        <v>19</v>
      </c>
      <c r="C21" s="70">
        <f>MEDIAN(C3,C4)/C19</f>
        <v>0.89680729760547317</v>
      </c>
    </row>
    <row r="22" spans="2:3" x14ac:dyDescent="0.25">
      <c r="B22" s="57" t="s">
        <v>20</v>
      </c>
      <c r="C22" s="71">
        <f>12/C21</f>
        <v>13.380801017164654</v>
      </c>
    </row>
    <row r="23" spans="2:3" x14ac:dyDescent="0.25">
      <c r="B23" s="57" t="s">
        <v>21</v>
      </c>
      <c r="C23" s="72">
        <v>360</v>
      </c>
    </row>
    <row r="24" spans="2:3" x14ac:dyDescent="0.25">
      <c r="B24" s="57" t="s">
        <v>22</v>
      </c>
      <c r="C24" s="72">
        <v>10</v>
      </c>
    </row>
    <row r="25" spans="2:3" x14ac:dyDescent="0.25">
      <c r="B25" s="55" t="s">
        <v>23</v>
      </c>
      <c r="C25" s="73">
        <v>30</v>
      </c>
    </row>
    <row r="26" spans="2:3" x14ac:dyDescent="0.25">
      <c r="B26" s="55" t="s">
        <v>24</v>
      </c>
      <c r="C26" s="73">
        <v>30</v>
      </c>
    </row>
    <row r="27" spans="2:3" x14ac:dyDescent="0.25">
      <c r="B27" s="55" t="s">
        <v>25</v>
      </c>
      <c r="C27" s="74">
        <f>30+(3*TRUNC(1/C21))</f>
        <v>33</v>
      </c>
    </row>
    <row r="28" spans="2:3" x14ac:dyDescent="0.25">
      <c r="B28" s="57" t="s">
        <v>26</v>
      </c>
      <c r="C28" s="75">
        <v>0.08</v>
      </c>
    </row>
    <row r="29" spans="2:3" ht="15.75" thickBot="1" x14ac:dyDescent="0.3">
      <c r="B29" s="76" t="s">
        <v>27</v>
      </c>
      <c r="C29" s="77">
        <v>0.4</v>
      </c>
    </row>
    <row r="30" spans="2:3" x14ac:dyDescent="0.25">
      <c r="B30" s="31"/>
      <c r="C30" s="31"/>
    </row>
    <row r="31" spans="2:3" x14ac:dyDescent="0.25">
      <c r="B31" s="135" t="s">
        <v>205</v>
      </c>
      <c r="C31" s="31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C10" sqref="C10"/>
      <pageMargins left="0.51181102362204722" right="0.51181102362204722" top="0.78740157480314965" bottom="0.78740157480314965" header="0.31496062992125984" footer="0.31496062992125984"/>
      <pageSetup paperSize="9" scale="80" orientation="portrait" verticalDpi="0" r:id="rId1"/>
      <headerFooter>
        <oddFooter>&amp;C&amp;F&amp;D&amp;T</oddFooter>
      </headerFooter>
    </customSheetView>
  </customSheetViews>
  <mergeCells count="1">
    <mergeCell ref="B1:C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2"/>
  <headerFooter>
    <oddHeader>&amp;C&amp;"-,Negrito"&amp;14MUNICIPIO DE CORONEL BARROSPlanilha de Composição de Custos Transporte Escolar - Linha 8 Lado Norte&amp;"-,Regular"&amp;11</oddHeader>
    <oddFooter>&amp;L&amp;F  - &amp;A&amp;C&amp;P&amp;R&amp;D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workbookViewId="0">
      <selection activeCell="C28" sqref="C28"/>
    </sheetView>
  </sheetViews>
  <sheetFormatPr defaultRowHeight="15" x14ac:dyDescent="0.25"/>
  <cols>
    <col min="1" max="1" width="7.5703125" bestFit="1" customWidth="1"/>
    <col min="2" max="2" width="39.5703125" bestFit="1" customWidth="1"/>
    <col min="3" max="3" width="13.7109375" customWidth="1"/>
    <col min="6" max="6" width="12" customWidth="1"/>
  </cols>
  <sheetData>
    <row r="1" spans="1:6" x14ac:dyDescent="0.25">
      <c r="A1" s="323" t="s">
        <v>28</v>
      </c>
      <c r="B1" s="324"/>
      <c r="C1" s="325"/>
      <c r="D1" s="31"/>
    </row>
    <row r="2" spans="1:6" x14ac:dyDescent="0.25">
      <c r="A2" s="78" t="s">
        <v>29</v>
      </c>
      <c r="B2" s="79" t="s">
        <v>30</v>
      </c>
      <c r="C2" s="80" t="s">
        <v>31</v>
      </c>
      <c r="D2" s="31"/>
    </row>
    <row r="3" spans="1:6" x14ac:dyDescent="0.25">
      <c r="A3" s="81" t="s">
        <v>32</v>
      </c>
      <c r="B3" s="82" t="s">
        <v>33</v>
      </c>
      <c r="C3" s="83">
        <v>0</v>
      </c>
      <c r="D3" s="31"/>
    </row>
    <row r="4" spans="1:6" x14ac:dyDescent="0.25">
      <c r="A4" s="81" t="s">
        <v>34</v>
      </c>
      <c r="B4" s="82" t="s">
        <v>35</v>
      </c>
      <c r="C4" s="83">
        <v>0</v>
      </c>
      <c r="D4" s="31"/>
    </row>
    <row r="5" spans="1:6" x14ac:dyDescent="0.25">
      <c r="A5" s="81" t="s">
        <v>36</v>
      </c>
      <c r="B5" s="82" t="s">
        <v>37</v>
      </c>
      <c r="C5" s="83">
        <v>0</v>
      </c>
      <c r="D5" s="31"/>
    </row>
    <row r="6" spans="1:6" x14ac:dyDescent="0.25">
      <c r="A6" s="81" t="s">
        <v>38</v>
      </c>
      <c r="B6" s="82" t="s">
        <v>39</v>
      </c>
      <c r="C6" s="83">
        <v>0</v>
      </c>
      <c r="D6" s="31"/>
    </row>
    <row r="7" spans="1:6" x14ac:dyDescent="0.25">
      <c r="A7" s="81" t="s">
        <v>40</v>
      </c>
      <c r="B7" s="82" t="s">
        <v>41</v>
      </c>
      <c r="C7" s="83">
        <v>0</v>
      </c>
      <c r="D7" s="31"/>
    </row>
    <row r="8" spans="1:6" x14ac:dyDescent="0.25">
      <c r="A8" s="81" t="s">
        <v>42</v>
      </c>
      <c r="B8" s="82" t="s">
        <v>43</v>
      </c>
      <c r="C8" s="83">
        <v>0</v>
      </c>
      <c r="D8" s="31"/>
    </row>
    <row r="9" spans="1:6" x14ac:dyDescent="0.25">
      <c r="A9" s="81" t="s">
        <v>44</v>
      </c>
      <c r="B9" s="82" t="s">
        <v>45</v>
      </c>
      <c r="C9" s="83">
        <v>0</v>
      </c>
      <c r="D9" s="31"/>
    </row>
    <row r="10" spans="1:6" x14ac:dyDescent="0.25">
      <c r="A10" s="81" t="s">
        <v>46</v>
      </c>
      <c r="B10" s="82" t="s">
        <v>26</v>
      </c>
      <c r="C10" s="83">
        <v>0.08</v>
      </c>
      <c r="D10" s="31"/>
    </row>
    <row r="11" spans="1:6" x14ac:dyDescent="0.25">
      <c r="A11" s="81" t="s">
        <v>47</v>
      </c>
      <c r="B11" s="84" t="s">
        <v>48</v>
      </c>
      <c r="C11" s="85">
        <f>SUM(C3:C10)</f>
        <v>0.08</v>
      </c>
      <c r="D11" s="27" t="s">
        <v>207</v>
      </c>
      <c r="E11" s="30"/>
      <c r="F11" s="26"/>
    </row>
    <row r="12" spans="1:6" x14ac:dyDescent="0.25">
      <c r="A12" s="86"/>
      <c r="B12" s="87"/>
      <c r="C12" s="88"/>
      <c r="D12" s="31"/>
    </row>
    <row r="13" spans="1:6" x14ac:dyDescent="0.25">
      <c r="A13" s="81" t="s">
        <v>49</v>
      </c>
      <c r="B13" s="89" t="s">
        <v>50</v>
      </c>
      <c r="C13" s="90">
        <f>ROUND(IF(CAGED!C22&gt;24,(1-12/CAGED!C22)*0.1111,0.1111-C22),4)</f>
        <v>1.15E-2</v>
      </c>
      <c r="D13" s="31"/>
    </row>
    <row r="14" spans="1:6" x14ac:dyDescent="0.25">
      <c r="A14" s="81" t="s">
        <v>51</v>
      </c>
      <c r="B14" s="89" t="s">
        <v>52</v>
      </c>
      <c r="C14" s="83">
        <f>ROUND(CAGED!C26/CAGED!C23,4)</f>
        <v>8.3299999999999999E-2</v>
      </c>
      <c r="D14" s="31"/>
    </row>
    <row r="15" spans="1:6" x14ac:dyDescent="0.25">
      <c r="A15" s="81" t="s">
        <v>53</v>
      </c>
      <c r="B15" s="89" t="s">
        <v>54</v>
      </c>
      <c r="C15" s="91">
        <v>5.9999999999999995E-4</v>
      </c>
      <c r="D15" s="31"/>
    </row>
    <row r="16" spans="1:6" x14ac:dyDescent="0.25">
      <c r="A16" s="81" t="s">
        <v>55</v>
      </c>
      <c r="B16" s="89" t="s">
        <v>56</v>
      </c>
      <c r="C16" s="91">
        <v>8.2000000000000007E-3</v>
      </c>
      <c r="D16" s="31"/>
    </row>
    <row r="17" spans="1:5" x14ac:dyDescent="0.25">
      <c r="A17" s="81" t="s">
        <v>57</v>
      </c>
      <c r="B17" s="89" t="s">
        <v>58</v>
      </c>
      <c r="C17" s="91">
        <v>3.0999999999999999E-3</v>
      </c>
      <c r="D17" s="31"/>
    </row>
    <row r="18" spans="1:5" x14ac:dyDescent="0.25">
      <c r="A18" s="81" t="s">
        <v>59</v>
      </c>
      <c r="B18" s="89" t="s">
        <v>60</v>
      </c>
      <c r="C18" s="91">
        <v>1.66E-2</v>
      </c>
      <c r="D18" s="31"/>
    </row>
    <row r="19" spans="1:5" x14ac:dyDescent="0.25">
      <c r="A19" s="81" t="s">
        <v>61</v>
      </c>
      <c r="B19" s="84" t="s">
        <v>62</v>
      </c>
      <c r="C19" s="85">
        <f>SUM(C13:C18)</f>
        <v>0.12330000000000001</v>
      </c>
      <c r="D19" s="31"/>
    </row>
    <row r="20" spans="1:5" x14ac:dyDescent="0.25">
      <c r="A20" s="86"/>
      <c r="B20" s="87"/>
      <c r="C20" s="88"/>
      <c r="D20" s="31"/>
    </row>
    <row r="21" spans="1:5" x14ac:dyDescent="0.25">
      <c r="A21" s="81" t="s">
        <v>63</v>
      </c>
      <c r="B21" s="82" t="s">
        <v>64</v>
      </c>
      <c r="C21" s="83">
        <f>ROUND((CAGED!C27) *CAGED!C20/CAGED!C23,4)</f>
        <v>5.2699999999999997E-2</v>
      </c>
      <c r="D21" s="31"/>
    </row>
    <row r="22" spans="1:5" x14ac:dyDescent="0.25">
      <c r="A22" s="81" t="s">
        <v>65</v>
      </c>
      <c r="B22" s="82" t="s">
        <v>66</v>
      </c>
      <c r="C22" s="83">
        <f>ROUND(IF(CAGED!C22&gt;12,12/CAGED!C22*0.1111,0.1111),4)</f>
        <v>9.9599999999999994E-2</v>
      </c>
      <c r="D22" s="31"/>
    </row>
    <row r="23" spans="1:5" x14ac:dyDescent="0.25">
      <c r="A23" s="81" t="s">
        <v>67</v>
      </c>
      <c r="B23" s="82" t="s">
        <v>68</v>
      </c>
      <c r="C23" s="83">
        <f>C21*C22</f>
        <v>5.2489199999999998E-3</v>
      </c>
      <c r="D23" s="31"/>
    </row>
    <row r="24" spans="1:5" x14ac:dyDescent="0.25">
      <c r="A24" s="81" t="s">
        <v>69</v>
      </c>
      <c r="B24" s="82" t="s">
        <v>70</v>
      </c>
      <c r="C24" s="83">
        <f>ROUND((CAGED!C23+CAGED!C24+CAGED!C26)/CAGED!C21*CAGED!C28*CAGED!C29*CAGED!C20/CAGED!C23,4)</f>
        <v>2.2800000000000001E-2</v>
      </c>
      <c r="D24" s="31"/>
    </row>
    <row r="25" spans="1:5" x14ac:dyDescent="0.25">
      <c r="A25" s="81" t="s">
        <v>71</v>
      </c>
      <c r="B25" s="82" t="s">
        <v>72</v>
      </c>
      <c r="C25" s="83">
        <f>ROUND((CAGED!C25/CAGED!C23)*CAGED!C20/12,4)</f>
        <v>4.0000000000000001E-3</v>
      </c>
      <c r="D25" s="31"/>
    </row>
    <row r="26" spans="1:5" x14ac:dyDescent="0.25">
      <c r="A26" s="81" t="s">
        <v>73</v>
      </c>
      <c r="B26" s="84" t="s">
        <v>74</v>
      </c>
      <c r="C26" s="85">
        <f>SUM(C21:C25)</f>
        <v>0.18434891999999997</v>
      </c>
      <c r="D26" s="31"/>
    </row>
    <row r="27" spans="1:5" x14ac:dyDescent="0.25">
      <c r="A27" s="86"/>
      <c r="B27" s="87"/>
      <c r="C27" s="88"/>
      <c r="D27" s="31"/>
      <c r="E27" t="s">
        <v>196</v>
      </c>
    </row>
    <row r="28" spans="1:5" x14ac:dyDescent="0.25">
      <c r="A28" s="81" t="s">
        <v>75</v>
      </c>
      <c r="B28" s="82" t="s">
        <v>76</v>
      </c>
      <c r="C28" s="83">
        <f>ROUND(C11*C19,4)</f>
        <v>9.9000000000000008E-3</v>
      </c>
      <c r="D28" s="31"/>
    </row>
    <row r="29" spans="1:5" ht="30" x14ac:dyDescent="0.25">
      <c r="A29" s="81" t="s">
        <v>77</v>
      </c>
      <c r="B29" s="92" t="s">
        <v>78</v>
      </c>
      <c r="C29" s="83">
        <f>ROUND((C21*C10),4)</f>
        <v>4.1999999999999997E-3</v>
      </c>
      <c r="D29" s="31"/>
    </row>
    <row r="30" spans="1:5" x14ac:dyDescent="0.25">
      <c r="A30" s="81" t="s">
        <v>79</v>
      </c>
      <c r="B30" s="84" t="s">
        <v>80</v>
      </c>
      <c r="C30" s="85">
        <f>SUM(C28:C29)</f>
        <v>1.4100000000000001E-2</v>
      </c>
      <c r="D30" s="31"/>
    </row>
    <row r="31" spans="1:5" ht="15.75" thickBot="1" x14ac:dyDescent="0.3">
      <c r="A31" s="93"/>
      <c r="B31" s="94" t="s">
        <v>81</v>
      </c>
      <c r="C31" s="95">
        <f>C30+C26+C19+C11</f>
        <v>0.40174892000000001</v>
      </c>
      <c r="D31" s="31"/>
    </row>
    <row r="32" spans="1:5" x14ac:dyDescent="0.25">
      <c r="A32" s="134" t="s">
        <v>206</v>
      </c>
      <c r="B32" s="96"/>
      <c r="C32" s="96"/>
      <c r="D32" s="96"/>
    </row>
  </sheetData>
  <customSheetViews>
    <customSheetView guid="{89CA7707-C461-45FC-BB82-EE1A90F4B3E3}" topLeftCell="A13">
      <selection activeCell="C21" sqref="C21"/>
      <pageMargins left="0.51181102362204722" right="0.51181102362204722" top="0.78740157480314965" bottom="0.78740157480314965" header="0.31496062992125984" footer="0.31496062992125984"/>
      <pageSetup paperSize="9" orientation="portrait" verticalDpi="0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fitToWidth="0" orientation="landscape" r:id="rId2"/>
  <headerFooter>
    <oddHeader>&amp;C&amp;"-,Negrito"&amp;14MUNICIPIO DE CORONEL BARROSPlanilha de Composição de Custos Transporte Escolar - Linha 8 Lado Norte</oddHeader>
    <oddFooter>&amp;L&amp;F   - &amp;A&amp;C&amp;P&amp;R&amp;D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5"/>
  <sheetViews>
    <sheetView topLeftCell="A18" workbookViewId="0">
      <selection activeCell="D34" sqref="D34"/>
    </sheetView>
  </sheetViews>
  <sheetFormatPr defaultRowHeight="15" x14ac:dyDescent="0.25"/>
  <cols>
    <col min="1" max="1" width="44.85546875" bestFit="1" customWidth="1"/>
    <col min="2" max="2" width="16.140625" bestFit="1" customWidth="1"/>
    <col min="3" max="3" width="10.28515625" bestFit="1" customWidth="1"/>
    <col min="4" max="4" width="17.7109375" bestFit="1" customWidth="1"/>
    <col min="5" max="5" width="10.28515625" bestFit="1" customWidth="1"/>
    <col min="6" max="6" width="10.5703125" bestFit="1" customWidth="1"/>
  </cols>
  <sheetData>
    <row r="1" spans="1:11" ht="15.75" thickBot="1" x14ac:dyDescent="0.3">
      <c r="A1" s="97" t="s">
        <v>318</v>
      </c>
      <c r="B1" s="98">
        <v>0.9</v>
      </c>
      <c r="C1" s="31"/>
      <c r="D1" s="31"/>
      <c r="E1" s="31"/>
      <c r="F1" s="31"/>
    </row>
    <row r="2" spans="1:11" ht="15.75" thickBot="1" x14ac:dyDescent="0.3">
      <c r="A2" s="31"/>
      <c r="B2" s="31"/>
      <c r="C2" s="31"/>
      <c r="D2" s="31"/>
      <c r="E2" s="31"/>
      <c r="F2" s="31"/>
    </row>
    <row r="3" spans="1:11" ht="15.75" thickBot="1" x14ac:dyDescent="0.3">
      <c r="A3" s="326" t="s">
        <v>167</v>
      </c>
      <c r="B3" s="327"/>
      <c r="C3" s="327"/>
      <c r="D3" s="327"/>
      <c r="E3" s="327"/>
      <c r="F3" s="328"/>
    </row>
    <row r="4" spans="1:11" ht="15.75" thickBot="1" x14ac:dyDescent="0.3">
      <c r="A4" s="99" t="s">
        <v>168</v>
      </c>
      <c r="B4" s="99"/>
      <c r="C4" s="99"/>
      <c r="D4" s="100"/>
      <c r="E4" s="100"/>
      <c r="F4" s="100"/>
    </row>
    <row r="5" spans="1:11" ht="15.75" thickBot="1" x14ac:dyDescent="0.3">
      <c r="A5" s="101" t="s">
        <v>83</v>
      </c>
      <c r="B5" s="102" t="s">
        <v>84</v>
      </c>
      <c r="C5" s="102" t="s">
        <v>85</v>
      </c>
      <c r="D5" s="103" t="s">
        <v>86</v>
      </c>
      <c r="E5" s="103" t="s">
        <v>87</v>
      </c>
      <c r="F5" s="311" t="s">
        <v>209</v>
      </c>
    </row>
    <row r="6" spans="1:11" x14ac:dyDescent="0.25">
      <c r="A6" s="105" t="s">
        <v>295</v>
      </c>
      <c r="B6" s="106" t="s">
        <v>88</v>
      </c>
      <c r="C6" s="106">
        <v>1</v>
      </c>
      <c r="D6" s="107">
        <f>'Informações Complementares'!C9</f>
        <v>2700.26</v>
      </c>
      <c r="E6" s="108">
        <f>C6*D6</f>
        <v>2700.26</v>
      </c>
      <c r="F6" s="312"/>
      <c r="G6" s="309"/>
      <c r="H6" s="309"/>
      <c r="I6" s="309"/>
      <c r="J6" s="309"/>
      <c r="K6" s="310"/>
    </row>
    <row r="7" spans="1:11" x14ac:dyDescent="0.25">
      <c r="A7" s="105" t="s">
        <v>100</v>
      </c>
      <c r="B7" s="106" t="s">
        <v>88</v>
      </c>
      <c r="C7" s="106">
        <v>1</v>
      </c>
      <c r="D7" s="107">
        <v>1518</v>
      </c>
      <c r="E7" s="108"/>
      <c r="F7" s="313"/>
    </row>
    <row r="8" spans="1:11" x14ac:dyDescent="0.25">
      <c r="A8" s="109" t="s">
        <v>89</v>
      </c>
      <c r="B8" s="110" t="s">
        <v>90</v>
      </c>
      <c r="C8" s="111">
        <v>0</v>
      </c>
      <c r="D8" s="112">
        <f>D6/220*2</f>
        <v>24.547818181818183</v>
      </c>
      <c r="E8" s="112">
        <f>C8*D8</f>
        <v>0</v>
      </c>
      <c r="F8" s="313"/>
    </row>
    <row r="9" spans="1:11" x14ac:dyDescent="0.25">
      <c r="A9" s="109" t="s">
        <v>91</v>
      </c>
      <c r="B9" s="110" t="s">
        <v>90</v>
      </c>
      <c r="C9" s="111">
        <v>0</v>
      </c>
      <c r="D9" s="112">
        <f>D6/220*1.5</f>
        <v>18.410863636363636</v>
      </c>
      <c r="E9" s="112">
        <f>C9*D9</f>
        <v>0</v>
      </c>
      <c r="F9" s="313"/>
    </row>
    <row r="10" spans="1:11" x14ac:dyDescent="0.25">
      <c r="A10" s="109" t="s">
        <v>92</v>
      </c>
      <c r="B10" s="110" t="s">
        <v>1</v>
      </c>
      <c r="C10" s="99"/>
      <c r="D10" s="112">
        <f>63/302*(SUM(E8:E9))</f>
        <v>0</v>
      </c>
      <c r="E10" s="112">
        <f>D10</f>
        <v>0</v>
      </c>
      <c r="F10" s="313"/>
    </row>
    <row r="11" spans="1:11" x14ac:dyDescent="0.25">
      <c r="A11" s="109" t="s">
        <v>101</v>
      </c>
      <c r="B11" s="110"/>
      <c r="C11" s="113">
        <v>0</v>
      </c>
      <c r="D11" s="112"/>
      <c r="E11" s="112"/>
      <c r="F11" s="313"/>
    </row>
    <row r="12" spans="1:11" x14ac:dyDescent="0.25">
      <c r="A12" s="109" t="s">
        <v>93</v>
      </c>
      <c r="B12" s="110" t="s">
        <v>94</v>
      </c>
      <c r="C12" s="114">
        <v>0</v>
      </c>
      <c r="D12" s="115">
        <f>IF(C11=2,SUM(E6:E10),IF(C11=1,(SUM(E6:E10))*D7/D6,0))</f>
        <v>0</v>
      </c>
      <c r="E12" s="112">
        <f>C12*D12/100</f>
        <v>0</v>
      </c>
      <c r="F12" s="313"/>
    </row>
    <row r="13" spans="1:11" x14ac:dyDescent="0.25">
      <c r="A13" s="116" t="s">
        <v>95</v>
      </c>
      <c r="B13" s="117"/>
      <c r="C13" s="117"/>
      <c r="D13" s="118"/>
      <c r="E13" s="119">
        <f>SUM(E6:E12)</f>
        <v>2700.26</v>
      </c>
      <c r="F13" s="314"/>
    </row>
    <row r="14" spans="1:11" x14ac:dyDescent="0.25">
      <c r="A14" s="109" t="s">
        <v>96</v>
      </c>
      <c r="B14" s="110" t="s">
        <v>94</v>
      </c>
      <c r="C14" s="120">
        <f>Encargos!$C$31*100</f>
        <v>40.174892</v>
      </c>
      <c r="D14" s="112">
        <f>E13</f>
        <v>2700.26</v>
      </c>
      <c r="E14" s="112">
        <f>D14*C14/100</f>
        <v>1084.8265387192</v>
      </c>
      <c r="F14" s="313"/>
    </row>
    <row r="15" spans="1:11" x14ac:dyDescent="0.25">
      <c r="A15" s="116" t="s">
        <v>102</v>
      </c>
      <c r="B15" s="121"/>
      <c r="C15" s="121"/>
      <c r="D15" s="122"/>
      <c r="E15" s="119">
        <f>E13+E14</f>
        <v>3785.0865387192002</v>
      </c>
      <c r="F15" s="314"/>
    </row>
    <row r="16" spans="1:11" ht="15.75" thickBot="1" x14ac:dyDescent="0.3">
      <c r="A16" s="109" t="s">
        <v>97</v>
      </c>
      <c r="B16" s="110" t="s">
        <v>98</v>
      </c>
      <c r="C16" s="114">
        <v>1</v>
      </c>
      <c r="D16" s="112">
        <f>E15</f>
        <v>3785.0865387192002</v>
      </c>
      <c r="E16" s="112">
        <f>C16*D16</f>
        <v>3785.0865387192002</v>
      </c>
      <c r="F16" s="313"/>
    </row>
    <row r="17" spans="1:6" x14ac:dyDescent="0.25">
      <c r="A17" s="99"/>
      <c r="B17" s="99"/>
      <c r="C17" s="99"/>
      <c r="D17" s="123" t="s">
        <v>99</v>
      </c>
      <c r="E17" s="124">
        <v>0.9</v>
      </c>
      <c r="F17" s="315">
        <f>E16*E17</f>
        <v>3406.5778848472801</v>
      </c>
    </row>
    <row r="18" spans="1:6" x14ac:dyDescent="0.25">
      <c r="A18" s="333" t="s">
        <v>296</v>
      </c>
      <c r="B18" s="333"/>
      <c r="C18" s="333"/>
      <c r="D18" s="333"/>
      <c r="E18" s="100"/>
      <c r="F18" s="100"/>
    </row>
    <row r="19" spans="1:6" x14ac:dyDescent="0.25">
      <c r="A19" s="99"/>
      <c r="B19" s="99"/>
      <c r="C19" s="99"/>
      <c r="D19" s="100"/>
      <c r="E19" s="100"/>
      <c r="F19" s="100"/>
    </row>
    <row r="20" spans="1:6" ht="15.75" thickBot="1" x14ac:dyDescent="0.3">
      <c r="A20" s="99" t="s">
        <v>204</v>
      </c>
      <c r="B20" s="99"/>
      <c r="C20" s="99"/>
      <c r="D20" s="100"/>
      <c r="E20" s="100"/>
      <c r="F20" s="125"/>
    </row>
    <row r="21" spans="1:6" ht="15.75" thickBot="1" x14ac:dyDescent="0.3">
      <c r="A21" s="101" t="s">
        <v>83</v>
      </c>
      <c r="B21" s="126" t="s">
        <v>84</v>
      </c>
      <c r="C21" s="101" t="s">
        <v>85</v>
      </c>
      <c r="D21" s="103" t="s">
        <v>86</v>
      </c>
      <c r="E21" s="103" t="s">
        <v>87</v>
      </c>
      <c r="F21" s="104" t="s">
        <v>209</v>
      </c>
    </row>
    <row r="22" spans="1:6" x14ac:dyDescent="0.25">
      <c r="A22" s="329" t="s">
        <v>103</v>
      </c>
      <c r="B22" s="331" t="s">
        <v>0</v>
      </c>
      <c r="C22" s="127"/>
      <c r="D22" s="128">
        <f>'Informações Complementares'!C10</f>
        <v>35</v>
      </c>
      <c r="E22" s="129"/>
      <c r="F22" s="130"/>
    </row>
    <row r="23" spans="1:6" ht="15.75" thickBot="1" x14ac:dyDescent="0.3">
      <c r="A23" s="330"/>
      <c r="B23" s="332"/>
      <c r="C23" s="131">
        <f>C16</f>
        <v>1</v>
      </c>
      <c r="D23" s="258">
        <f>(D22*20%)</f>
        <v>7</v>
      </c>
      <c r="E23" s="132">
        <f>D22-D23</f>
        <v>28</v>
      </c>
      <c r="F23" s="125"/>
    </row>
    <row r="24" spans="1:6" ht="15.75" thickBot="1" x14ac:dyDescent="0.3">
      <c r="A24" s="99"/>
      <c r="B24" s="99"/>
      <c r="C24" s="99"/>
      <c r="D24" s="123" t="s">
        <v>99</v>
      </c>
      <c r="E24" s="124">
        <v>0.9</v>
      </c>
      <c r="F24" s="133">
        <f>SUM(E23:E23)*E24</f>
        <v>25.2</v>
      </c>
    </row>
    <row r="25" spans="1:6" x14ac:dyDescent="0.25">
      <c r="A25" s="31"/>
      <c r="B25" s="31"/>
      <c r="C25" s="31"/>
      <c r="D25" s="31"/>
      <c r="E25" s="31"/>
      <c r="F25" s="31"/>
    </row>
    <row r="26" spans="1:6" ht="15.75" thickBot="1" x14ac:dyDescent="0.3">
      <c r="A26" s="31"/>
      <c r="B26" s="31"/>
      <c r="C26" s="31"/>
      <c r="D26" s="31"/>
      <c r="E26" s="31"/>
      <c r="F26" s="31"/>
    </row>
    <row r="27" spans="1:6" ht="15.75" thickBot="1" x14ac:dyDescent="0.3">
      <c r="A27" s="7" t="s">
        <v>149</v>
      </c>
      <c r="B27" s="7" t="s">
        <v>148</v>
      </c>
      <c r="C27" s="52"/>
      <c r="D27" s="52"/>
      <c r="E27" s="52"/>
      <c r="F27" s="8">
        <f>F24+F17</f>
        <v>3431.7778848472799</v>
      </c>
    </row>
    <row r="28" spans="1:6" x14ac:dyDescent="0.25">
      <c r="A28" s="31"/>
      <c r="B28" s="31"/>
      <c r="C28" s="31"/>
      <c r="D28" s="31"/>
      <c r="E28" s="31"/>
      <c r="F28" s="31"/>
    </row>
    <row r="29" spans="1:6" ht="15.75" thickBot="1" x14ac:dyDescent="0.3">
      <c r="A29" s="99" t="s">
        <v>311</v>
      </c>
      <c r="B29" s="99"/>
      <c r="C29" s="99"/>
      <c r="D29" s="100"/>
      <c r="E29" s="100"/>
      <c r="F29" s="100"/>
    </row>
    <row r="30" spans="1:6" ht="15.75" thickBot="1" x14ac:dyDescent="0.3">
      <c r="A30" s="101" t="s">
        <v>83</v>
      </c>
      <c r="B30" s="102" t="s">
        <v>84</v>
      </c>
      <c r="C30" s="102" t="s">
        <v>85</v>
      </c>
      <c r="D30" s="103" t="s">
        <v>86</v>
      </c>
      <c r="E30" s="103" t="s">
        <v>87</v>
      </c>
      <c r="F30" s="317" t="s">
        <v>209</v>
      </c>
    </row>
    <row r="31" spans="1:6" x14ac:dyDescent="0.25">
      <c r="A31" s="105" t="s">
        <v>315</v>
      </c>
      <c r="B31" s="106" t="s">
        <v>88</v>
      </c>
      <c r="C31" s="106">
        <v>1</v>
      </c>
      <c r="D31" s="107">
        <f>D33*0.5625</f>
        <v>958.81499999999994</v>
      </c>
      <c r="E31" s="108">
        <f>C31*D31</f>
        <v>958.81499999999994</v>
      </c>
      <c r="F31" s="318"/>
    </row>
    <row r="32" spans="1:6" x14ac:dyDescent="0.25">
      <c r="A32" s="105" t="s">
        <v>100</v>
      </c>
      <c r="B32" s="106" t="s">
        <v>88</v>
      </c>
      <c r="C32" s="106"/>
      <c r="D32" s="107">
        <v>1518</v>
      </c>
      <c r="E32" s="108"/>
      <c r="F32" s="313"/>
    </row>
    <row r="33" spans="1:6" x14ac:dyDescent="0.25">
      <c r="A33" s="105" t="s">
        <v>316</v>
      </c>
      <c r="B33" s="106"/>
      <c r="C33" s="106"/>
      <c r="D33" s="107">
        <v>1704.56</v>
      </c>
      <c r="E33" s="108"/>
      <c r="F33" s="313"/>
    </row>
    <row r="34" spans="1:6" x14ac:dyDescent="0.25">
      <c r="A34" s="109" t="s">
        <v>89</v>
      </c>
      <c r="B34" s="110" t="s">
        <v>90</v>
      </c>
      <c r="C34" s="111">
        <v>0</v>
      </c>
      <c r="D34" s="112"/>
      <c r="E34" s="112">
        <f>C34*D34</f>
        <v>0</v>
      </c>
      <c r="F34" s="313"/>
    </row>
    <row r="35" spans="1:6" x14ac:dyDescent="0.25">
      <c r="A35" s="109" t="s">
        <v>91</v>
      </c>
      <c r="B35" s="110" t="s">
        <v>90</v>
      </c>
      <c r="C35" s="111">
        <v>0</v>
      </c>
      <c r="D35" s="112"/>
      <c r="E35" s="112">
        <f>C35*D35</f>
        <v>0</v>
      </c>
      <c r="F35" s="313"/>
    </row>
    <row r="36" spans="1:6" x14ac:dyDescent="0.25">
      <c r="A36" s="109" t="s">
        <v>92</v>
      </c>
      <c r="B36" s="110" t="s">
        <v>1</v>
      </c>
      <c r="C36" s="99"/>
      <c r="D36" s="112">
        <f>63/302*(SUM(E34:E35))</f>
        <v>0</v>
      </c>
      <c r="E36" s="112">
        <f>D36</f>
        <v>0</v>
      </c>
      <c r="F36" s="313"/>
    </row>
    <row r="37" spans="1:6" x14ac:dyDescent="0.25">
      <c r="A37" s="109" t="s">
        <v>101</v>
      </c>
      <c r="B37" s="110"/>
      <c r="C37" s="113">
        <v>0</v>
      </c>
      <c r="D37" s="112"/>
      <c r="E37" s="112"/>
      <c r="F37" s="313"/>
    </row>
    <row r="38" spans="1:6" x14ac:dyDescent="0.25">
      <c r="A38" s="109" t="s">
        <v>93</v>
      </c>
      <c r="B38" s="110" t="s">
        <v>94</v>
      </c>
      <c r="C38" s="114">
        <v>0</v>
      </c>
      <c r="D38" s="115">
        <f>IF(C37=2,SUM(E31:E36),IF(C37=1,(SUM(E31:E36))*D32/D31,0))</f>
        <v>0</v>
      </c>
      <c r="E38" s="112">
        <f>C38*D38/100</f>
        <v>0</v>
      </c>
      <c r="F38" s="313"/>
    </row>
    <row r="39" spans="1:6" x14ac:dyDescent="0.25">
      <c r="A39" s="116" t="s">
        <v>95</v>
      </c>
      <c r="B39" s="117"/>
      <c r="C39" s="117"/>
      <c r="D39" s="118"/>
      <c r="E39" s="119">
        <f>SUM(E31:E38)</f>
        <v>958.81499999999994</v>
      </c>
      <c r="F39" s="314"/>
    </row>
    <row r="40" spans="1:6" x14ac:dyDescent="0.25">
      <c r="A40" s="109" t="s">
        <v>96</v>
      </c>
      <c r="B40" s="110" t="s">
        <v>94</v>
      </c>
      <c r="C40" s="319">
        <f>[1]Encargos!C31*100</f>
        <v>40.174892</v>
      </c>
      <c r="D40" s="112">
        <f>E39</f>
        <v>958.81499999999994</v>
      </c>
      <c r="E40" s="112">
        <f>D40*C40/100</f>
        <v>385.2028907298</v>
      </c>
      <c r="F40" s="313"/>
    </row>
    <row r="41" spans="1:6" x14ac:dyDescent="0.25">
      <c r="A41" s="116" t="s">
        <v>312</v>
      </c>
      <c r="B41" s="121"/>
      <c r="C41" s="121"/>
      <c r="D41" s="122"/>
      <c r="E41" s="119">
        <f>E39+E40</f>
        <v>1344.0178907298</v>
      </c>
      <c r="F41" s="314"/>
    </row>
    <row r="42" spans="1:6" x14ac:dyDescent="0.25">
      <c r="A42" s="109" t="s">
        <v>97</v>
      </c>
      <c r="B42" s="110" t="s">
        <v>317</v>
      </c>
      <c r="C42" s="114">
        <v>1</v>
      </c>
      <c r="D42" s="112">
        <f>E41</f>
        <v>1344.0178907298</v>
      </c>
      <c r="E42" s="112">
        <f>C42*D42</f>
        <v>1344.0178907298</v>
      </c>
      <c r="F42" s="132"/>
    </row>
    <row r="43" spans="1:6" ht="15.75" thickBot="1" x14ac:dyDescent="0.3">
      <c r="A43" s="99"/>
      <c r="B43" s="99"/>
      <c r="C43" s="99"/>
      <c r="D43" s="123"/>
      <c r="E43" s="124"/>
      <c r="F43" s="320">
        <f>E42</f>
        <v>1344.0178907298</v>
      </c>
    </row>
    <row r="44" spans="1:6" ht="15.75" thickBot="1" x14ac:dyDescent="0.3"/>
    <row r="45" spans="1:6" ht="15.75" thickBot="1" x14ac:dyDescent="0.3">
      <c r="A45" s="7" t="s">
        <v>149</v>
      </c>
      <c r="B45" s="7" t="s">
        <v>148</v>
      </c>
      <c r="C45" s="52"/>
      <c r="D45" s="52"/>
      <c r="E45" s="52"/>
      <c r="F45" s="8">
        <f>F27+F43</f>
        <v>4775.7957755770803</v>
      </c>
    </row>
  </sheetData>
  <sheetProtection formatCells="0" formatColumns="0" formatRows="0" insertColumns="0" insertRows="0" insertHyperlinks="0" deleteColumns="0" deleteRows="0" sort="0" pivotTables="0"/>
  <customSheetViews>
    <customSheetView guid="{89CA7707-C461-45FC-BB82-EE1A90F4B3E3}">
      <selection activeCell="C30" sqref="C30"/>
      <pageMargins left="0.51181102362204722" right="0.51181102362204722" top="0.78740157480314965" bottom="0.78740157480314965" header="0.31496062992125984" footer="0.31496062992125984"/>
      <pageSetup paperSize="9" scale="80" orientation="portrait" r:id="rId1"/>
      <headerFooter>
        <oddFooter>&amp;C&amp;F&amp;D&amp;T</oddFooter>
      </headerFooter>
    </customSheetView>
  </customSheetViews>
  <mergeCells count="4">
    <mergeCell ref="A3:F3"/>
    <mergeCell ref="A22:A23"/>
    <mergeCell ref="B22:B23"/>
    <mergeCell ref="A18:D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2" fitToWidth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6"/>
  <sheetViews>
    <sheetView topLeftCell="A18" zoomScale="106" zoomScaleNormal="106" workbookViewId="0">
      <selection activeCell="C27" sqref="C27"/>
    </sheetView>
  </sheetViews>
  <sheetFormatPr defaultRowHeight="15" x14ac:dyDescent="0.25"/>
  <cols>
    <col min="1" max="1" width="47" bestFit="1" customWidth="1"/>
    <col min="2" max="2" width="8.42578125" bestFit="1" customWidth="1"/>
    <col min="3" max="3" width="12.85546875" bestFit="1" customWidth="1"/>
    <col min="4" max="4" width="17.7109375" bestFit="1" customWidth="1"/>
    <col min="5" max="5" width="11.28515625" bestFit="1" customWidth="1"/>
    <col min="6" max="6" width="9.85546875" bestFit="1" customWidth="1"/>
    <col min="9" max="9" width="11" bestFit="1" customWidth="1"/>
  </cols>
  <sheetData>
    <row r="1" spans="1:6" x14ac:dyDescent="0.25">
      <c r="A1" s="19" t="s">
        <v>116</v>
      </c>
    </row>
    <row r="2" spans="1:6" x14ac:dyDescent="0.25">
      <c r="A2" t="s">
        <v>273</v>
      </c>
      <c r="B2" s="136" t="s">
        <v>1</v>
      </c>
      <c r="C2" s="137">
        <f>'Informações Complementares'!E22</f>
        <v>326238</v>
      </c>
      <c r="D2" s="276" t="s">
        <v>276</v>
      </c>
    </row>
    <row r="3" spans="1:6" x14ac:dyDescent="0.25">
      <c r="A3" t="s">
        <v>111</v>
      </c>
      <c r="B3" s="136" t="s">
        <v>2</v>
      </c>
      <c r="C3">
        <v>7</v>
      </c>
      <c r="D3" s="26" t="s">
        <v>198</v>
      </c>
    </row>
    <row r="4" spans="1:6" x14ac:dyDescent="0.25">
      <c r="A4" t="s">
        <v>113</v>
      </c>
      <c r="B4" s="136" t="s">
        <v>94</v>
      </c>
      <c r="C4" s="308">
        <f>100/C3/100</f>
        <v>0.14285714285714288</v>
      </c>
    </row>
    <row r="5" spans="1:6" x14ac:dyDescent="0.25">
      <c r="A5" t="s">
        <v>112</v>
      </c>
      <c r="B5" s="136" t="s">
        <v>1</v>
      </c>
      <c r="C5" s="138">
        <f>C2*15%</f>
        <v>48935.7</v>
      </c>
    </row>
    <row r="6" spans="1:6" x14ac:dyDescent="0.25">
      <c r="A6" t="s">
        <v>115</v>
      </c>
      <c r="B6" s="136" t="s">
        <v>2</v>
      </c>
      <c r="C6" s="139">
        <v>0</v>
      </c>
    </row>
    <row r="7" spans="1:6" ht="15.75" thickBot="1" x14ac:dyDescent="0.3">
      <c r="A7" t="s">
        <v>114</v>
      </c>
      <c r="B7" s="136" t="s">
        <v>1</v>
      </c>
      <c r="C7" s="20">
        <f>IF(((C2-C5)*(C4%*C6))&lt;(C2-C5),((C2-C5)*(C4%*C6)),(C2-C5))</f>
        <v>0</v>
      </c>
    </row>
    <row r="8" spans="1:6" ht="15.75" thickBot="1" x14ac:dyDescent="0.3">
      <c r="A8" s="140" t="s">
        <v>104</v>
      </c>
      <c r="B8" s="141"/>
      <c r="C8" s="21">
        <v>0.68179999999999996</v>
      </c>
    </row>
    <row r="9" spans="1:6" ht="19.5" thickBot="1" x14ac:dyDescent="0.35">
      <c r="A9" s="334" t="s">
        <v>177</v>
      </c>
      <c r="B9" s="335"/>
      <c r="C9" s="335"/>
      <c r="D9" s="335"/>
      <c r="E9" s="335"/>
      <c r="F9" s="336"/>
    </row>
    <row r="10" spans="1:6" ht="16.5" thickBot="1" x14ac:dyDescent="0.3">
      <c r="A10" s="142" t="s">
        <v>178</v>
      </c>
      <c r="B10" s="32"/>
      <c r="C10" s="32"/>
      <c r="D10" s="33"/>
      <c r="E10" s="33"/>
      <c r="F10" s="33"/>
    </row>
    <row r="11" spans="1:6" ht="15.75" thickBot="1" x14ac:dyDescent="0.3">
      <c r="A11" s="34" t="s">
        <v>83</v>
      </c>
      <c r="B11" s="35" t="s">
        <v>84</v>
      </c>
      <c r="C11" s="35" t="s">
        <v>85</v>
      </c>
      <c r="D11" s="36" t="s">
        <v>86</v>
      </c>
      <c r="E11" s="36" t="s">
        <v>87</v>
      </c>
      <c r="F11" s="37" t="s">
        <v>208</v>
      </c>
    </row>
    <row r="12" spans="1:6" x14ac:dyDescent="0.25">
      <c r="A12" s="38" t="s">
        <v>147</v>
      </c>
      <c r="B12" s="39" t="s">
        <v>0</v>
      </c>
      <c r="C12" s="39">
        <v>1</v>
      </c>
      <c r="D12" s="143">
        <f>C2</f>
        <v>326238</v>
      </c>
      <c r="E12" s="40">
        <f>C12*D12</f>
        <v>326238</v>
      </c>
      <c r="F12" s="33"/>
    </row>
    <row r="13" spans="1:6" x14ac:dyDescent="0.25">
      <c r="A13" s="41" t="s">
        <v>146</v>
      </c>
      <c r="B13" s="42" t="s">
        <v>2</v>
      </c>
      <c r="C13" s="144">
        <f>C3</f>
        <v>7</v>
      </c>
      <c r="D13" s="45"/>
      <c r="E13" s="43"/>
      <c r="F13" s="33"/>
    </row>
    <row r="14" spans="1:6" x14ac:dyDescent="0.25">
      <c r="A14" s="41" t="s">
        <v>144</v>
      </c>
      <c r="B14" s="42" t="s">
        <v>2</v>
      </c>
      <c r="C14" s="145">
        <f>C6</f>
        <v>0</v>
      </c>
      <c r="D14" s="43"/>
      <c r="E14" s="43"/>
      <c r="F14" s="146"/>
    </row>
    <row r="15" spans="1:6" x14ac:dyDescent="0.25">
      <c r="A15" s="41" t="s">
        <v>145</v>
      </c>
      <c r="B15" s="42" t="s">
        <v>94</v>
      </c>
      <c r="C15" s="147">
        <v>100</v>
      </c>
      <c r="D15" s="43">
        <f>E12-'Impostos e manutenção'!E39</f>
        <v>323725.96000000002</v>
      </c>
      <c r="E15" s="43">
        <f>C15*(D15-C5)/100</f>
        <v>274790.26</v>
      </c>
      <c r="F15" s="33"/>
    </row>
    <row r="16" spans="1:6" ht="15.75" thickBot="1" x14ac:dyDescent="0.3">
      <c r="A16" s="148" t="s">
        <v>155</v>
      </c>
      <c r="B16" s="149" t="s">
        <v>88</v>
      </c>
      <c r="C16" s="149">
        <f>C13*12</f>
        <v>84</v>
      </c>
      <c r="D16" s="150">
        <f>IF(C14&lt;=C13,E15,0)</f>
        <v>274790.26</v>
      </c>
      <c r="E16" s="150">
        <f>IFERROR(D16/C16,0)</f>
        <v>3271.3126190476191</v>
      </c>
      <c r="F16" s="33"/>
    </row>
    <row r="17" spans="1:11" ht="15.75" thickTop="1" x14ac:dyDescent="0.25">
      <c r="A17" s="151" t="s">
        <v>107</v>
      </c>
      <c r="B17" s="47"/>
      <c r="C17" s="47"/>
      <c r="D17" s="48"/>
      <c r="E17" s="152">
        <f>E16</f>
        <v>3271.3126190476191</v>
      </c>
      <c r="F17" s="33"/>
    </row>
    <row r="18" spans="1:11" ht="15.75" thickBot="1" x14ac:dyDescent="0.3">
      <c r="A18" s="46" t="s">
        <v>108</v>
      </c>
      <c r="B18" s="153" t="s">
        <v>0</v>
      </c>
      <c r="C18" s="44">
        <v>1</v>
      </c>
      <c r="D18" s="49">
        <f>E17</f>
        <v>3271.3126190476191</v>
      </c>
      <c r="E18" s="152">
        <f>C18*D18</f>
        <v>3271.3126190476191</v>
      </c>
      <c r="F18" s="33"/>
    </row>
    <row r="19" spans="1:11" ht="15.75" thickBot="1" x14ac:dyDescent="0.3">
      <c r="A19" s="154"/>
      <c r="B19" s="154"/>
      <c r="C19" s="154"/>
      <c r="D19" s="50" t="s">
        <v>99</v>
      </c>
      <c r="E19" s="51">
        <f>C8</f>
        <v>0.68179999999999996</v>
      </c>
      <c r="F19" s="155">
        <f>E18*E19</f>
        <v>2230.3809436666666</v>
      </c>
    </row>
    <row r="20" spans="1:11" x14ac:dyDescent="0.25">
      <c r="C20" s="156"/>
      <c r="F20" s="33"/>
    </row>
    <row r="21" spans="1:11" x14ac:dyDescent="0.25">
      <c r="C21" s="156"/>
      <c r="F21" s="33"/>
    </row>
    <row r="22" spans="1:11" x14ac:dyDescent="0.25">
      <c r="F22" s="33"/>
    </row>
    <row r="23" spans="1:11" ht="16.5" thickBot="1" x14ac:dyDescent="0.3">
      <c r="A23" s="142" t="s">
        <v>179</v>
      </c>
      <c r="B23" s="32"/>
      <c r="C23" s="32"/>
      <c r="D23" s="33"/>
      <c r="E23" s="33"/>
      <c r="F23" s="33"/>
    </row>
    <row r="24" spans="1:11" ht="15.75" thickBot="1" x14ac:dyDescent="0.3">
      <c r="A24" s="157" t="s">
        <v>83</v>
      </c>
      <c r="B24" s="158" t="s">
        <v>84</v>
      </c>
      <c r="C24" s="158" t="s">
        <v>85</v>
      </c>
      <c r="D24" s="36" t="s">
        <v>86</v>
      </c>
      <c r="E24" s="159" t="s">
        <v>87</v>
      </c>
      <c r="F24" s="37" t="s">
        <v>208</v>
      </c>
    </row>
    <row r="25" spans="1:11" x14ac:dyDescent="0.25">
      <c r="A25" s="41" t="s">
        <v>105</v>
      </c>
      <c r="B25" s="42" t="s">
        <v>0</v>
      </c>
      <c r="C25" s="39">
        <v>1</v>
      </c>
      <c r="D25" s="43">
        <f>C2-'Impostos e manutenção'!E39</f>
        <v>323725.96000000002</v>
      </c>
      <c r="E25" s="43">
        <f>C25*D25</f>
        <v>323725.96000000002</v>
      </c>
    </row>
    <row r="26" spans="1:11" x14ac:dyDescent="0.25">
      <c r="A26" s="41" t="s">
        <v>211</v>
      </c>
      <c r="B26" s="42" t="s">
        <v>94</v>
      </c>
      <c r="C26" s="302">
        <v>0.15</v>
      </c>
      <c r="D26" s="43"/>
      <c r="E26" s="43"/>
      <c r="F26" s="27" t="s">
        <v>210</v>
      </c>
      <c r="G26" s="26"/>
      <c r="H26" s="26"/>
      <c r="I26" s="26"/>
      <c r="J26" s="26"/>
      <c r="K26" s="26"/>
    </row>
    <row r="27" spans="1:11" x14ac:dyDescent="0.25">
      <c r="A27" s="41" t="s">
        <v>110</v>
      </c>
      <c r="B27" s="42" t="s">
        <v>1</v>
      </c>
      <c r="C27" s="160">
        <f>C2-C5-C7</f>
        <v>277302.3</v>
      </c>
      <c r="D27" s="43"/>
      <c r="E27" s="43"/>
    </row>
    <row r="28" spans="1:11" x14ac:dyDescent="0.25">
      <c r="A28" s="41" t="s">
        <v>117</v>
      </c>
      <c r="B28" s="42" t="s">
        <v>1</v>
      </c>
      <c r="C28" s="45">
        <f>((C2-C7)-(C5))*((C3+1)/(2*C3))+(C5)</f>
        <v>207394.15714285715</v>
      </c>
      <c r="D28" s="43"/>
      <c r="E28" s="43"/>
      <c r="F28" s="33"/>
    </row>
    <row r="29" spans="1:11" ht="15.75" thickBot="1" x14ac:dyDescent="0.3">
      <c r="A29" s="148" t="s">
        <v>106</v>
      </c>
      <c r="B29" s="149" t="s">
        <v>1</v>
      </c>
      <c r="C29" s="149"/>
      <c r="D29" s="161">
        <f>C26*C28/12</f>
        <v>2592.4269642857143</v>
      </c>
      <c r="E29" s="150">
        <f>D29</f>
        <v>2592.4269642857143</v>
      </c>
    </row>
    <row r="30" spans="1:11" ht="15.75" thickTop="1" x14ac:dyDescent="0.25">
      <c r="A30" s="151" t="s">
        <v>107</v>
      </c>
      <c r="B30" s="47"/>
      <c r="C30" s="47"/>
      <c r="D30" s="48"/>
      <c r="E30" s="152">
        <f>E29</f>
        <v>2592.4269642857143</v>
      </c>
      <c r="F30" s="146"/>
      <c r="I30" s="23"/>
    </row>
    <row r="31" spans="1:11" ht="15.75" thickBot="1" x14ac:dyDescent="0.3">
      <c r="A31" s="46" t="s">
        <v>108</v>
      </c>
      <c r="B31" s="153" t="s">
        <v>0</v>
      </c>
      <c r="C31" s="44">
        <v>1</v>
      </c>
      <c r="D31" s="49">
        <f>E30</f>
        <v>2592.4269642857143</v>
      </c>
      <c r="E31" s="152">
        <f>C31*D31</f>
        <v>2592.4269642857143</v>
      </c>
      <c r="F31" s="146"/>
    </row>
    <row r="32" spans="1:11" ht="15.75" thickBot="1" x14ac:dyDescent="0.3">
      <c r="A32" s="32"/>
      <c r="B32" s="32"/>
      <c r="C32" s="162"/>
      <c r="D32" s="50" t="s">
        <v>99</v>
      </c>
      <c r="E32" s="51">
        <f>C8</f>
        <v>0.68179999999999996</v>
      </c>
      <c r="F32" s="155">
        <f>E31*E32</f>
        <v>1767.51670425</v>
      </c>
    </row>
    <row r="33" spans="1:6" x14ac:dyDescent="0.25">
      <c r="F33" s="146"/>
    </row>
    <row r="34" spans="1:6" x14ac:dyDescent="0.25">
      <c r="F34" s="146"/>
    </row>
    <row r="35" spans="1:6" x14ac:dyDescent="0.25">
      <c r="A35" s="27" t="s">
        <v>109</v>
      </c>
      <c r="B35" s="26"/>
      <c r="C35" s="26"/>
      <c r="D35" s="26"/>
      <c r="E35" s="26"/>
      <c r="F35" s="163"/>
    </row>
    <row r="36" spans="1:6" x14ac:dyDescent="0.25">
      <c r="F36" s="22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9">
      <selection activeCell="E3" sqref="E3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  <hyperlink ref="D2" r:id="rId2" xr:uid="{59A8BB2E-3A1F-4049-A8C3-FA86608D53CA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7" fitToHeight="0" orientation="landscape" r:id="rId3"/>
  <headerFooter>
    <oddHeader>&amp;C&amp;"-,Negrito"&amp;14MUNICIPIO DE CORONEL BARROSPlanilha de Composição de Custos Transporte Escolar - Linha 8 Lado Norte</oddHeader>
    <oddFooter>&amp;L&amp;F   -  &amp;A&amp;C&amp;P&amp;R&amp;D</oddFooter>
  </headerFooter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3"/>
  <sheetViews>
    <sheetView topLeftCell="A15" workbookViewId="0">
      <selection activeCell="K20" sqref="K20"/>
    </sheetView>
  </sheetViews>
  <sheetFormatPr defaultRowHeight="15" x14ac:dyDescent="0.25"/>
  <cols>
    <col min="1" max="1" width="46.7109375" customWidth="1"/>
    <col min="2" max="2" width="13.85546875" bestFit="1" customWidth="1"/>
    <col min="3" max="3" width="10.42578125" bestFit="1" customWidth="1"/>
    <col min="4" max="4" width="17.85546875" bestFit="1" customWidth="1"/>
    <col min="5" max="5" width="9.5703125" bestFit="1" customWidth="1"/>
    <col min="6" max="6" width="15.5703125" customWidth="1"/>
    <col min="11" max="11" width="21.85546875" customWidth="1"/>
  </cols>
  <sheetData>
    <row r="1" spans="1:11" ht="15.75" thickBot="1" x14ac:dyDescent="0.3">
      <c r="A1" s="164" t="s">
        <v>104</v>
      </c>
      <c r="B1" s="9">
        <v>0.68179999999999996</v>
      </c>
      <c r="C1" s="31"/>
      <c r="D1" s="31"/>
      <c r="E1" s="31"/>
      <c r="F1" s="31"/>
      <c r="G1" s="31"/>
    </row>
    <row r="2" spans="1:11" ht="15.75" thickBot="1" x14ac:dyDescent="0.3">
      <c r="A2" s="165"/>
      <c r="B2" s="10"/>
      <c r="C2" s="31"/>
      <c r="D2" s="31"/>
      <c r="E2" s="31"/>
      <c r="F2" s="31"/>
      <c r="G2" s="31"/>
    </row>
    <row r="3" spans="1:11" ht="15.75" thickBot="1" x14ac:dyDescent="0.3">
      <c r="A3" s="337" t="s">
        <v>169</v>
      </c>
      <c r="B3" s="338"/>
      <c r="C3" s="338"/>
      <c r="D3" s="338"/>
      <c r="E3" s="338"/>
      <c r="F3" s="339"/>
      <c r="G3" s="31"/>
    </row>
    <row r="4" spans="1:11" ht="15.75" thickBot="1" x14ac:dyDescent="0.3">
      <c r="A4" s="99" t="s">
        <v>170</v>
      </c>
      <c r="B4" s="99"/>
      <c r="C4" s="99"/>
      <c r="D4" s="166"/>
      <c r="E4" s="166"/>
      <c r="F4" s="166"/>
      <c r="G4" s="31"/>
    </row>
    <row r="5" spans="1:11" ht="15.75" thickBot="1" x14ac:dyDescent="0.3">
      <c r="A5" s="101" t="s">
        <v>83</v>
      </c>
      <c r="B5" s="102" t="s">
        <v>84</v>
      </c>
      <c r="C5" s="102" t="s">
        <v>85</v>
      </c>
      <c r="D5" s="167" t="s">
        <v>86</v>
      </c>
      <c r="E5" s="167" t="s">
        <v>87</v>
      </c>
      <c r="F5" s="168" t="s">
        <v>209</v>
      </c>
      <c r="G5" s="31"/>
    </row>
    <row r="6" spans="1:11" x14ac:dyDescent="0.25">
      <c r="A6" s="105" t="s">
        <v>118</v>
      </c>
      <c r="B6" s="106" t="s">
        <v>0</v>
      </c>
      <c r="C6" s="169">
        <f>'Remuneração de capital'!C31</f>
        <v>1</v>
      </c>
      <c r="D6" s="169"/>
      <c r="E6" s="169">
        <f>C6*D6</f>
        <v>0</v>
      </c>
      <c r="F6" s="166">
        <f>E6*E13</f>
        <v>0</v>
      </c>
      <c r="G6" s="26" t="s">
        <v>199</v>
      </c>
      <c r="H6" s="26"/>
      <c r="I6" s="26"/>
      <c r="J6" s="26"/>
      <c r="K6" s="26"/>
    </row>
    <row r="7" spans="1:11" x14ac:dyDescent="0.25">
      <c r="A7" s="109" t="s">
        <v>119</v>
      </c>
      <c r="B7" s="110" t="s">
        <v>0</v>
      </c>
      <c r="C7" s="169">
        <f>'Remuneração de capital'!C31</f>
        <v>1</v>
      </c>
      <c r="D7" s="170">
        <v>109.29</v>
      </c>
      <c r="E7" s="171">
        <f>C7*D7</f>
        <v>109.29</v>
      </c>
      <c r="F7" s="166">
        <f>E7*E13</f>
        <v>74.513921999999994</v>
      </c>
      <c r="G7" s="31"/>
    </row>
    <row r="8" spans="1:11" s="293" customFormat="1" x14ac:dyDescent="0.25">
      <c r="A8" s="109" t="s">
        <v>120</v>
      </c>
      <c r="B8" s="110" t="s">
        <v>0</v>
      </c>
      <c r="C8" s="169">
        <f>'Remuneração de capital'!C31</f>
        <v>1</v>
      </c>
      <c r="D8" s="170">
        <v>2499.98</v>
      </c>
      <c r="E8" s="171">
        <f>C8*D8</f>
        <v>2499.98</v>
      </c>
      <c r="F8" s="172">
        <f t="shared" ref="F8:F10" si="0">E8*$E$13</f>
        <v>1704.4863639999999</v>
      </c>
      <c r="G8" s="297" t="s">
        <v>298</v>
      </c>
      <c r="H8" s="298"/>
      <c r="I8" s="298"/>
      <c r="J8" s="298"/>
      <c r="K8" s="298"/>
    </row>
    <row r="9" spans="1:11" x14ac:dyDescent="0.25">
      <c r="A9" s="109" t="s">
        <v>200</v>
      </c>
      <c r="B9" s="110" t="s">
        <v>0</v>
      </c>
      <c r="C9" s="169">
        <v>2</v>
      </c>
      <c r="D9" s="170">
        <v>163.92</v>
      </c>
      <c r="E9" s="171">
        <f t="shared" ref="E9" si="1">C9*D9</f>
        <v>327.84</v>
      </c>
      <c r="F9" s="172">
        <f t="shared" si="0"/>
        <v>223.52131199999997</v>
      </c>
      <c r="G9" s="26" t="s">
        <v>213</v>
      </c>
      <c r="H9" s="26"/>
      <c r="I9" s="26"/>
      <c r="J9" s="26"/>
      <c r="K9" s="26"/>
    </row>
    <row r="10" spans="1:11" x14ac:dyDescent="0.25">
      <c r="A10" s="109" t="s">
        <v>188</v>
      </c>
      <c r="B10" s="110" t="s">
        <v>0</v>
      </c>
      <c r="C10" s="169">
        <v>2</v>
      </c>
      <c r="D10" s="170">
        <v>410</v>
      </c>
      <c r="E10" s="171">
        <f>C10*D10</f>
        <v>820</v>
      </c>
      <c r="F10" s="172">
        <f t="shared" si="0"/>
        <v>559.07600000000002</v>
      </c>
      <c r="G10" s="27" t="s">
        <v>299</v>
      </c>
      <c r="H10" s="27"/>
      <c r="I10" s="27"/>
      <c r="J10" s="27"/>
      <c r="K10" s="27"/>
    </row>
    <row r="11" spans="1:11" x14ac:dyDescent="0.25">
      <c r="A11" s="109" t="s">
        <v>187</v>
      </c>
      <c r="B11" s="110" t="s">
        <v>0</v>
      </c>
      <c r="C11" s="169">
        <v>1</v>
      </c>
      <c r="D11" s="170">
        <v>346.08</v>
      </c>
      <c r="E11" s="171">
        <f>C11*D11</f>
        <v>346.08</v>
      </c>
      <c r="F11" s="172">
        <f>E11*$E$13</f>
        <v>235.95734399999998</v>
      </c>
      <c r="G11" s="26" t="s">
        <v>214</v>
      </c>
      <c r="H11" s="26"/>
      <c r="I11" s="26"/>
      <c r="J11" s="26"/>
      <c r="K11" s="26"/>
    </row>
    <row r="12" spans="1:11" ht="15.75" thickBot="1" x14ac:dyDescent="0.3">
      <c r="A12" s="116" t="s">
        <v>121</v>
      </c>
      <c r="B12" s="173" t="s">
        <v>88</v>
      </c>
      <c r="C12" s="173">
        <v>12</v>
      </c>
      <c r="D12" s="174">
        <f>SUM(E6:E11)</f>
        <v>4103.1900000000005</v>
      </c>
      <c r="E12" s="174">
        <f>D12/C12</f>
        <v>341.93250000000006</v>
      </c>
      <c r="F12" s="166"/>
      <c r="G12" s="31"/>
    </row>
    <row r="13" spans="1:11" ht="15.75" thickBot="1" x14ac:dyDescent="0.3">
      <c r="A13" s="99"/>
      <c r="B13" s="99"/>
      <c r="C13" s="99"/>
      <c r="D13" s="175" t="s">
        <v>99</v>
      </c>
      <c r="E13" s="176">
        <f>B1</f>
        <v>0.68179999999999996</v>
      </c>
      <c r="F13" s="177">
        <f>E12*E13</f>
        <v>233.12957850000004</v>
      </c>
      <c r="G13" s="31"/>
    </row>
    <row r="14" spans="1:11" x14ac:dyDescent="0.25">
      <c r="A14" s="99"/>
      <c r="B14" s="99"/>
      <c r="C14" s="99"/>
      <c r="D14" s="166"/>
      <c r="E14" s="166"/>
      <c r="F14" s="166"/>
      <c r="G14" s="31"/>
    </row>
    <row r="15" spans="1:11" x14ac:dyDescent="0.25">
      <c r="A15" s="99" t="s">
        <v>171</v>
      </c>
      <c r="B15" s="178"/>
      <c r="C15" s="99"/>
      <c r="D15" s="166"/>
      <c r="E15" s="166"/>
      <c r="F15" s="166"/>
      <c r="G15" s="31"/>
    </row>
    <row r="16" spans="1:11" x14ac:dyDescent="0.25">
      <c r="A16" s="99"/>
      <c r="B16" s="299"/>
      <c r="C16" s="99"/>
      <c r="D16" s="166"/>
      <c r="E16" s="166"/>
      <c r="F16" s="166"/>
      <c r="G16" s="31"/>
    </row>
    <row r="17" spans="1:10" x14ac:dyDescent="0.25">
      <c r="A17" s="116" t="s">
        <v>253</v>
      </c>
      <c r="B17" s="179">
        <f>12.29*20</f>
        <v>245.79999999999998</v>
      </c>
      <c r="C17" s="99"/>
      <c r="D17" s="166"/>
      <c r="E17" s="166"/>
      <c r="F17" s="166"/>
      <c r="G17" s="31"/>
    </row>
    <row r="18" spans="1:10" x14ac:dyDescent="0.25">
      <c r="A18" s="116" t="s">
        <v>254</v>
      </c>
      <c r="B18" s="179">
        <f>132.71*20</f>
        <v>2654.2000000000003</v>
      </c>
      <c r="C18" s="301"/>
      <c r="D18" s="300"/>
      <c r="E18" s="166"/>
      <c r="F18" s="166"/>
      <c r="G18" s="31"/>
    </row>
    <row r="19" spans="1:10" x14ac:dyDescent="0.25">
      <c r="A19" s="235"/>
      <c r="B19" s="254">
        <f>SUM(B17:B18)</f>
        <v>2900.0000000000005</v>
      </c>
      <c r="C19" s="99"/>
      <c r="D19" s="166" t="s">
        <v>310</v>
      </c>
      <c r="E19" s="166"/>
      <c r="F19" s="166"/>
      <c r="G19" s="31"/>
    </row>
    <row r="20" spans="1:10" ht="15.75" thickBot="1" x14ac:dyDescent="0.3">
      <c r="A20" s="99"/>
      <c r="B20" s="180"/>
      <c r="C20" s="99"/>
      <c r="D20" s="166"/>
      <c r="E20" s="166"/>
      <c r="F20" s="166"/>
      <c r="G20" s="31"/>
    </row>
    <row r="21" spans="1:10" ht="15.75" thickBot="1" x14ac:dyDescent="0.3">
      <c r="A21" s="101" t="s">
        <v>83</v>
      </c>
      <c r="B21" s="102" t="s">
        <v>84</v>
      </c>
      <c r="C21" s="102" t="s">
        <v>122</v>
      </c>
      <c r="D21" s="167" t="s">
        <v>86</v>
      </c>
      <c r="E21" s="167" t="s">
        <v>87</v>
      </c>
      <c r="F21" s="168" t="s">
        <v>209</v>
      </c>
      <c r="G21" s="31"/>
    </row>
    <row r="22" spans="1:10" x14ac:dyDescent="0.25">
      <c r="A22" s="105" t="s">
        <v>251</v>
      </c>
      <c r="B22" s="106" t="s">
        <v>3</v>
      </c>
      <c r="C22" s="181">
        <v>6</v>
      </c>
      <c r="D22" s="182">
        <v>5.9</v>
      </c>
      <c r="E22" s="169"/>
      <c r="F22" s="259" t="s">
        <v>270</v>
      </c>
      <c r="G22" s="260"/>
      <c r="H22" s="260"/>
      <c r="I22" s="260"/>
      <c r="J22" s="260"/>
    </row>
    <row r="23" spans="1:10" x14ac:dyDescent="0.25">
      <c r="A23" s="109" t="s">
        <v>123</v>
      </c>
      <c r="B23" s="110" t="s">
        <v>4</v>
      </c>
      <c r="C23" s="183">
        <f>B17</f>
        <v>245.79999999999998</v>
      </c>
      <c r="D23" s="184">
        <f>IFERROR(+D22/C22,"-")</f>
        <v>0.98333333333333339</v>
      </c>
      <c r="E23" s="171">
        <f>IFERROR(C23*D23,"-")</f>
        <v>241.70333333333332</v>
      </c>
      <c r="F23" s="261"/>
      <c r="G23" s="262"/>
      <c r="H23" s="263"/>
      <c r="I23" s="263"/>
      <c r="J23" s="263"/>
    </row>
    <row r="24" spans="1:10" x14ac:dyDescent="0.25">
      <c r="A24" s="105" t="s">
        <v>252</v>
      </c>
      <c r="B24" s="106" t="s">
        <v>3</v>
      </c>
      <c r="C24" s="181">
        <v>5</v>
      </c>
      <c r="D24" s="255">
        <f>D22</f>
        <v>5.9</v>
      </c>
      <c r="E24" s="171"/>
      <c r="F24" s="259"/>
      <c r="G24" s="262"/>
      <c r="H24" s="263"/>
      <c r="I24" s="263"/>
      <c r="J24" s="263"/>
    </row>
    <row r="25" spans="1:10" x14ac:dyDescent="0.25">
      <c r="A25" s="109" t="s">
        <v>123</v>
      </c>
      <c r="B25" s="110" t="s">
        <v>4</v>
      </c>
      <c r="C25" s="183">
        <f>B18</f>
        <v>2654.2000000000003</v>
      </c>
      <c r="D25" s="184">
        <f>IFERROR(+D24/C24,"-")</f>
        <v>1.1800000000000002</v>
      </c>
      <c r="E25" s="171">
        <f>IFERROR(C25*D25,"-")</f>
        <v>3131.9560000000006</v>
      </c>
      <c r="F25" s="166"/>
      <c r="G25" s="31"/>
    </row>
    <row r="26" spans="1:10" x14ac:dyDescent="0.25">
      <c r="A26" s="109" t="s">
        <v>182</v>
      </c>
      <c r="B26" s="110" t="s">
        <v>183</v>
      </c>
      <c r="C26" s="185">
        <v>0.06</v>
      </c>
      <c r="D26" s="186">
        <f>(D23+D25)/2</f>
        <v>1.0816666666666668</v>
      </c>
      <c r="E26" s="171"/>
      <c r="F26" s="202"/>
      <c r="G26" s="26" t="s">
        <v>201</v>
      </c>
      <c r="H26" s="26"/>
      <c r="I26" s="26"/>
    </row>
    <row r="27" spans="1:10" x14ac:dyDescent="0.25">
      <c r="A27" s="109" t="s">
        <v>124</v>
      </c>
      <c r="B27" s="110" t="s">
        <v>4</v>
      </c>
      <c r="C27" s="183">
        <f>B19</f>
        <v>2900.0000000000005</v>
      </c>
      <c r="D27" s="188">
        <f>C26*D26</f>
        <v>6.4899999999999999E-2</v>
      </c>
      <c r="E27" s="171">
        <f>C27*D27</f>
        <v>188.21000000000004</v>
      </c>
      <c r="F27" s="166"/>
      <c r="G27" s="31"/>
    </row>
    <row r="28" spans="1:10" ht="15.75" thickBot="1" x14ac:dyDescent="0.3">
      <c r="A28" s="116" t="s">
        <v>125</v>
      </c>
      <c r="B28" s="173" t="s">
        <v>126</v>
      </c>
      <c r="C28" s="189"/>
      <c r="D28" s="190">
        <f>IFERROR(D23+D27+#REF!+#REF!+#REF!,0)</f>
        <v>0</v>
      </c>
      <c r="E28" s="171"/>
      <c r="F28" s="166"/>
      <c r="G28" s="31"/>
    </row>
    <row r="29" spans="1:10" ht="15.75" thickBot="1" x14ac:dyDescent="0.3">
      <c r="A29" s="99"/>
      <c r="B29" s="99"/>
      <c r="C29" s="99"/>
      <c r="D29" s="166"/>
      <c r="E29" s="166"/>
      <c r="F29" s="191">
        <f>SUM(E22:E27)</f>
        <v>3561.869333333334</v>
      </c>
      <c r="G29" s="31"/>
    </row>
    <row r="30" spans="1:10" x14ac:dyDescent="0.25">
      <c r="A30" s="99"/>
      <c r="B30" s="99"/>
      <c r="C30" s="99"/>
      <c r="D30" s="166"/>
      <c r="E30" s="166"/>
      <c r="F30" s="166"/>
      <c r="G30" s="31"/>
    </row>
    <row r="31" spans="1:10" ht="15.75" thickBot="1" x14ac:dyDescent="0.3">
      <c r="A31" s="99" t="s">
        <v>172</v>
      </c>
      <c r="B31" s="99"/>
      <c r="C31" s="99"/>
      <c r="D31" s="166"/>
      <c r="E31" s="166"/>
      <c r="F31" s="166"/>
      <c r="G31" s="31"/>
    </row>
    <row r="32" spans="1:10" ht="15.75" thickBot="1" x14ac:dyDescent="0.3">
      <c r="A32" s="101" t="s">
        <v>83</v>
      </c>
      <c r="B32" s="102" t="s">
        <v>84</v>
      </c>
      <c r="C32" s="102" t="s">
        <v>85</v>
      </c>
      <c r="D32" s="167" t="s">
        <v>86</v>
      </c>
      <c r="E32" s="167" t="s">
        <v>87</v>
      </c>
      <c r="F32" s="168" t="s">
        <v>209</v>
      </c>
      <c r="G32" s="31"/>
    </row>
    <row r="33" spans="1:15" ht="15.75" thickBot="1" x14ac:dyDescent="0.3">
      <c r="A33" s="105" t="s">
        <v>128</v>
      </c>
      <c r="B33" s="106" t="s">
        <v>126</v>
      </c>
      <c r="C33" s="183">
        <f>B19</f>
        <v>2900.0000000000005</v>
      </c>
      <c r="D33" s="107">
        <f>((D23+D25)/2)*0.8</f>
        <v>0.86533333333333351</v>
      </c>
      <c r="E33" s="169">
        <f>C33*D33</f>
        <v>2509.4666666666676</v>
      </c>
      <c r="F33" s="166"/>
      <c r="G33" s="31"/>
    </row>
    <row r="34" spans="1:15" ht="15.75" thickBot="1" x14ac:dyDescent="0.3">
      <c r="A34" s="99"/>
      <c r="B34" s="99"/>
      <c r="C34" s="99"/>
      <c r="D34" s="166"/>
      <c r="E34" s="166"/>
      <c r="F34" s="191">
        <f>E33</f>
        <v>2509.4666666666676</v>
      </c>
      <c r="G34" s="31"/>
    </row>
    <row r="35" spans="1:15" x14ac:dyDescent="0.25">
      <c r="A35" s="99"/>
      <c r="B35" s="99"/>
      <c r="C35" s="99"/>
      <c r="D35" s="166"/>
      <c r="E35" s="166"/>
      <c r="F35" s="166"/>
      <c r="G35" s="31"/>
    </row>
    <row r="36" spans="1:15" ht="15.75" thickBot="1" x14ac:dyDescent="0.3">
      <c r="A36" s="99" t="s">
        <v>173</v>
      </c>
      <c r="B36" s="99"/>
      <c r="C36" s="99"/>
      <c r="D36" s="166"/>
      <c r="E36" s="166"/>
      <c r="F36" s="166"/>
      <c r="G36" s="31"/>
    </row>
    <row r="37" spans="1:15" ht="15.75" thickBot="1" x14ac:dyDescent="0.3">
      <c r="A37" s="101" t="s">
        <v>83</v>
      </c>
      <c r="B37" s="102" t="s">
        <v>84</v>
      </c>
      <c r="C37" s="102" t="s">
        <v>85</v>
      </c>
      <c r="D37" s="167" t="s">
        <v>86</v>
      </c>
      <c r="E37" s="167" t="s">
        <v>87</v>
      </c>
      <c r="F37" s="168" t="s">
        <v>209</v>
      </c>
      <c r="G37" s="31"/>
    </row>
    <row r="38" spans="1:15" x14ac:dyDescent="0.25">
      <c r="A38" s="192" t="s">
        <v>197</v>
      </c>
      <c r="B38" s="105"/>
      <c r="C38" s="105"/>
      <c r="D38" s="105"/>
      <c r="E38" s="105"/>
      <c r="F38" s="166"/>
      <c r="G38" s="31"/>
    </row>
    <row r="39" spans="1:15" s="293" customFormat="1" x14ac:dyDescent="0.25">
      <c r="A39" s="105" t="s">
        <v>301</v>
      </c>
      <c r="B39" s="106" t="s">
        <v>0</v>
      </c>
      <c r="C39" s="193">
        <v>2</v>
      </c>
      <c r="D39" s="107">
        <v>1256.02</v>
      </c>
      <c r="E39" s="169">
        <f>C39*D39</f>
        <v>2512.04</v>
      </c>
      <c r="F39" s="259"/>
      <c r="G39" s="294"/>
      <c r="H39" s="294"/>
      <c r="I39" s="294"/>
      <c r="J39" s="294"/>
    </row>
    <row r="40" spans="1:15" x14ac:dyDescent="0.25">
      <c r="A40" s="105"/>
      <c r="B40" s="106"/>
      <c r="C40" s="193"/>
      <c r="D40" s="194"/>
      <c r="E40" s="169"/>
      <c r="F40" s="166"/>
      <c r="G40" s="31"/>
    </row>
    <row r="41" spans="1:15" x14ac:dyDescent="0.25">
      <c r="A41" s="105"/>
      <c r="B41" s="106"/>
      <c r="C41" s="169"/>
      <c r="D41" s="107"/>
      <c r="E41" s="169"/>
      <c r="F41" s="187"/>
      <c r="G41" s="96"/>
      <c r="H41" s="26"/>
      <c r="I41" s="26"/>
      <c r="J41" s="26"/>
      <c r="K41" s="26"/>
    </row>
    <row r="42" spans="1:15" x14ac:dyDescent="0.25">
      <c r="A42" s="109" t="s">
        <v>212</v>
      </c>
      <c r="B42" s="110" t="s">
        <v>127</v>
      </c>
      <c r="C42" s="195">
        <v>40000</v>
      </c>
      <c r="D42" s="171">
        <f>E39+E41</f>
        <v>2512.04</v>
      </c>
      <c r="E42" s="171">
        <f>IFERROR(D42/C42,"-")</f>
        <v>6.2800999999999996E-2</v>
      </c>
      <c r="F42" s="187" t="s">
        <v>271</v>
      </c>
      <c r="G42" s="96"/>
      <c r="H42" s="26"/>
      <c r="I42" s="26"/>
      <c r="J42" s="26"/>
      <c r="K42" s="26"/>
      <c r="L42" s="26"/>
      <c r="M42" s="26"/>
      <c r="N42" s="26"/>
      <c r="O42" s="26"/>
    </row>
    <row r="43" spans="1:15" ht="15.75" thickBot="1" x14ac:dyDescent="0.3">
      <c r="A43" s="109" t="s">
        <v>202</v>
      </c>
      <c r="B43" s="110" t="s">
        <v>4</v>
      </c>
      <c r="C43" s="183">
        <f>B19</f>
        <v>2900.0000000000005</v>
      </c>
      <c r="D43" s="171">
        <f>E42</f>
        <v>6.2800999999999996E-2</v>
      </c>
      <c r="E43" s="171">
        <f>IFERROR(C43*D43,0)</f>
        <v>182.12290000000002</v>
      </c>
      <c r="F43" s="166"/>
      <c r="G43" s="31"/>
    </row>
    <row r="44" spans="1:15" ht="15.75" thickBot="1" x14ac:dyDescent="0.3">
      <c r="A44" s="99"/>
      <c r="B44" s="99"/>
      <c r="C44" s="99"/>
      <c r="D44" s="166"/>
      <c r="E44" s="166"/>
      <c r="F44" s="191">
        <f>E43</f>
        <v>182.12290000000002</v>
      </c>
      <c r="G44" s="31"/>
    </row>
    <row r="45" spans="1:15" ht="15.75" thickBot="1" x14ac:dyDescent="0.3">
      <c r="A45" s="99" t="s">
        <v>189</v>
      </c>
      <c r="B45" s="99"/>
      <c r="C45" s="99"/>
      <c r="D45" s="196"/>
      <c r="E45" s="196"/>
      <c r="F45" s="197"/>
      <c r="G45" s="31"/>
    </row>
    <row r="46" spans="1:15" ht="15.75" thickBot="1" x14ac:dyDescent="0.3">
      <c r="A46" s="101" t="s">
        <v>83</v>
      </c>
      <c r="B46" s="102" t="s">
        <v>84</v>
      </c>
      <c r="C46" s="102" t="s">
        <v>85</v>
      </c>
      <c r="D46" s="167" t="s">
        <v>86</v>
      </c>
      <c r="E46" s="167" t="s">
        <v>87</v>
      </c>
      <c r="F46" s="168" t="s">
        <v>209</v>
      </c>
      <c r="G46" s="31"/>
    </row>
    <row r="47" spans="1:15" x14ac:dyDescent="0.25">
      <c r="A47" s="109" t="s">
        <v>190</v>
      </c>
      <c r="B47" s="110" t="s">
        <v>191</v>
      </c>
      <c r="C47" s="198">
        <v>1</v>
      </c>
      <c r="D47" s="107">
        <v>120</v>
      </c>
      <c r="E47" s="171">
        <f>+D47*C47</f>
        <v>120</v>
      </c>
      <c r="F47" s="264" t="s">
        <v>300</v>
      </c>
      <c r="G47" s="204"/>
      <c r="H47" s="204"/>
      <c r="I47" s="204"/>
      <c r="J47" s="316"/>
      <c r="K47" s="316"/>
      <c r="L47" s="203"/>
    </row>
    <row r="48" spans="1:15" x14ac:dyDescent="0.25">
      <c r="A48" s="109" t="s">
        <v>192</v>
      </c>
      <c r="B48" s="110" t="s">
        <v>88</v>
      </c>
      <c r="C48" s="110">
        <v>12</v>
      </c>
      <c r="D48" s="200">
        <f>SUM(E47:E47)</f>
        <v>120</v>
      </c>
      <c r="E48" s="200">
        <f>+D48/C48</f>
        <v>10</v>
      </c>
      <c r="F48" s="199"/>
      <c r="G48" s="31"/>
    </row>
    <row r="49" spans="1:11" x14ac:dyDescent="0.25">
      <c r="A49" s="109" t="s">
        <v>193</v>
      </c>
      <c r="B49" s="110" t="s">
        <v>0</v>
      </c>
      <c r="C49" s="198">
        <f>+C47</f>
        <v>1</v>
      </c>
      <c r="D49" s="107">
        <v>90</v>
      </c>
      <c r="E49" s="171">
        <f>C49*D49</f>
        <v>90</v>
      </c>
      <c r="F49" s="264" t="s">
        <v>300</v>
      </c>
      <c r="G49" s="204"/>
      <c r="H49" s="204"/>
      <c r="I49" s="204"/>
      <c r="J49" s="316"/>
      <c r="K49" s="316"/>
    </row>
    <row r="50" spans="1:11" ht="15.75" thickBot="1" x14ac:dyDescent="0.3">
      <c r="A50" s="109" t="s">
        <v>194</v>
      </c>
      <c r="B50" s="110" t="s">
        <v>88</v>
      </c>
      <c r="C50" s="110">
        <v>1</v>
      </c>
      <c r="D50" s="171">
        <f>+E49</f>
        <v>90</v>
      </c>
      <c r="E50" s="171">
        <f>+D50/C50</f>
        <v>90</v>
      </c>
      <c r="F50" s="199"/>
      <c r="G50" s="31"/>
    </row>
    <row r="51" spans="1:11" ht="15.75" thickBot="1" x14ac:dyDescent="0.3">
      <c r="A51" s="99"/>
      <c r="B51" s="99"/>
      <c r="C51" s="99"/>
      <c r="D51" s="175" t="s">
        <v>99</v>
      </c>
      <c r="E51" s="287">
        <f>B1</f>
        <v>0.68179999999999996</v>
      </c>
      <c r="F51" s="191">
        <f>(E48+E50)*E51</f>
        <v>68.179999999999993</v>
      </c>
      <c r="G51" s="31"/>
    </row>
    <row r="52" spans="1:11" ht="15.75" thickBot="1" x14ac:dyDescent="0.3">
      <c r="A52" s="99"/>
      <c r="B52" s="99"/>
      <c r="C52" s="99"/>
      <c r="D52" s="166"/>
      <c r="E52" s="166"/>
      <c r="F52" s="166"/>
      <c r="G52" s="31"/>
    </row>
    <row r="53" spans="1:11" ht="15.75" thickBot="1" x14ac:dyDescent="0.3">
      <c r="A53" s="7" t="s">
        <v>150</v>
      </c>
      <c r="B53" s="201" t="s">
        <v>148</v>
      </c>
      <c r="C53" s="52"/>
      <c r="D53" s="52"/>
      <c r="E53" s="52"/>
      <c r="F53" s="8">
        <f>F13+F29+F34+F44+F51</f>
        <v>6554.7684785000019</v>
      </c>
      <c r="G53" s="31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3">
      <selection activeCell="I34" sqref="I34"/>
      <pageMargins left="0.51181102362204722" right="0.51181102362204722" top="0.78740157480314965" bottom="0.78740157480314965" header="0.31496062992125984" footer="0.31496062992125984"/>
      <pageSetup paperSize="9" scale="85" orientation="portrait" r:id="rId1"/>
      <headerFooter>
        <oddFooter>&amp;C&amp;F&amp;D&amp;T</oddFooter>
      </headerFooter>
    </customSheetView>
  </customSheetViews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fitToWidth="0" orientation="landscape" r:id="rId2"/>
  <headerFooter>
    <oddHeader>&amp;C&amp;"-,Negrito"&amp;14MUNICIPIO DE CORONEL BARROSPlanilha de Composição de Custos Transporte Escolar - Linha 8 Lado Norte</oddHeader>
    <oddFooter>&amp;L&amp;F   -   &amp;A&amp;C&amp;P&amp;R&amp;D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1"/>
  <sheetViews>
    <sheetView topLeftCell="A12" workbookViewId="0">
      <selection activeCell="C6" sqref="C6"/>
    </sheetView>
  </sheetViews>
  <sheetFormatPr defaultRowHeight="15" x14ac:dyDescent="0.25"/>
  <cols>
    <col min="1" max="1" width="49.28515625" customWidth="1"/>
    <col min="2" max="2" width="8.42578125" customWidth="1"/>
    <col min="3" max="3" width="10.42578125" bestFit="1" customWidth="1"/>
    <col min="4" max="4" width="13.7109375" bestFit="1" customWidth="1"/>
    <col min="5" max="5" width="9.5703125" bestFit="1" customWidth="1"/>
    <col min="6" max="6" width="10.7109375" bestFit="1" customWidth="1"/>
  </cols>
  <sheetData>
    <row r="1" spans="1:8" ht="15.75" thickBot="1" x14ac:dyDescent="0.3"/>
    <row r="2" spans="1:8" ht="15.75" thickBot="1" x14ac:dyDescent="0.3">
      <c r="A2" s="340" t="s">
        <v>174</v>
      </c>
      <c r="B2" s="341"/>
      <c r="C2" s="341"/>
      <c r="D2" s="341"/>
      <c r="E2" s="341"/>
      <c r="F2" s="342"/>
    </row>
    <row r="3" spans="1:8" x14ac:dyDescent="0.25">
      <c r="A3" s="205" t="s">
        <v>129</v>
      </c>
      <c r="B3" s="206" t="s">
        <v>130</v>
      </c>
      <c r="C3" s="207">
        <v>4.4999999999999998E-2</v>
      </c>
      <c r="D3" s="208"/>
      <c r="E3" s="209"/>
      <c r="F3" s="210"/>
    </row>
    <row r="4" spans="1:8" x14ac:dyDescent="0.25">
      <c r="A4" s="211" t="s">
        <v>131</v>
      </c>
      <c r="B4" s="110" t="s">
        <v>132</v>
      </c>
      <c r="C4" s="212">
        <v>0.01</v>
      </c>
      <c r="D4" s="208"/>
      <c r="E4" s="209"/>
      <c r="F4" s="210"/>
    </row>
    <row r="5" spans="1:8" x14ac:dyDescent="0.25">
      <c r="A5" s="211" t="s">
        <v>133</v>
      </c>
      <c r="B5" s="110" t="s">
        <v>134</v>
      </c>
      <c r="C5" s="212">
        <v>0.23</v>
      </c>
      <c r="D5" s="208"/>
      <c r="E5" s="209"/>
      <c r="F5" s="210"/>
    </row>
    <row r="6" spans="1:8" x14ac:dyDescent="0.25">
      <c r="A6" s="211" t="s">
        <v>135</v>
      </c>
      <c r="B6" s="110" t="s">
        <v>136</v>
      </c>
      <c r="C6" s="213">
        <f>(1+E6)^(E7/252)-1</f>
        <v>5.5615169578488999E-3</v>
      </c>
      <c r="D6" s="208" t="s">
        <v>137</v>
      </c>
      <c r="E6" s="214">
        <v>0.15</v>
      </c>
      <c r="F6" s="215"/>
      <c r="H6" s="24"/>
    </row>
    <row r="7" spans="1:8" ht="15.75" thickBot="1" x14ac:dyDescent="0.3">
      <c r="A7" s="216" t="s">
        <v>203</v>
      </c>
      <c r="B7" s="217" t="s">
        <v>138</v>
      </c>
      <c r="C7" s="212">
        <v>0.06</v>
      </c>
      <c r="D7" s="218" t="s">
        <v>139</v>
      </c>
      <c r="E7" s="219">
        <v>10</v>
      </c>
      <c r="F7" s="220"/>
      <c r="G7" s="18"/>
    </row>
    <row r="8" spans="1:8" x14ac:dyDescent="0.25">
      <c r="A8" s="221" t="s">
        <v>140</v>
      </c>
      <c r="B8" s="222"/>
      <c r="C8" s="223"/>
      <c r="D8" s="224"/>
      <c r="E8" s="225"/>
      <c r="F8" s="220"/>
    </row>
    <row r="9" spans="1:8" ht="15.75" thickBot="1" x14ac:dyDescent="0.3">
      <c r="A9" s="226" t="s">
        <v>141</v>
      </c>
      <c r="B9" s="227"/>
      <c r="C9" s="228"/>
      <c r="D9" s="224"/>
      <c r="E9" s="225"/>
      <c r="F9" s="220"/>
    </row>
    <row r="10" spans="1:8" ht="15.75" thickBot="1" x14ac:dyDescent="0.3">
      <c r="A10" s="229" t="s">
        <v>142</v>
      </c>
      <c r="B10" s="230"/>
      <c r="C10" s="231">
        <f>ROUND((((1+C3+C4)*(1+C5)*(1+C6))/(1-(C7))-1),4)</f>
        <v>0.38819999999999999</v>
      </c>
      <c r="D10" s="232"/>
      <c r="E10" s="233"/>
      <c r="F10" s="234"/>
    </row>
    <row r="11" spans="1:8" x14ac:dyDescent="0.25">
      <c r="A11" s="27" t="s">
        <v>309</v>
      </c>
      <c r="B11" s="26"/>
      <c r="C11" s="26"/>
      <c r="D11" s="26"/>
      <c r="E11" s="26"/>
      <c r="F11" s="26"/>
    </row>
    <row r="13" spans="1:8" ht="15.75" thickBot="1" x14ac:dyDescent="0.3"/>
    <row r="14" spans="1:8" ht="15.75" thickBot="1" x14ac:dyDescent="0.3">
      <c r="A14" s="5" t="s">
        <v>151</v>
      </c>
      <c r="B14" s="201" t="s">
        <v>148</v>
      </c>
      <c r="C14" s="6"/>
      <c r="D14" s="6"/>
      <c r="E14" s="6"/>
      <c r="F14" s="11">
        <f>'Mão de obra'!F45+'Impostos e manutenção'!F53</f>
        <v>11330.564254077082</v>
      </c>
    </row>
    <row r="16" spans="1:8" ht="15.75" thickBot="1" x14ac:dyDescent="0.3">
      <c r="A16" s="235" t="s">
        <v>175</v>
      </c>
    </row>
    <row r="17" spans="1:6" ht="15.75" thickBot="1" x14ac:dyDescent="0.3">
      <c r="A17" s="101" t="s">
        <v>83</v>
      </c>
      <c r="B17" s="102" t="s">
        <v>84</v>
      </c>
      <c r="C17" s="102" t="s">
        <v>85</v>
      </c>
      <c r="D17" s="167" t="s">
        <v>86</v>
      </c>
      <c r="E17" s="167" t="s">
        <v>87</v>
      </c>
      <c r="F17" s="168" t="s">
        <v>209</v>
      </c>
    </row>
    <row r="18" spans="1:6" ht="15.75" thickBot="1" x14ac:dyDescent="0.3">
      <c r="A18" s="105" t="s">
        <v>152</v>
      </c>
      <c r="B18" s="106" t="s">
        <v>94</v>
      </c>
      <c r="C18" s="236">
        <f>C10*100</f>
        <v>38.82</v>
      </c>
      <c r="D18" s="169">
        <f>+F14</f>
        <v>11330.564254077082</v>
      </c>
      <c r="E18" s="169">
        <f>C18*D18/100</f>
        <v>4398.5250434327236</v>
      </c>
      <c r="F18" s="166"/>
    </row>
    <row r="19" spans="1:6" ht="15.75" thickBot="1" x14ac:dyDescent="0.3">
      <c r="A19" s="99"/>
      <c r="B19" s="99"/>
      <c r="C19" s="99"/>
      <c r="D19" s="166"/>
      <c r="E19" s="166"/>
      <c r="F19" s="191">
        <f>+E18</f>
        <v>4398.5250434327236</v>
      </c>
    </row>
    <row r="20" spans="1:6" ht="15.75" thickBot="1" x14ac:dyDescent="0.3">
      <c r="A20" s="99"/>
      <c r="B20" s="99"/>
      <c r="C20" s="99"/>
      <c r="D20" s="166"/>
      <c r="E20" s="166"/>
      <c r="F20" s="166"/>
    </row>
    <row r="21" spans="1:6" ht="15.75" thickBot="1" x14ac:dyDescent="0.3">
      <c r="A21" s="237" t="s">
        <v>153</v>
      </c>
      <c r="B21" s="238"/>
      <c r="C21" s="238"/>
      <c r="D21" s="239"/>
      <c r="E21" s="240"/>
      <c r="F21" s="241">
        <f>F19</f>
        <v>4398.5250434327236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D12" sqref="D12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tabSelected="1" view="pageLayout" workbookViewId="0">
      <selection activeCell="E4" sqref="E4"/>
    </sheetView>
  </sheetViews>
  <sheetFormatPr defaultRowHeight="15" x14ac:dyDescent="0.25"/>
  <cols>
    <col min="1" max="1" width="42.7109375" customWidth="1"/>
    <col min="2" max="2" width="21.28515625" style="2" customWidth="1"/>
    <col min="3" max="3" width="17.7109375" style="1" customWidth="1"/>
  </cols>
  <sheetData>
    <row r="1" spans="1:3" ht="15.75" thickBot="1" x14ac:dyDescent="0.3">
      <c r="A1" s="326" t="s">
        <v>176</v>
      </c>
      <c r="B1" s="343"/>
      <c r="C1" s="344"/>
    </row>
    <row r="2" spans="1:3" x14ac:dyDescent="0.25">
      <c r="A2" s="12" t="s">
        <v>30</v>
      </c>
      <c r="B2" s="243" t="s">
        <v>143</v>
      </c>
      <c r="C2" s="244" t="s">
        <v>94</v>
      </c>
    </row>
    <row r="3" spans="1:3" x14ac:dyDescent="0.25">
      <c r="A3" s="13" t="s">
        <v>82</v>
      </c>
      <c r="B3" s="3">
        <f>SUM(B4:B6)</f>
        <v>5254.5957755770796</v>
      </c>
      <c r="C3" s="245">
        <f t="shared" ref="C3:C15" si="0">IFERROR(B3/$B$16,0)</f>
        <v>0.26005400283439312</v>
      </c>
    </row>
    <row r="4" spans="1:3" x14ac:dyDescent="0.25">
      <c r="A4" s="242" t="s">
        <v>156</v>
      </c>
      <c r="B4" s="4">
        <f>'Mão de obra'!F17</f>
        <v>3406.5778848472801</v>
      </c>
      <c r="C4" s="14">
        <f t="shared" si="0"/>
        <v>0.16859417027646875</v>
      </c>
    </row>
    <row r="5" spans="1:3" x14ac:dyDescent="0.25">
      <c r="A5" s="242" t="s">
        <v>313</v>
      </c>
      <c r="B5" s="4">
        <f>'Mão de obra'!F24*20</f>
        <v>504</v>
      </c>
      <c r="C5" s="14">
        <f t="shared" si="0"/>
        <v>2.4943349217788277E-2</v>
      </c>
    </row>
    <row r="6" spans="1:3" x14ac:dyDescent="0.25">
      <c r="A6" s="99" t="s">
        <v>314</v>
      </c>
      <c r="B6" s="4">
        <f>'Mão de obra'!F43</f>
        <v>1344.0178907298</v>
      </c>
      <c r="C6" s="14">
        <f t="shared" si="0"/>
        <v>6.6516483340136129E-2</v>
      </c>
    </row>
    <row r="7" spans="1:3" x14ac:dyDescent="0.25">
      <c r="A7" s="13" t="s">
        <v>157</v>
      </c>
      <c r="B7" s="3">
        <f>SUM(B8:B14)</f>
        <v>10552.666126416669</v>
      </c>
      <c r="C7" s="15">
        <f t="shared" si="0"/>
        <v>0.52225959597209537</v>
      </c>
    </row>
    <row r="8" spans="1:3" x14ac:dyDescent="0.25">
      <c r="A8" s="242" t="s">
        <v>158</v>
      </c>
      <c r="B8" s="4">
        <f>'Remuneração de capital'!F19</f>
        <v>2230.3809436666666</v>
      </c>
      <c r="C8" s="14">
        <f t="shared" si="0"/>
        <v>0.11038327533051157</v>
      </c>
    </row>
    <row r="9" spans="1:3" x14ac:dyDescent="0.25">
      <c r="A9" s="242" t="s">
        <v>159</v>
      </c>
      <c r="B9" s="4">
        <f>'Remuneração de capital'!F32</f>
        <v>1767.51670425</v>
      </c>
      <c r="C9" s="246">
        <f t="shared" si="0"/>
        <v>8.7475766671392757E-2</v>
      </c>
    </row>
    <row r="10" spans="1:3" x14ac:dyDescent="0.25">
      <c r="A10" s="242" t="s">
        <v>160</v>
      </c>
      <c r="B10" s="4">
        <f>'Impostos e manutenção'!F13</f>
        <v>233.12957850000004</v>
      </c>
      <c r="C10" s="246">
        <f t="shared" si="0"/>
        <v>1.1537762876034299E-2</v>
      </c>
    </row>
    <row r="11" spans="1:3" x14ac:dyDescent="0.25">
      <c r="A11" s="242" t="s">
        <v>161</v>
      </c>
      <c r="B11" s="4">
        <f>'Impostos e manutenção'!F29</f>
        <v>3561.869333333334</v>
      </c>
      <c r="C11" s="246">
        <f t="shared" si="0"/>
        <v>0.17627966398703188</v>
      </c>
    </row>
    <row r="12" spans="1:3" x14ac:dyDescent="0.25">
      <c r="A12" s="242" t="s">
        <v>162</v>
      </c>
      <c r="B12" s="4">
        <f>'Impostos e manutenção'!F34</f>
        <v>2509.4666666666676</v>
      </c>
      <c r="C12" s="246">
        <f t="shared" si="0"/>
        <v>0.12419544328782893</v>
      </c>
    </row>
    <row r="13" spans="1:3" x14ac:dyDescent="0.25">
      <c r="A13" s="242" t="s">
        <v>163</v>
      </c>
      <c r="B13" s="4">
        <f>'Impostos e manutenção'!F44</f>
        <v>182.12290000000002</v>
      </c>
      <c r="C13" s="246">
        <f t="shared" si="0"/>
        <v>9.0134029667784388E-3</v>
      </c>
    </row>
    <row r="14" spans="1:3" x14ac:dyDescent="0.25">
      <c r="A14" s="242" t="s">
        <v>195</v>
      </c>
      <c r="B14" s="4">
        <f>'Impostos e manutenção'!F51</f>
        <v>68.179999999999993</v>
      </c>
      <c r="C14" s="246">
        <f t="shared" si="0"/>
        <v>3.3742808525174693E-3</v>
      </c>
    </row>
    <row r="15" spans="1:3" x14ac:dyDescent="0.25">
      <c r="A15" s="13" t="s">
        <v>164</v>
      </c>
      <c r="B15" s="3">
        <f>BDI!F21</f>
        <v>4398.5250434327236</v>
      </c>
      <c r="C15" s="245">
        <f t="shared" si="0"/>
        <v>0.21768640119351146</v>
      </c>
    </row>
    <row r="16" spans="1:3" ht="15.75" thickBot="1" x14ac:dyDescent="0.3">
      <c r="A16" s="16" t="s">
        <v>165</v>
      </c>
      <c r="B16" s="17">
        <f>SUM(B3+B7+B15)</f>
        <v>20205.786945426473</v>
      </c>
      <c r="C16" s="247">
        <f>C3+C7+C15</f>
        <v>0.99999999999999989</v>
      </c>
    </row>
    <row r="18" spans="1:7" x14ac:dyDescent="0.25">
      <c r="A18" s="18"/>
      <c r="B18" s="270"/>
      <c r="C18" s="265"/>
      <c r="D18" s="266"/>
    </row>
    <row r="19" spans="1:7" ht="15.75" thickBot="1" x14ac:dyDescent="0.3">
      <c r="A19" s="18" t="s">
        <v>181</v>
      </c>
      <c r="B19" s="25">
        <f>'Impostos e manutenção'!B19</f>
        <v>2900.0000000000005</v>
      </c>
    </row>
    <row r="20" spans="1:7" ht="19.5" thickBot="1" x14ac:dyDescent="0.35">
      <c r="A20" s="27" t="s">
        <v>180</v>
      </c>
      <c r="B20" s="28"/>
      <c r="C20" s="29">
        <f>B16/B19+B18</f>
        <v>6.9675127398022312</v>
      </c>
    </row>
    <row r="21" spans="1:7" x14ac:dyDescent="0.25">
      <c r="C21" s="268"/>
    </row>
    <row r="22" spans="1:7" x14ac:dyDescent="0.25">
      <c r="C22" s="269" t="s">
        <v>261</v>
      </c>
      <c r="D22" s="267"/>
    </row>
    <row r="23" spans="1:7" x14ac:dyDescent="0.25">
      <c r="G23" s="266"/>
    </row>
    <row r="24" spans="1:7" x14ac:dyDescent="0.25">
      <c r="G24" s="267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F11" sqref="F11"/>
      <pageMargins left="0.51181102362204722" right="0.51181102362204722" top="0.78740157480314965" bottom="0.78740157480314965" header="0.31496062992125984" footer="0.31496062992125984"/>
      <pageSetup paperSize="9" orientation="portrait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2"/>
  <headerFooter>
    <oddHeader>&amp;C&amp;"-,Negrito"&amp;14MUNICIPIO DE CORONEL BARROSPlanilha de Composição de Custos Transporte Escolar - Linha Passo da Cruz</oddHeader>
    <oddFooter>&amp;L&amp;F   -  &amp;A&amp;C&amp;P&amp;R&amp;D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56"/>
  <sheetViews>
    <sheetView topLeftCell="A6" workbookViewId="0">
      <selection activeCell="E50" sqref="E50"/>
    </sheetView>
  </sheetViews>
  <sheetFormatPr defaultRowHeight="15" x14ac:dyDescent="0.25"/>
  <cols>
    <col min="1" max="1" width="22.7109375" bestFit="1" customWidth="1"/>
    <col min="2" max="2" width="8.28515625" style="2" customWidth="1"/>
    <col min="3" max="3" width="21.85546875" style="1" customWidth="1"/>
    <col min="4" max="4" width="29.28515625" customWidth="1"/>
    <col min="5" max="5" width="13.42578125" customWidth="1"/>
    <col min="7" max="7" width="11.5703125" customWidth="1"/>
    <col min="10" max="10" width="11" customWidth="1"/>
    <col min="11" max="11" width="10.7109375" bestFit="1" customWidth="1"/>
  </cols>
  <sheetData>
    <row r="1" spans="1:11" ht="15.75" thickBot="1" x14ac:dyDescent="0.3">
      <c r="A1" s="326" t="s">
        <v>215</v>
      </c>
      <c r="B1" s="343"/>
      <c r="C1" s="344"/>
    </row>
    <row r="3" spans="1:11" x14ac:dyDescent="0.25">
      <c r="A3" s="249" t="s">
        <v>216</v>
      </c>
    </row>
    <row r="4" spans="1:11" x14ac:dyDescent="0.25">
      <c r="A4" s="18" t="s">
        <v>220</v>
      </c>
      <c r="B4" t="s">
        <v>218</v>
      </c>
      <c r="C4" s="2" t="s">
        <v>219</v>
      </c>
      <c r="D4" s="1" t="s">
        <v>217</v>
      </c>
    </row>
    <row r="5" spans="1:11" x14ac:dyDescent="0.25">
      <c r="A5" s="18" t="s">
        <v>221</v>
      </c>
      <c r="B5" s="347" t="s">
        <v>321</v>
      </c>
      <c r="C5" s="347"/>
    </row>
    <row r="6" spans="1:11" x14ac:dyDescent="0.25">
      <c r="A6" s="18"/>
      <c r="B6" s="347"/>
      <c r="C6" s="347"/>
      <c r="D6" s="248"/>
    </row>
    <row r="7" spans="1:11" x14ac:dyDescent="0.25">
      <c r="E7" t="s">
        <v>322</v>
      </c>
    </row>
    <row r="8" spans="1:11" x14ac:dyDescent="0.25">
      <c r="A8" s="249" t="s">
        <v>222</v>
      </c>
      <c r="B8" s="250" t="s">
        <v>233</v>
      </c>
      <c r="H8" s="346" t="s">
        <v>284</v>
      </c>
      <c r="I8" s="346"/>
      <c r="J8" s="346"/>
      <c r="K8" s="256" t="s">
        <v>288</v>
      </c>
    </row>
    <row r="9" spans="1:11" x14ac:dyDescent="0.25">
      <c r="A9" s="271" t="s">
        <v>223</v>
      </c>
      <c r="B9" s="272" t="s">
        <v>1</v>
      </c>
      <c r="C9" s="282">
        <v>2700.26</v>
      </c>
      <c r="E9" s="345" t="s">
        <v>281</v>
      </c>
      <c r="F9" s="345"/>
      <c r="G9" s="345"/>
      <c r="H9" s="345" t="s">
        <v>285</v>
      </c>
      <c r="I9" s="345"/>
      <c r="J9" s="345"/>
      <c r="K9" s="306">
        <v>3796.09</v>
      </c>
    </row>
    <row r="10" spans="1:11" x14ac:dyDescent="0.25">
      <c r="A10" s="271" t="s">
        <v>224</v>
      </c>
      <c r="B10" s="272" t="s">
        <v>1</v>
      </c>
      <c r="C10" s="283">
        <v>35</v>
      </c>
      <c r="D10" t="s">
        <v>225</v>
      </c>
      <c r="E10" s="345" t="s">
        <v>282</v>
      </c>
      <c r="F10" s="345"/>
      <c r="G10" s="345"/>
      <c r="H10" s="345" t="s">
        <v>287</v>
      </c>
      <c r="I10" s="345"/>
      <c r="J10" s="345"/>
      <c r="K10" s="306">
        <v>3224.64</v>
      </c>
    </row>
    <row r="11" spans="1:11" x14ac:dyDescent="0.25">
      <c r="E11" s="345" t="s">
        <v>283</v>
      </c>
      <c r="F11" s="345"/>
      <c r="G11" s="345"/>
      <c r="H11" s="345" t="s">
        <v>286</v>
      </c>
      <c r="I11" s="345"/>
      <c r="J11" s="345"/>
      <c r="K11" s="306">
        <v>2700.26</v>
      </c>
    </row>
    <row r="12" spans="1:11" x14ac:dyDescent="0.25">
      <c r="A12" s="249" t="s">
        <v>226</v>
      </c>
    </row>
    <row r="13" spans="1:11" x14ac:dyDescent="0.25">
      <c r="A13" s="249" t="s">
        <v>231</v>
      </c>
    </row>
    <row r="14" spans="1:11" x14ac:dyDescent="0.25">
      <c r="A14" s="251" t="s">
        <v>277</v>
      </c>
      <c r="B14" s="257">
        <v>20</v>
      </c>
      <c r="C14" s="253" t="s">
        <v>227</v>
      </c>
    </row>
    <row r="15" spans="1:11" x14ac:dyDescent="0.25">
      <c r="A15" s="251" t="s">
        <v>289</v>
      </c>
      <c r="B15" s="257">
        <v>30</v>
      </c>
      <c r="C15" s="253" t="s">
        <v>227</v>
      </c>
    </row>
    <row r="17" spans="1:11" x14ac:dyDescent="0.25">
      <c r="A17" s="249" t="s">
        <v>232</v>
      </c>
    </row>
    <row r="18" spans="1:11" x14ac:dyDescent="0.25">
      <c r="A18" s="251" t="s">
        <v>228</v>
      </c>
      <c r="B18" s="252">
        <v>7</v>
      </c>
      <c r="C18" s="253" t="s">
        <v>2</v>
      </c>
      <c r="D18" s="348" t="s">
        <v>230</v>
      </c>
      <c r="E18" s="349"/>
    </row>
    <row r="19" spans="1:11" x14ac:dyDescent="0.25">
      <c r="A19" s="251" t="s">
        <v>229</v>
      </c>
      <c r="B19" s="252">
        <v>10</v>
      </c>
      <c r="C19" s="253" t="s">
        <v>2</v>
      </c>
      <c r="D19" s="348"/>
      <c r="E19" s="349"/>
    </row>
    <row r="21" spans="1:11" x14ac:dyDescent="0.25">
      <c r="A21" s="249" t="s">
        <v>31</v>
      </c>
    </row>
    <row r="22" spans="1:11" x14ac:dyDescent="0.25">
      <c r="A22" s="271" t="s">
        <v>274</v>
      </c>
      <c r="B22" s="272"/>
      <c r="C22" s="273"/>
      <c r="D22" s="274"/>
      <c r="E22" s="285">
        <v>326238</v>
      </c>
      <c r="F22" s="275" t="s">
        <v>297</v>
      </c>
      <c r="G22" s="275"/>
      <c r="H22" s="275"/>
      <c r="I22" s="276" t="s">
        <v>275</v>
      </c>
      <c r="J22" s="275"/>
    </row>
    <row r="23" spans="1:11" x14ac:dyDescent="0.25">
      <c r="A23" s="271" t="s">
        <v>278</v>
      </c>
      <c r="B23" s="284">
        <v>15</v>
      </c>
      <c r="C23" s="273" t="s">
        <v>2</v>
      </c>
      <c r="D23" s="136"/>
    </row>
    <row r="24" spans="1:11" x14ac:dyDescent="0.25">
      <c r="A24" s="271" t="s">
        <v>319</v>
      </c>
      <c r="B24" s="272"/>
      <c r="C24" s="273"/>
      <c r="D24" s="281">
        <v>0.15</v>
      </c>
      <c r="E24" t="s">
        <v>268</v>
      </c>
      <c r="F24" t="s">
        <v>293</v>
      </c>
    </row>
    <row r="25" spans="1:11" x14ac:dyDescent="0.25">
      <c r="A25" s="18" t="s">
        <v>234</v>
      </c>
      <c r="B25" s="136"/>
      <c r="C25" s="1" t="s">
        <v>235</v>
      </c>
      <c r="E25" t="s">
        <v>269</v>
      </c>
    </row>
    <row r="26" spans="1:11" x14ac:dyDescent="0.25">
      <c r="A26" s="18" t="s">
        <v>118</v>
      </c>
      <c r="B26" s="136"/>
      <c r="C26" s="1" t="s">
        <v>260</v>
      </c>
    </row>
    <row r="27" spans="1:11" x14ac:dyDescent="0.25">
      <c r="A27" s="271" t="s">
        <v>236</v>
      </c>
      <c r="B27" s="273"/>
      <c r="C27" s="296">
        <f>'Impostos e manutenção'!D7</f>
        <v>109.29</v>
      </c>
      <c r="D27" s="276" t="s">
        <v>262</v>
      </c>
    </row>
    <row r="28" spans="1:11" s="293" customFormat="1" x14ac:dyDescent="0.25">
      <c r="A28" s="277" t="s">
        <v>237</v>
      </c>
      <c r="B28" s="290"/>
      <c r="C28" s="295">
        <v>2499.98</v>
      </c>
      <c r="D28" s="293" t="s">
        <v>304</v>
      </c>
    </row>
    <row r="29" spans="1:11" x14ac:dyDescent="0.25">
      <c r="A29" s="271" t="s">
        <v>238</v>
      </c>
      <c r="B29" s="274"/>
      <c r="C29" s="277" t="s">
        <v>305</v>
      </c>
      <c r="D29" s="277"/>
      <c r="E29" t="s">
        <v>263</v>
      </c>
    </row>
    <row r="30" spans="1:11" x14ac:dyDescent="0.25">
      <c r="A30" s="271" t="s">
        <v>239</v>
      </c>
      <c r="B30" s="274"/>
      <c r="C30" s="278">
        <f>'Impostos e manutenção'!D10</f>
        <v>410</v>
      </c>
      <c r="D30" t="s">
        <v>264</v>
      </c>
    </row>
    <row r="31" spans="1:11" x14ac:dyDescent="0.25">
      <c r="A31" s="271" t="s">
        <v>240</v>
      </c>
      <c r="B31" s="274"/>
      <c r="C31" s="273" t="s">
        <v>306</v>
      </c>
      <c r="D31" s="275"/>
      <c r="E31" s="275"/>
      <c r="F31" s="275"/>
      <c r="G31" s="275"/>
      <c r="H31" s="275"/>
      <c r="I31" s="275"/>
      <c r="J31" s="275"/>
      <c r="K31" s="276" t="s">
        <v>265</v>
      </c>
    </row>
    <row r="33" spans="1:7" x14ac:dyDescent="0.25">
      <c r="A33" s="249" t="s">
        <v>122</v>
      </c>
    </row>
    <row r="34" spans="1:7" x14ac:dyDescent="0.25">
      <c r="A34" s="271" t="s">
        <v>241</v>
      </c>
      <c r="B34" s="274"/>
      <c r="C34" s="279"/>
      <c r="D34" s="271" t="s">
        <v>320</v>
      </c>
      <c r="E34" t="s">
        <v>294</v>
      </c>
    </row>
    <row r="35" spans="1:7" x14ac:dyDescent="0.25">
      <c r="A35" s="18"/>
      <c r="B35" s="136"/>
    </row>
    <row r="36" spans="1:7" x14ac:dyDescent="0.25">
      <c r="A36" s="350" t="s">
        <v>243</v>
      </c>
      <c r="B36" s="350"/>
      <c r="C36" s="350"/>
      <c r="D36" s="350"/>
      <c r="E36" s="350"/>
      <c r="F36" s="350"/>
      <c r="G36" s="350"/>
    </row>
    <row r="37" spans="1:7" x14ac:dyDescent="0.25">
      <c r="A37" s="351" t="s">
        <v>244</v>
      </c>
      <c r="B37" s="346" t="s">
        <v>245</v>
      </c>
      <c r="C37" s="346"/>
      <c r="D37" s="346"/>
      <c r="E37" s="346"/>
      <c r="F37" s="346"/>
      <c r="G37" s="346"/>
    </row>
    <row r="38" spans="1:7" x14ac:dyDescent="0.25">
      <c r="A38" s="351"/>
      <c r="B38" s="346" t="s">
        <v>246</v>
      </c>
      <c r="C38" s="346"/>
      <c r="D38" s="346"/>
      <c r="E38" s="346" t="s">
        <v>247</v>
      </c>
      <c r="F38" s="346"/>
      <c r="G38" s="346"/>
    </row>
    <row r="39" spans="1:7" x14ac:dyDescent="0.25">
      <c r="A39" s="303" t="s">
        <v>280</v>
      </c>
      <c r="B39" s="355" t="s">
        <v>248</v>
      </c>
      <c r="C39" s="355"/>
      <c r="D39" s="355"/>
      <c r="E39" s="352" t="s">
        <v>250</v>
      </c>
      <c r="F39" s="353"/>
      <c r="G39" s="354"/>
    </row>
    <row r="40" spans="1:7" x14ac:dyDescent="0.25">
      <c r="A40" s="304" t="s">
        <v>277</v>
      </c>
      <c r="B40" s="355" t="s">
        <v>249</v>
      </c>
      <c r="C40" s="355"/>
      <c r="D40" s="355"/>
      <c r="E40" s="352" t="s">
        <v>250</v>
      </c>
      <c r="F40" s="353"/>
      <c r="G40" s="354"/>
    </row>
    <row r="41" spans="1:7" x14ac:dyDescent="0.25">
      <c r="A41" s="303" t="s">
        <v>290</v>
      </c>
      <c r="B41" s="355" t="s">
        <v>307</v>
      </c>
      <c r="C41" s="355"/>
      <c r="D41" s="355"/>
      <c r="E41" s="352" t="s">
        <v>308</v>
      </c>
      <c r="F41" s="353"/>
      <c r="G41" s="354"/>
    </row>
    <row r="42" spans="1:7" x14ac:dyDescent="0.25">
      <c r="A42" s="303" t="s">
        <v>289</v>
      </c>
      <c r="B42" s="355" t="s">
        <v>272</v>
      </c>
      <c r="C42" s="355"/>
      <c r="D42" s="355"/>
      <c r="E42" s="352" t="s">
        <v>308</v>
      </c>
      <c r="F42" s="353"/>
      <c r="G42" s="354"/>
    </row>
    <row r="44" spans="1:7" x14ac:dyDescent="0.25">
      <c r="A44" s="249" t="s">
        <v>242</v>
      </c>
    </row>
    <row r="46" spans="1:7" x14ac:dyDescent="0.25">
      <c r="A46" s="350" t="s">
        <v>255</v>
      </c>
      <c r="B46" s="350"/>
      <c r="C46" s="350"/>
      <c r="D46" s="350"/>
    </row>
    <row r="47" spans="1:7" x14ac:dyDescent="0.25">
      <c r="A47" s="256" t="s">
        <v>226</v>
      </c>
      <c r="B47" s="356" t="s">
        <v>256</v>
      </c>
      <c r="C47" s="356"/>
    </row>
    <row r="48" spans="1:7" x14ac:dyDescent="0.25">
      <c r="A48" s="307" t="s">
        <v>279</v>
      </c>
      <c r="B48" s="357">
        <v>0.8</v>
      </c>
      <c r="C48" s="357"/>
    </row>
    <row r="49" spans="1:13" x14ac:dyDescent="0.25">
      <c r="A49" s="305" t="s">
        <v>291</v>
      </c>
      <c r="B49" s="357">
        <v>0.6</v>
      </c>
      <c r="C49" s="357"/>
    </row>
    <row r="50" spans="1:13" x14ac:dyDescent="0.25">
      <c r="A50" s="305" t="s">
        <v>292</v>
      </c>
      <c r="B50" s="357">
        <v>0.7</v>
      </c>
      <c r="C50" s="357"/>
    </row>
    <row r="52" spans="1:13" x14ac:dyDescent="0.25">
      <c r="A52" s="249" t="s">
        <v>197</v>
      </c>
    </row>
    <row r="53" spans="1:13" s="289" customFormat="1" x14ac:dyDescent="0.25">
      <c r="A53" s="277" t="s">
        <v>302</v>
      </c>
      <c r="B53" s="290"/>
      <c r="C53" s="291">
        <v>1256.02</v>
      </c>
      <c r="D53" s="292"/>
      <c r="E53" s="293" t="s">
        <v>303</v>
      </c>
      <c r="F53" s="293"/>
      <c r="G53" s="293"/>
      <c r="H53" s="293"/>
      <c r="I53" s="293"/>
      <c r="J53" s="293"/>
      <c r="K53" s="293"/>
      <c r="L53" s="293"/>
      <c r="M53" s="293"/>
    </row>
    <row r="54" spans="1:13" x14ac:dyDescent="0.25">
      <c r="A54" s="271" t="s">
        <v>267</v>
      </c>
      <c r="B54" s="274"/>
      <c r="C54" s="280">
        <v>100</v>
      </c>
      <c r="D54" t="s">
        <v>266</v>
      </c>
      <c r="H54" s="250" t="s">
        <v>259</v>
      </c>
    </row>
    <row r="55" spans="1:13" x14ac:dyDescent="0.25">
      <c r="A55" s="288" t="s">
        <v>133</v>
      </c>
      <c r="B55" s="272"/>
      <c r="C55" s="286">
        <v>0.22</v>
      </c>
    </row>
    <row r="56" spans="1:13" x14ac:dyDescent="0.25">
      <c r="A56" s="18" t="s">
        <v>257</v>
      </c>
      <c r="B56" s="136"/>
      <c r="C56" s="1" t="s">
        <v>258</v>
      </c>
    </row>
  </sheetData>
  <sheetProtection formatCells="0" formatColumns="0" formatRows="0" insertColumns="0" insertRows="0" insertHyperlinks="0" deleteColumns="0" deleteRows="0" sort="0" autoFilter="0" pivotTables="0"/>
  <mergeCells count="29">
    <mergeCell ref="A46:D46"/>
    <mergeCell ref="B47:C47"/>
    <mergeCell ref="B48:C48"/>
    <mergeCell ref="B49:C49"/>
    <mergeCell ref="B50:C50"/>
    <mergeCell ref="E42:G42"/>
    <mergeCell ref="B41:D41"/>
    <mergeCell ref="B42:D42"/>
    <mergeCell ref="B38:D38"/>
    <mergeCell ref="E38:G38"/>
    <mergeCell ref="B39:D39"/>
    <mergeCell ref="B40:D40"/>
    <mergeCell ref="E39:G39"/>
    <mergeCell ref="E40:G40"/>
    <mergeCell ref="E41:G41"/>
    <mergeCell ref="D18:E19"/>
    <mergeCell ref="A36:G36"/>
    <mergeCell ref="B37:G37"/>
    <mergeCell ref="E9:G9"/>
    <mergeCell ref="E10:G10"/>
    <mergeCell ref="E11:G11"/>
    <mergeCell ref="A37:A38"/>
    <mergeCell ref="H9:J9"/>
    <mergeCell ref="H10:J10"/>
    <mergeCell ref="H11:J11"/>
    <mergeCell ref="H8:J8"/>
    <mergeCell ref="A1:C1"/>
    <mergeCell ref="B6:C6"/>
    <mergeCell ref="B5:C5"/>
  </mergeCells>
  <hyperlinks>
    <hyperlink ref="D27" r:id="rId1" xr:uid="{00000000-0004-0000-0700-000000000000}"/>
    <hyperlink ref="K31" r:id="rId2" xr:uid="{0559B424-2F01-465A-890F-1093192023DD}"/>
    <hyperlink ref="I22" r:id="rId3" display="https://veiculos.fipe.org.br/" xr:uid="{29574EF4-2887-46D9-BC16-1AFF7266B04E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6" fitToHeight="0" orientation="landscape" r:id="rId4"/>
  <headerFooter>
    <oddHeader>&amp;C&amp;"-,Negrito"&amp;14MUNICIPIO DE CORONEL BARROSPlanilha de Composição de Custos Transporte Escolar - Linha 8 Lado Norte</oddHeader>
    <oddFooter>&amp;L&amp;F   -  &amp;A&amp;C&amp;P&amp;R&amp;D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CAGED</vt:lpstr>
      <vt:lpstr>Encargos</vt:lpstr>
      <vt:lpstr>Mão de obra</vt:lpstr>
      <vt:lpstr>Remuneração de capital</vt:lpstr>
      <vt:lpstr>Impostos e manutenção</vt:lpstr>
      <vt:lpstr>BDI</vt:lpstr>
      <vt:lpstr>Composição de custos</vt:lpstr>
      <vt:lpstr>Informações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Lilian Rauzer</cp:lastModifiedBy>
  <cp:lastPrinted>2025-12-04T14:30:25Z</cp:lastPrinted>
  <dcterms:created xsi:type="dcterms:W3CDTF">2020-01-13T18:06:35Z</dcterms:created>
  <dcterms:modified xsi:type="dcterms:W3CDTF">2025-12-04T14:50:29Z</dcterms:modified>
</cp:coreProperties>
</file>