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Prefeitura\"/>
    </mc:Choice>
  </mc:AlternateContent>
  <xr:revisionPtr revIDLastSave="0" documentId="8_{44332FD1-AF7D-49F5-B380-E92F2F5F767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B32" i="1" l="1"/>
  <c r="E19" i="1" l="1"/>
  <c r="E9" i="1"/>
  <c r="D10" i="1" s="1"/>
  <c r="E10" i="1" s="1"/>
  <c r="C28" i="1"/>
  <c r="B28" i="1"/>
  <c r="D12" i="1" l="1"/>
  <c r="E12" i="1" s="1"/>
  <c r="D11" i="1"/>
  <c r="E11" i="1" s="1"/>
  <c r="E18" i="1"/>
  <c r="E17" i="1"/>
  <c r="D13" i="1" l="1"/>
  <c r="E13" i="1" s="1"/>
  <c r="D14" i="1"/>
  <c r="E14" i="1" s="1"/>
  <c r="E20" i="1"/>
  <c r="E15" i="1" l="1"/>
  <c r="D29" i="1" s="1"/>
  <c r="D27" i="1" s="1"/>
  <c r="E27" i="1" s="1"/>
  <c r="D24" i="1" l="1"/>
  <c r="E24" i="1" s="1"/>
  <c r="D22" i="1"/>
  <c r="E22" i="1" s="1"/>
  <c r="D26" i="1"/>
  <c r="E26" i="1" s="1"/>
  <c r="D23" i="1"/>
  <c r="E23" i="1" s="1"/>
  <c r="D25" i="1"/>
  <c r="E25" i="1" s="1"/>
  <c r="D28" i="1" l="1"/>
  <c r="E28" i="1" s="1"/>
  <c r="E32" i="1" s="1"/>
  <c r="E31" i="1" l="1"/>
  <c r="E33" i="1" s="1"/>
</calcChain>
</file>

<file path=xl/sharedStrings.xml><?xml version="1.0" encoding="utf-8"?>
<sst xmlns="http://schemas.openxmlformats.org/spreadsheetml/2006/main" count="67" uniqueCount="44">
  <si>
    <t xml:space="preserve"> </t>
  </si>
  <si>
    <t>Planilha de Custos - Preços Variaveis</t>
  </si>
  <si>
    <t>Discriminação</t>
  </si>
  <si>
    <t>Unidade</t>
  </si>
  <si>
    <t>Vl Unitário</t>
  </si>
  <si>
    <t>Total</t>
  </si>
  <si>
    <t>horas</t>
  </si>
  <si>
    <t>Outras Despesas Administrativas</t>
  </si>
  <si>
    <t>%</t>
  </si>
  <si>
    <t>Pis/Cofins</t>
  </si>
  <si>
    <t>ISSQN</t>
  </si>
  <si>
    <t>Contrib.Social s/lucro</t>
  </si>
  <si>
    <t>Lucro Estipulado</t>
  </si>
  <si>
    <t>TOTAL VARIAVEIS</t>
  </si>
  <si>
    <t>Quantidade</t>
  </si>
  <si>
    <t>Férias 1/3 abono</t>
  </si>
  <si>
    <t>meses</t>
  </si>
  <si>
    <t>13o.salário</t>
  </si>
  <si>
    <t>Equipamentos</t>
  </si>
  <si>
    <t>TOTAL DESPESAS OPERACIONAIS</t>
  </si>
  <si>
    <t>Deslocamento</t>
  </si>
  <si>
    <t>Diarias e alimentação</t>
  </si>
  <si>
    <t>TOTAL MENSAL SALARIO/ENCARGOS</t>
  </si>
  <si>
    <t>TOTAL GERAL POR HORA</t>
  </si>
  <si>
    <t xml:space="preserve">hora </t>
  </si>
  <si>
    <t>Unid/mês</t>
  </si>
  <si>
    <t xml:space="preserve">Salario Mensal Profissional </t>
  </si>
  <si>
    <t xml:space="preserve">ANEXO </t>
  </si>
  <si>
    <t>INSS</t>
  </si>
  <si>
    <t>FGTS</t>
  </si>
  <si>
    <t>Imposto de Renda / SIMPLES NAC</t>
  </si>
  <si>
    <t>"A planilha tem caráter informativo e orientativo, o licitante deverá utilizar a mesma para apresentar</t>
  </si>
  <si>
    <t>seus valores. Cada empresa deverá alterar os valores e percentuais conforme sua realidade tributária</t>
  </si>
  <si>
    <t xml:space="preserve">e econômica. Somente os campos de cor diferente do padrão poderá ser alterado. Exemplo: empresas </t>
  </si>
  <si>
    <t xml:space="preserve">inscritas no Simples Nacional deverão "zerar" os campos INSS, Pis/Cofins, ISSQN, Cont.Social e </t>
  </si>
  <si>
    <r>
      <t>apor o percentual da sua empresa no Simples no Campo "</t>
    </r>
    <r>
      <rPr>
        <i/>
        <sz val="8"/>
        <color theme="1"/>
        <rFont val="Calibri"/>
        <family val="2"/>
        <scheme val="minor"/>
      </rPr>
      <t>Imposto de Renda/Simples</t>
    </r>
    <r>
      <rPr>
        <sz val="8"/>
        <color theme="1"/>
        <rFont val="Calibri"/>
        <family val="2"/>
        <scheme val="minor"/>
      </rPr>
      <t>."</t>
    </r>
  </si>
  <si>
    <t xml:space="preserve">"O percentual de "Outras Despesas Administrativas" poderá ser utilizado para contemplar outros </t>
  </si>
  <si>
    <t>Encargos, Gratificações, Adicionais, Auxilios e Despesas Diversas que no momento da confecção da</t>
  </si>
  <si>
    <t>planilha não temos os dados para integrar a mesma separadamente."</t>
  </si>
  <si>
    <t>TOTAL GERAL ANO</t>
  </si>
  <si>
    <t>Carga horária mensal do projeto</t>
  </si>
  <si>
    <t>TOTAL GERAL MÊS</t>
  </si>
  <si>
    <t>OFICINA FISIOTERAPIA PELVICA - SEC MUN SAUDE</t>
  </si>
  <si>
    <t>CONTRATAÇÃO DE PESSOA FISICA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</si>
</sst>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2" borderId="4" xfId="0" applyFont="1" applyFill="1" applyBorder="1"/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2" borderId="5" xfId="0" applyFill="1" applyBorder="1"/>
    <xf numFmtId="0" fontId="3" fillId="3" borderId="6" xfId="0" applyFont="1" applyFill="1" applyBorder="1"/>
    <xf numFmtId="166" fontId="5" fillId="3" borderId="8" xfId="2" applyNumberFormat="1" applyFont="1" applyFill="1" applyBorder="1"/>
    <xf numFmtId="0" fontId="0" fillId="3" borderId="4" xfId="0" applyFill="1" applyBorder="1"/>
    <xf numFmtId="0" fontId="0" fillId="3" borderId="0" xfId="0" applyFill="1" applyAlignment="1">
      <alignment horizontal="center"/>
    </xf>
    <xf numFmtId="166" fontId="5" fillId="3" borderId="0" xfId="2" applyNumberFormat="1" applyFont="1" applyFill="1" applyBorder="1"/>
    <xf numFmtId="166" fontId="5" fillId="3" borderId="5" xfId="2" applyNumberFormat="1" applyFont="1" applyFill="1" applyBorder="1"/>
    <xf numFmtId="0" fontId="0" fillId="3" borderId="9" xfId="0" applyFill="1" applyBorder="1"/>
    <xf numFmtId="0" fontId="0" fillId="3" borderId="10" xfId="0" applyFill="1" applyBorder="1" applyAlignment="1">
      <alignment horizontal="center"/>
    </xf>
    <xf numFmtId="0" fontId="0" fillId="3" borderId="10" xfId="0" applyFill="1" applyBorder="1"/>
    <xf numFmtId="0" fontId="3" fillId="3" borderId="4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6" fontId="6" fillId="3" borderId="5" xfId="2" applyNumberFormat="1" applyFont="1" applyFill="1" applyBorder="1"/>
    <xf numFmtId="0" fontId="4" fillId="3" borderId="9" xfId="0" applyFont="1" applyFill="1" applyBorder="1"/>
    <xf numFmtId="166" fontId="4" fillId="3" borderId="11" xfId="2" applyNumberFormat="1" applyFont="1" applyFill="1" applyBorder="1"/>
    <xf numFmtId="0" fontId="4" fillId="0" borderId="4" xfId="0" applyFont="1" applyBorder="1"/>
    <xf numFmtId="166" fontId="4" fillId="0" borderId="5" xfId="2" applyNumberFormat="1" applyFont="1" applyBorder="1"/>
    <xf numFmtId="0" fontId="0" fillId="3" borderId="0" xfId="0" applyFill="1"/>
    <xf numFmtId="166" fontId="3" fillId="3" borderId="5" xfId="2" applyNumberFormat="1" applyFont="1" applyFill="1" applyBorder="1"/>
    <xf numFmtId="0" fontId="0" fillId="3" borderId="7" xfId="0" applyFill="1" applyBorder="1" applyAlignment="1">
      <alignment horizontal="center"/>
    </xf>
    <xf numFmtId="43" fontId="0" fillId="3" borderId="7" xfId="0" applyNumberFormat="1" applyFill="1" applyBorder="1"/>
    <xf numFmtId="43" fontId="0" fillId="3" borderId="0" xfId="0" applyNumberFormat="1" applyFill="1"/>
    <xf numFmtId="0" fontId="4" fillId="3" borderId="4" xfId="0" applyFont="1" applyFill="1" applyBorder="1"/>
    <xf numFmtId="165" fontId="5" fillId="3" borderId="0" xfId="1" applyNumberFormat="1" applyFont="1" applyFill="1" applyBorder="1" applyAlignment="1">
      <alignment horizontal="left"/>
    </xf>
    <xf numFmtId="166" fontId="4" fillId="3" borderId="5" xfId="2" applyNumberFormat="1" applyFont="1" applyFill="1" applyBorder="1"/>
    <xf numFmtId="43" fontId="0" fillId="3" borderId="10" xfId="0" applyNumberFormat="1" applyFill="1" applyBorder="1"/>
    <xf numFmtId="0" fontId="0" fillId="3" borderId="11" xfId="0" applyFill="1" applyBorder="1"/>
    <xf numFmtId="0" fontId="0" fillId="0" borderId="4" xfId="0" applyBorder="1"/>
    <xf numFmtId="43" fontId="0" fillId="0" borderId="0" xfId="0" applyNumberFormat="1"/>
    <xf numFmtId="0" fontId="0" fillId="0" borderId="5" xfId="0" applyBorder="1"/>
    <xf numFmtId="44" fontId="0" fillId="3" borderId="0" xfId="2" applyFont="1" applyFill="1" applyBorder="1"/>
    <xf numFmtId="44" fontId="7" fillId="3" borderId="5" xfId="0" applyNumberFormat="1" applyFont="1" applyFill="1" applyBorder="1"/>
    <xf numFmtId="166" fontId="8" fillId="3" borderId="0" xfId="2" applyNumberFormat="1" applyFont="1" applyFill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13" xfId="0" applyFont="1" applyBorder="1" applyAlignment="1">
      <alignment horizontal="center"/>
    </xf>
    <xf numFmtId="0" fontId="9" fillId="0" borderId="13" xfId="0" applyFont="1" applyBorder="1"/>
    <xf numFmtId="0" fontId="11" fillId="0" borderId="12" xfId="0" applyFont="1" applyBorder="1"/>
    <xf numFmtId="166" fontId="10" fillId="0" borderId="14" xfId="2" applyNumberFormat="1" applyFont="1" applyBorder="1"/>
    <xf numFmtId="0" fontId="12" fillId="3" borderId="7" xfId="0" applyFont="1" applyFill="1" applyBorder="1"/>
    <xf numFmtId="0" fontId="12" fillId="3" borderId="0" xfId="0" applyFont="1" applyFill="1"/>
    <xf numFmtId="0" fontId="13" fillId="0" borderId="4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166" fontId="13" fillId="0" borderId="5" xfId="2" applyNumberFormat="1" applyFont="1" applyBorder="1"/>
    <xf numFmtId="164" fontId="0" fillId="0" borderId="0" xfId="0" applyNumberFormat="1"/>
    <xf numFmtId="2" fontId="0" fillId="4" borderId="7" xfId="0" applyNumberFormat="1" applyFill="1" applyBorder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2" fontId="0" fillId="4" borderId="0" xfId="0" applyNumberFormat="1" applyFill="1" applyAlignment="1" applyProtection="1">
      <alignment horizontal="center"/>
      <protection locked="0"/>
    </xf>
    <xf numFmtId="1" fontId="0" fillId="4" borderId="7" xfId="0" applyNumberFormat="1" applyFill="1" applyBorder="1" applyAlignment="1" applyProtection="1">
      <alignment horizontal="center"/>
      <protection locked="0"/>
    </xf>
    <xf numFmtId="1" fontId="0" fillId="4" borderId="0" xfId="0" applyNumberFormat="1" applyFill="1" applyAlignment="1" applyProtection="1">
      <alignment horizontal="center"/>
      <protection locked="0"/>
    </xf>
    <xf numFmtId="167" fontId="0" fillId="4" borderId="0" xfId="0" applyNumberFormat="1" applyFill="1" applyAlignment="1" applyProtection="1">
      <alignment horizontal="center"/>
      <protection locked="0"/>
    </xf>
    <xf numFmtId="166" fontId="5" fillId="4" borderId="7" xfId="2" applyNumberFormat="1" applyFont="1" applyFill="1" applyBorder="1" applyProtection="1">
      <protection locked="0"/>
    </xf>
    <xf numFmtId="166" fontId="5" fillId="4" borderId="0" xfId="2" applyNumberFormat="1" applyFont="1" applyFill="1" applyBorder="1" applyProtection="1">
      <protection locked="0"/>
    </xf>
    <xf numFmtId="44" fontId="0" fillId="4" borderId="0" xfId="2" applyFont="1" applyFill="1" applyBorder="1" applyProtection="1">
      <protection locked="0"/>
    </xf>
    <xf numFmtId="0" fontId="12" fillId="0" borderId="0" xfId="0" applyFont="1"/>
    <xf numFmtId="0" fontId="12" fillId="0" borderId="0" xfId="0" applyFont="1" applyAlignment="1">
      <alignment horizontal="center"/>
    </xf>
    <xf numFmtId="0" fontId="16" fillId="0" borderId="0" xfId="0" applyFont="1"/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topLeftCell="A17" workbookViewId="0">
      <selection activeCell="B17" sqref="B17"/>
    </sheetView>
  </sheetViews>
  <sheetFormatPr defaultRowHeight="15" x14ac:dyDescent="0.25"/>
  <cols>
    <col min="1" max="1" width="29.7109375" customWidth="1"/>
    <col min="2" max="2" width="10.28515625" style="1" customWidth="1"/>
    <col min="3" max="3" width="7.85546875" customWidth="1"/>
    <col min="4" max="4" width="14.85546875" customWidth="1"/>
    <col min="5" max="5" width="19" customWidth="1"/>
    <col min="7" max="7" width="12.140625" bestFit="1" customWidth="1"/>
    <col min="257" max="257" width="29.140625" customWidth="1"/>
    <col min="258" max="258" width="10.28515625" customWidth="1"/>
    <col min="259" max="259" width="7.85546875" customWidth="1"/>
    <col min="260" max="260" width="14.85546875" customWidth="1"/>
    <col min="261" max="261" width="19" customWidth="1"/>
    <col min="513" max="513" width="29.140625" customWidth="1"/>
    <col min="514" max="514" width="10.28515625" customWidth="1"/>
    <col min="515" max="515" width="7.85546875" customWidth="1"/>
    <col min="516" max="516" width="14.85546875" customWidth="1"/>
    <col min="517" max="517" width="19" customWidth="1"/>
    <col min="769" max="769" width="29.140625" customWidth="1"/>
    <col min="770" max="770" width="10.28515625" customWidth="1"/>
    <col min="771" max="771" width="7.85546875" customWidth="1"/>
    <col min="772" max="772" width="14.85546875" customWidth="1"/>
    <col min="773" max="773" width="19" customWidth="1"/>
    <col min="1025" max="1025" width="29.140625" customWidth="1"/>
    <col min="1026" max="1026" width="10.28515625" customWidth="1"/>
    <col min="1027" max="1027" width="7.85546875" customWidth="1"/>
    <col min="1028" max="1028" width="14.85546875" customWidth="1"/>
    <col min="1029" max="1029" width="19" customWidth="1"/>
    <col min="1281" max="1281" width="29.140625" customWidth="1"/>
    <col min="1282" max="1282" width="10.28515625" customWidth="1"/>
    <col min="1283" max="1283" width="7.85546875" customWidth="1"/>
    <col min="1284" max="1284" width="14.85546875" customWidth="1"/>
    <col min="1285" max="1285" width="19" customWidth="1"/>
    <col min="1537" max="1537" width="29.140625" customWidth="1"/>
    <col min="1538" max="1538" width="10.28515625" customWidth="1"/>
    <col min="1539" max="1539" width="7.85546875" customWidth="1"/>
    <col min="1540" max="1540" width="14.85546875" customWidth="1"/>
    <col min="1541" max="1541" width="19" customWidth="1"/>
    <col min="1793" max="1793" width="29.140625" customWidth="1"/>
    <col min="1794" max="1794" width="10.28515625" customWidth="1"/>
    <col min="1795" max="1795" width="7.85546875" customWidth="1"/>
    <col min="1796" max="1796" width="14.85546875" customWidth="1"/>
    <col min="1797" max="1797" width="19" customWidth="1"/>
    <col min="2049" max="2049" width="29.140625" customWidth="1"/>
    <col min="2050" max="2050" width="10.28515625" customWidth="1"/>
    <col min="2051" max="2051" width="7.85546875" customWidth="1"/>
    <col min="2052" max="2052" width="14.85546875" customWidth="1"/>
    <col min="2053" max="2053" width="19" customWidth="1"/>
    <col min="2305" max="2305" width="29.140625" customWidth="1"/>
    <col min="2306" max="2306" width="10.28515625" customWidth="1"/>
    <col min="2307" max="2307" width="7.85546875" customWidth="1"/>
    <col min="2308" max="2308" width="14.85546875" customWidth="1"/>
    <col min="2309" max="2309" width="19" customWidth="1"/>
    <col min="2561" max="2561" width="29.140625" customWidth="1"/>
    <col min="2562" max="2562" width="10.28515625" customWidth="1"/>
    <col min="2563" max="2563" width="7.85546875" customWidth="1"/>
    <col min="2564" max="2564" width="14.85546875" customWidth="1"/>
    <col min="2565" max="2565" width="19" customWidth="1"/>
    <col min="2817" max="2817" width="29.140625" customWidth="1"/>
    <col min="2818" max="2818" width="10.28515625" customWidth="1"/>
    <col min="2819" max="2819" width="7.85546875" customWidth="1"/>
    <col min="2820" max="2820" width="14.85546875" customWidth="1"/>
    <col min="2821" max="2821" width="19" customWidth="1"/>
    <col min="3073" max="3073" width="29.140625" customWidth="1"/>
    <col min="3074" max="3074" width="10.28515625" customWidth="1"/>
    <col min="3075" max="3075" width="7.85546875" customWidth="1"/>
    <col min="3076" max="3076" width="14.85546875" customWidth="1"/>
    <col min="3077" max="3077" width="19" customWidth="1"/>
    <col min="3329" max="3329" width="29.140625" customWidth="1"/>
    <col min="3330" max="3330" width="10.28515625" customWidth="1"/>
    <col min="3331" max="3331" width="7.85546875" customWidth="1"/>
    <col min="3332" max="3332" width="14.85546875" customWidth="1"/>
    <col min="3333" max="3333" width="19" customWidth="1"/>
    <col min="3585" max="3585" width="29.140625" customWidth="1"/>
    <col min="3586" max="3586" width="10.28515625" customWidth="1"/>
    <col min="3587" max="3587" width="7.85546875" customWidth="1"/>
    <col min="3588" max="3588" width="14.85546875" customWidth="1"/>
    <col min="3589" max="3589" width="19" customWidth="1"/>
    <col min="3841" max="3841" width="29.140625" customWidth="1"/>
    <col min="3842" max="3842" width="10.28515625" customWidth="1"/>
    <col min="3843" max="3843" width="7.85546875" customWidth="1"/>
    <col min="3844" max="3844" width="14.85546875" customWidth="1"/>
    <col min="3845" max="3845" width="19" customWidth="1"/>
    <col min="4097" max="4097" width="29.140625" customWidth="1"/>
    <col min="4098" max="4098" width="10.28515625" customWidth="1"/>
    <col min="4099" max="4099" width="7.85546875" customWidth="1"/>
    <col min="4100" max="4100" width="14.85546875" customWidth="1"/>
    <col min="4101" max="4101" width="19" customWidth="1"/>
    <col min="4353" max="4353" width="29.140625" customWidth="1"/>
    <col min="4354" max="4354" width="10.28515625" customWidth="1"/>
    <col min="4355" max="4355" width="7.85546875" customWidth="1"/>
    <col min="4356" max="4356" width="14.85546875" customWidth="1"/>
    <col min="4357" max="4357" width="19" customWidth="1"/>
    <col min="4609" max="4609" width="29.140625" customWidth="1"/>
    <col min="4610" max="4610" width="10.28515625" customWidth="1"/>
    <col min="4611" max="4611" width="7.85546875" customWidth="1"/>
    <col min="4612" max="4612" width="14.85546875" customWidth="1"/>
    <col min="4613" max="4613" width="19" customWidth="1"/>
    <col min="4865" max="4865" width="29.140625" customWidth="1"/>
    <col min="4866" max="4866" width="10.28515625" customWidth="1"/>
    <col min="4867" max="4867" width="7.85546875" customWidth="1"/>
    <col min="4868" max="4868" width="14.85546875" customWidth="1"/>
    <col min="4869" max="4869" width="19" customWidth="1"/>
    <col min="5121" max="5121" width="29.140625" customWidth="1"/>
    <col min="5122" max="5122" width="10.28515625" customWidth="1"/>
    <col min="5123" max="5123" width="7.85546875" customWidth="1"/>
    <col min="5124" max="5124" width="14.85546875" customWidth="1"/>
    <col min="5125" max="5125" width="19" customWidth="1"/>
    <col min="5377" max="5377" width="29.140625" customWidth="1"/>
    <col min="5378" max="5378" width="10.28515625" customWidth="1"/>
    <col min="5379" max="5379" width="7.85546875" customWidth="1"/>
    <col min="5380" max="5380" width="14.85546875" customWidth="1"/>
    <col min="5381" max="5381" width="19" customWidth="1"/>
    <col min="5633" max="5633" width="29.140625" customWidth="1"/>
    <col min="5634" max="5634" width="10.28515625" customWidth="1"/>
    <col min="5635" max="5635" width="7.85546875" customWidth="1"/>
    <col min="5636" max="5636" width="14.85546875" customWidth="1"/>
    <col min="5637" max="5637" width="19" customWidth="1"/>
    <col min="5889" max="5889" width="29.140625" customWidth="1"/>
    <col min="5890" max="5890" width="10.28515625" customWidth="1"/>
    <col min="5891" max="5891" width="7.85546875" customWidth="1"/>
    <col min="5892" max="5892" width="14.85546875" customWidth="1"/>
    <col min="5893" max="5893" width="19" customWidth="1"/>
    <col min="6145" max="6145" width="29.140625" customWidth="1"/>
    <col min="6146" max="6146" width="10.28515625" customWidth="1"/>
    <col min="6147" max="6147" width="7.85546875" customWidth="1"/>
    <col min="6148" max="6148" width="14.85546875" customWidth="1"/>
    <col min="6149" max="6149" width="19" customWidth="1"/>
    <col min="6401" max="6401" width="29.140625" customWidth="1"/>
    <col min="6402" max="6402" width="10.28515625" customWidth="1"/>
    <col min="6403" max="6403" width="7.85546875" customWidth="1"/>
    <col min="6404" max="6404" width="14.85546875" customWidth="1"/>
    <col min="6405" max="6405" width="19" customWidth="1"/>
    <col min="6657" max="6657" width="29.140625" customWidth="1"/>
    <col min="6658" max="6658" width="10.28515625" customWidth="1"/>
    <col min="6659" max="6659" width="7.85546875" customWidth="1"/>
    <col min="6660" max="6660" width="14.85546875" customWidth="1"/>
    <col min="6661" max="6661" width="19" customWidth="1"/>
    <col min="6913" max="6913" width="29.140625" customWidth="1"/>
    <col min="6914" max="6914" width="10.28515625" customWidth="1"/>
    <col min="6915" max="6915" width="7.85546875" customWidth="1"/>
    <col min="6916" max="6916" width="14.85546875" customWidth="1"/>
    <col min="6917" max="6917" width="19" customWidth="1"/>
    <col min="7169" max="7169" width="29.140625" customWidth="1"/>
    <col min="7170" max="7170" width="10.28515625" customWidth="1"/>
    <col min="7171" max="7171" width="7.85546875" customWidth="1"/>
    <col min="7172" max="7172" width="14.85546875" customWidth="1"/>
    <col min="7173" max="7173" width="19" customWidth="1"/>
    <col min="7425" max="7425" width="29.140625" customWidth="1"/>
    <col min="7426" max="7426" width="10.28515625" customWidth="1"/>
    <col min="7427" max="7427" width="7.85546875" customWidth="1"/>
    <col min="7428" max="7428" width="14.85546875" customWidth="1"/>
    <col min="7429" max="7429" width="19" customWidth="1"/>
    <col min="7681" max="7681" width="29.140625" customWidth="1"/>
    <col min="7682" max="7682" width="10.28515625" customWidth="1"/>
    <col min="7683" max="7683" width="7.85546875" customWidth="1"/>
    <col min="7684" max="7684" width="14.85546875" customWidth="1"/>
    <col min="7685" max="7685" width="19" customWidth="1"/>
    <col min="7937" max="7937" width="29.140625" customWidth="1"/>
    <col min="7938" max="7938" width="10.28515625" customWidth="1"/>
    <col min="7939" max="7939" width="7.85546875" customWidth="1"/>
    <col min="7940" max="7940" width="14.85546875" customWidth="1"/>
    <col min="7941" max="7941" width="19" customWidth="1"/>
    <col min="8193" max="8193" width="29.140625" customWidth="1"/>
    <col min="8194" max="8194" width="10.28515625" customWidth="1"/>
    <col min="8195" max="8195" width="7.85546875" customWidth="1"/>
    <col min="8196" max="8196" width="14.85546875" customWidth="1"/>
    <col min="8197" max="8197" width="19" customWidth="1"/>
    <col min="8449" max="8449" width="29.140625" customWidth="1"/>
    <col min="8450" max="8450" width="10.28515625" customWidth="1"/>
    <col min="8451" max="8451" width="7.85546875" customWidth="1"/>
    <col min="8452" max="8452" width="14.85546875" customWidth="1"/>
    <col min="8453" max="8453" width="19" customWidth="1"/>
    <col min="8705" max="8705" width="29.140625" customWidth="1"/>
    <col min="8706" max="8706" width="10.28515625" customWidth="1"/>
    <col min="8707" max="8707" width="7.85546875" customWidth="1"/>
    <col min="8708" max="8708" width="14.85546875" customWidth="1"/>
    <col min="8709" max="8709" width="19" customWidth="1"/>
    <col min="8961" max="8961" width="29.140625" customWidth="1"/>
    <col min="8962" max="8962" width="10.28515625" customWidth="1"/>
    <col min="8963" max="8963" width="7.85546875" customWidth="1"/>
    <col min="8964" max="8964" width="14.85546875" customWidth="1"/>
    <col min="8965" max="8965" width="19" customWidth="1"/>
    <col min="9217" max="9217" width="29.140625" customWidth="1"/>
    <col min="9218" max="9218" width="10.28515625" customWidth="1"/>
    <col min="9219" max="9219" width="7.85546875" customWidth="1"/>
    <col min="9220" max="9220" width="14.85546875" customWidth="1"/>
    <col min="9221" max="9221" width="19" customWidth="1"/>
    <col min="9473" max="9473" width="29.140625" customWidth="1"/>
    <col min="9474" max="9474" width="10.28515625" customWidth="1"/>
    <col min="9475" max="9475" width="7.85546875" customWidth="1"/>
    <col min="9476" max="9476" width="14.85546875" customWidth="1"/>
    <col min="9477" max="9477" width="19" customWidth="1"/>
    <col min="9729" max="9729" width="29.140625" customWidth="1"/>
    <col min="9730" max="9730" width="10.28515625" customWidth="1"/>
    <col min="9731" max="9731" width="7.85546875" customWidth="1"/>
    <col min="9732" max="9732" width="14.85546875" customWidth="1"/>
    <col min="9733" max="9733" width="19" customWidth="1"/>
    <col min="9985" max="9985" width="29.140625" customWidth="1"/>
    <col min="9986" max="9986" width="10.28515625" customWidth="1"/>
    <col min="9987" max="9987" width="7.85546875" customWidth="1"/>
    <col min="9988" max="9988" width="14.85546875" customWidth="1"/>
    <col min="9989" max="9989" width="19" customWidth="1"/>
    <col min="10241" max="10241" width="29.140625" customWidth="1"/>
    <col min="10242" max="10242" width="10.28515625" customWidth="1"/>
    <col min="10243" max="10243" width="7.85546875" customWidth="1"/>
    <col min="10244" max="10244" width="14.85546875" customWidth="1"/>
    <col min="10245" max="10245" width="19" customWidth="1"/>
    <col min="10497" max="10497" width="29.140625" customWidth="1"/>
    <col min="10498" max="10498" width="10.28515625" customWidth="1"/>
    <col min="10499" max="10499" width="7.85546875" customWidth="1"/>
    <col min="10500" max="10500" width="14.85546875" customWidth="1"/>
    <col min="10501" max="10501" width="19" customWidth="1"/>
    <col min="10753" max="10753" width="29.140625" customWidth="1"/>
    <col min="10754" max="10754" width="10.28515625" customWidth="1"/>
    <col min="10755" max="10755" width="7.85546875" customWidth="1"/>
    <col min="10756" max="10756" width="14.85546875" customWidth="1"/>
    <col min="10757" max="10757" width="19" customWidth="1"/>
    <col min="11009" max="11009" width="29.140625" customWidth="1"/>
    <col min="11010" max="11010" width="10.28515625" customWidth="1"/>
    <col min="11011" max="11011" width="7.85546875" customWidth="1"/>
    <col min="11012" max="11012" width="14.85546875" customWidth="1"/>
    <col min="11013" max="11013" width="19" customWidth="1"/>
    <col min="11265" max="11265" width="29.140625" customWidth="1"/>
    <col min="11266" max="11266" width="10.28515625" customWidth="1"/>
    <col min="11267" max="11267" width="7.85546875" customWidth="1"/>
    <col min="11268" max="11268" width="14.85546875" customWidth="1"/>
    <col min="11269" max="11269" width="19" customWidth="1"/>
    <col min="11521" max="11521" width="29.140625" customWidth="1"/>
    <col min="11522" max="11522" width="10.28515625" customWidth="1"/>
    <col min="11523" max="11523" width="7.85546875" customWidth="1"/>
    <col min="11524" max="11524" width="14.85546875" customWidth="1"/>
    <col min="11525" max="11525" width="19" customWidth="1"/>
    <col min="11777" max="11777" width="29.140625" customWidth="1"/>
    <col min="11778" max="11778" width="10.28515625" customWidth="1"/>
    <col min="11779" max="11779" width="7.85546875" customWidth="1"/>
    <col min="11780" max="11780" width="14.85546875" customWidth="1"/>
    <col min="11781" max="11781" width="19" customWidth="1"/>
    <col min="12033" max="12033" width="29.140625" customWidth="1"/>
    <col min="12034" max="12034" width="10.28515625" customWidth="1"/>
    <col min="12035" max="12035" width="7.85546875" customWidth="1"/>
    <col min="12036" max="12036" width="14.85546875" customWidth="1"/>
    <col min="12037" max="12037" width="19" customWidth="1"/>
    <col min="12289" max="12289" width="29.140625" customWidth="1"/>
    <col min="12290" max="12290" width="10.28515625" customWidth="1"/>
    <col min="12291" max="12291" width="7.85546875" customWidth="1"/>
    <col min="12292" max="12292" width="14.85546875" customWidth="1"/>
    <col min="12293" max="12293" width="19" customWidth="1"/>
    <col min="12545" max="12545" width="29.140625" customWidth="1"/>
    <col min="12546" max="12546" width="10.28515625" customWidth="1"/>
    <col min="12547" max="12547" width="7.85546875" customWidth="1"/>
    <col min="12548" max="12548" width="14.85546875" customWidth="1"/>
    <col min="12549" max="12549" width="19" customWidth="1"/>
    <col min="12801" max="12801" width="29.140625" customWidth="1"/>
    <col min="12802" max="12802" width="10.28515625" customWidth="1"/>
    <col min="12803" max="12803" width="7.85546875" customWidth="1"/>
    <col min="12804" max="12804" width="14.85546875" customWidth="1"/>
    <col min="12805" max="12805" width="19" customWidth="1"/>
    <col min="13057" max="13057" width="29.140625" customWidth="1"/>
    <col min="13058" max="13058" width="10.28515625" customWidth="1"/>
    <col min="13059" max="13059" width="7.85546875" customWidth="1"/>
    <col min="13060" max="13060" width="14.85546875" customWidth="1"/>
    <col min="13061" max="13061" width="19" customWidth="1"/>
    <col min="13313" max="13313" width="29.140625" customWidth="1"/>
    <col min="13314" max="13314" width="10.28515625" customWidth="1"/>
    <col min="13315" max="13315" width="7.85546875" customWidth="1"/>
    <col min="13316" max="13316" width="14.85546875" customWidth="1"/>
    <col min="13317" max="13317" width="19" customWidth="1"/>
    <col min="13569" max="13569" width="29.140625" customWidth="1"/>
    <col min="13570" max="13570" width="10.28515625" customWidth="1"/>
    <col min="13571" max="13571" width="7.85546875" customWidth="1"/>
    <col min="13572" max="13572" width="14.85546875" customWidth="1"/>
    <col min="13573" max="13573" width="19" customWidth="1"/>
    <col min="13825" max="13825" width="29.140625" customWidth="1"/>
    <col min="13826" max="13826" width="10.28515625" customWidth="1"/>
    <col min="13827" max="13827" width="7.85546875" customWidth="1"/>
    <col min="13828" max="13828" width="14.85546875" customWidth="1"/>
    <col min="13829" max="13829" width="19" customWidth="1"/>
    <col min="14081" max="14081" width="29.140625" customWidth="1"/>
    <col min="14082" max="14082" width="10.28515625" customWidth="1"/>
    <col min="14083" max="14083" width="7.85546875" customWidth="1"/>
    <col min="14084" max="14084" width="14.85546875" customWidth="1"/>
    <col min="14085" max="14085" width="19" customWidth="1"/>
    <col min="14337" max="14337" width="29.140625" customWidth="1"/>
    <col min="14338" max="14338" width="10.28515625" customWidth="1"/>
    <col min="14339" max="14339" width="7.85546875" customWidth="1"/>
    <col min="14340" max="14340" width="14.85546875" customWidth="1"/>
    <col min="14341" max="14341" width="19" customWidth="1"/>
    <col min="14593" max="14593" width="29.140625" customWidth="1"/>
    <col min="14594" max="14594" width="10.28515625" customWidth="1"/>
    <col min="14595" max="14595" width="7.85546875" customWidth="1"/>
    <col min="14596" max="14596" width="14.85546875" customWidth="1"/>
    <col min="14597" max="14597" width="19" customWidth="1"/>
    <col min="14849" max="14849" width="29.140625" customWidth="1"/>
    <col min="14850" max="14850" width="10.28515625" customWidth="1"/>
    <col min="14851" max="14851" width="7.85546875" customWidth="1"/>
    <col min="14852" max="14852" width="14.85546875" customWidth="1"/>
    <col min="14853" max="14853" width="19" customWidth="1"/>
    <col min="15105" max="15105" width="29.140625" customWidth="1"/>
    <col min="15106" max="15106" width="10.28515625" customWidth="1"/>
    <col min="15107" max="15107" width="7.85546875" customWidth="1"/>
    <col min="15108" max="15108" width="14.85546875" customWidth="1"/>
    <col min="15109" max="15109" width="19" customWidth="1"/>
    <col min="15361" max="15361" width="29.140625" customWidth="1"/>
    <col min="15362" max="15362" width="10.28515625" customWidth="1"/>
    <col min="15363" max="15363" width="7.85546875" customWidth="1"/>
    <col min="15364" max="15364" width="14.85546875" customWidth="1"/>
    <col min="15365" max="15365" width="19" customWidth="1"/>
    <col min="15617" max="15617" width="29.140625" customWidth="1"/>
    <col min="15618" max="15618" width="10.28515625" customWidth="1"/>
    <col min="15619" max="15619" width="7.85546875" customWidth="1"/>
    <col min="15620" max="15620" width="14.85546875" customWidth="1"/>
    <col min="15621" max="15621" width="19" customWidth="1"/>
    <col min="15873" max="15873" width="29.140625" customWidth="1"/>
    <col min="15874" max="15874" width="10.28515625" customWidth="1"/>
    <col min="15875" max="15875" width="7.85546875" customWidth="1"/>
    <col min="15876" max="15876" width="14.85546875" customWidth="1"/>
    <col min="15877" max="15877" width="19" customWidth="1"/>
    <col min="16129" max="16129" width="29.140625" customWidth="1"/>
    <col min="16130" max="16130" width="10.28515625" customWidth="1"/>
    <col min="16131" max="16131" width="7.85546875" customWidth="1"/>
    <col min="16132" max="16132" width="14.85546875" customWidth="1"/>
    <col min="16133" max="16133" width="19" customWidth="1"/>
  </cols>
  <sheetData>
    <row r="1" spans="1:7" ht="15.75" x14ac:dyDescent="0.25">
      <c r="B1" s="2" t="s">
        <v>27</v>
      </c>
      <c r="E1" s="3" t="s">
        <v>0</v>
      </c>
    </row>
    <row r="2" spans="1:7" ht="15.75" x14ac:dyDescent="0.25">
      <c r="B2" s="2"/>
      <c r="E2" s="3"/>
    </row>
    <row r="3" spans="1:7" x14ac:dyDescent="0.25">
      <c r="B3" t="s">
        <v>1</v>
      </c>
    </row>
    <row r="4" spans="1:7" x14ac:dyDescent="0.25">
      <c r="A4" s="3" t="s">
        <v>42</v>
      </c>
    </row>
    <row r="5" spans="1:7" x14ac:dyDescent="0.25">
      <c r="A5" s="3" t="s">
        <v>43</v>
      </c>
    </row>
    <row r="6" spans="1:7" ht="15.75" thickBot="1" x14ac:dyDescent="0.3"/>
    <row r="7" spans="1:7" x14ac:dyDescent="0.25">
      <c r="A7" s="4" t="s">
        <v>2</v>
      </c>
      <c r="B7" s="5" t="s">
        <v>14</v>
      </c>
      <c r="C7" s="5" t="s">
        <v>3</v>
      </c>
      <c r="D7" s="5" t="s">
        <v>4</v>
      </c>
      <c r="E7" s="6" t="s">
        <v>5</v>
      </c>
    </row>
    <row r="8" spans="1:7" x14ac:dyDescent="0.25">
      <c r="A8" s="7" t="s">
        <v>0</v>
      </c>
      <c r="B8" s="8" t="s">
        <v>0</v>
      </c>
      <c r="C8" s="9" t="s">
        <v>6</v>
      </c>
      <c r="D8" s="9"/>
      <c r="E8" s="10"/>
      <c r="G8" t="s">
        <v>0</v>
      </c>
    </row>
    <row r="9" spans="1:7" x14ac:dyDescent="0.25">
      <c r="A9" s="20" t="s">
        <v>26</v>
      </c>
      <c r="B9" s="22">
        <v>176</v>
      </c>
      <c r="C9" s="28" t="s">
        <v>6</v>
      </c>
      <c r="D9" s="65">
        <v>9700</v>
      </c>
      <c r="E9" s="42">
        <f>D9/B9</f>
        <v>55.113636363636367</v>
      </c>
      <c r="G9" s="56" t="s">
        <v>0</v>
      </c>
    </row>
    <row r="10" spans="1:7" x14ac:dyDescent="0.25">
      <c r="A10" s="20" t="s">
        <v>40</v>
      </c>
      <c r="B10" s="22">
        <v>15</v>
      </c>
      <c r="C10" s="28" t="s">
        <v>6</v>
      </c>
      <c r="D10" s="41">
        <f>E9</f>
        <v>55.113636363636367</v>
      </c>
      <c r="E10" s="42">
        <f>D10*B10</f>
        <v>826.7045454545455</v>
      </c>
    </row>
    <row r="11" spans="1:7" x14ac:dyDescent="0.25">
      <c r="A11" s="20" t="s">
        <v>15</v>
      </c>
      <c r="B11" s="14">
        <v>0</v>
      </c>
      <c r="C11" s="21" t="s">
        <v>16</v>
      </c>
      <c r="D11" s="43">
        <f>(E10)*B11</f>
        <v>0</v>
      </c>
      <c r="E11" s="16">
        <f>D11/12</f>
        <v>0</v>
      </c>
    </row>
    <row r="12" spans="1:7" x14ac:dyDescent="0.25">
      <c r="A12" s="20" t="s">
        <v>17</v>
      </c>
      <c r="B12" s="14">
        <v>0</v>
      </c>
      <c r="C12" s="21" t="s">
        <v>16</v>
      </c>
      <c r="D12" s="43">
        <f>(E10)*B12</f>
        <v>0</v>
      </c>
      <c r="E12" s="16">
        <f>D12/12</f>
        <v>0</v>
      </c>
    </row>
    <row r="13" spans="1:7" x14ac:dyDescent="0.25">
      <c r="A13" s="20" t="s">
        <v>28</v>
      </c>
      <c r="B13" s="58">
        <v>20</v>
      </c>
      <c r="C13" s="22" t="s">
        <v>8</v>
      </c>
      <c r="D13" s="43">
        <f>(E9+E10+E11+E12)</f>
        <v>881.81818181818187</v>
      </c>
      <c r="E13" s="29">
        <f>(D13*B13)/100</f>
        <v>176.36363636363637</v>
      </c>
    </row>
    <row r="14" spans="1:7" ht="16.5" x14ac:dyDescent="0.35">
      <c r="A14" s="20" t="s">
        <v>29</v>
      </c>
      <c r="B14" s="14">
        <v>0</v>
      </c>
      <c r="C14" s="22" t="s">
        <v>8</v>
      </c>
      <c r="D14" s="43">
        <f>(E9+E10+E11+E12)</f>
        <v>881.81818181818187</v>
      </c>
      <c r="E14" s="23">
        <f>(D14*B14)/100</f>
        <v>0</v>
      </c>
    </row>
    <row r="15" spans="1:7" x14ac:dyDescent="0.25">
      <c r="A15" s="33" t="s">
        <v>22</v>
      </c>
      <c r="B15" s="14"/>
      <c r="C15" s="22"/>
      <c r="D15" s="15"/>
      <c r="E15" s="25">
        <f>E10+E11+E12+E13+E14</f>
        <v>1003.0681818181819</v>
      </c>
    </row>
    <row r="16" spans="1:7" x14ac:dyDescent="0.25">
      <c r="A16" s="26"/>
      <c r="E16" s="27"/>
    </row>
    <row r="17" spans="1:7" x14ac:dyDescent="0.25">
      <c r="A17" s="11" t="s">
        <v>20</v>
      </c>
      <c r="B17" s="60">
        <v>2</v>
      </c>
      <c r="C17" s="50" t="s">
        <v>25</v>
      </c>
      <c r="D17" s="63">
        <v>65</v>
      </c>
      <c r="E17" s="12">
        <f>B17*D17</f>
        <v>130</v>
      </c>
    </row>
    <row r="18" spans="1:7" x14ac:dyDescent="0.25">
      <c r="A18" s="20" t="s">
        <v>21</v>
      </c>
      <c r="B18" s="61">
        <v>2</v>
      </c>
      <c r="C18" s="51" t="s">
        <v>25</v>
      </c>
      <c r="D18" s="64">
        <v>60</v>
      </c>
      <c r="E18" s="16">
        <f>D18*B18</f>
        <v>120</v>
      </c>
    </row>
    <row r="19" spans="1:7" x14ac:dyDescent="0.25">
      <c r="A19" s="13" t="s">
        <v>18</v>
      </c>
      <c r="B19" s="62">
        <f>1/12</f>
        <v>8.3333333333333329E-2</v>
      </c>
      <c r="C19" s="51" t="s">
        <v>25</v>
      </c>
      <c r="D19" s="64">
        <v>1250</v>
      </c>
      <c r="E19" s="29">
        <f>D19*B19</f>
        <v>104.16666666666666</v>
      </c>
    </row>
    <row r="20" spans="1:7" x14ac:dyDescent="0.25">
      <c r="A20" s="24" t="s">
        <v>19</v>
      </c>
      <c r="B20" s="18"/>
      <c r="C20" s="19"/>
      <c r="D20" s="19"/>
      <c r="E20" s="25">
        <f>E17+E18+E19</f>
        <v>354.16666666666663</v>
      </c>
    </row>
    <row r="21" spans="1:7" x14ac:dyDescent="0.25">
      <c r="A21" s="26"/>
      <c r="E21" s="27"/>
    </row>
    <row r="22" spans="1:7" x14ac:dyDescent="0.25">
      <c r="A22" s="11" t="s">
        <v>7</v>
      </c>
      <c r="B22" s="57">
        <v>20</v>
      </c>
      <c r="C22" s="30" t="s">
        <v>8</v>
      </c>
      <c r="D22" s="31">
        <f t="shared" ref="D22:D27" si="0">($D$29*B22)/100</f>
        <v>476.22275385433284</v>
      </c>
      <c r="E22" s="12">
        <f t="shared" ref="E22:E28" si="1">D22</f>
        <v>476.22275385433284</v>
      </c>
    </row>
    <row r="23" spans="1:7" x14ac:dyDescent="0.25">
      <c r="A23" s="20" t="s">
        <v>9</v>
      </c>
      <c r="B23" s="58">
        <v>0</v>
      </c>
      <c r="C23" s="14" t="s">
        <v>8</v>
      </c>
      <c r="D23" s="32">
        <f t="shared" si="0"/>
        <v>0</v>
      </c>
      <c r="E23" s="16">
        <f t="shared" si="1"/>
        <v>0</v>
      </c>
    </row>
    <row r="24" spans="1:7" x14ac:dyDescent="0.25">
      <c r="A24" s="20" t="s">
        <v>10</v>
      </c>
      <c r="B24" s="59">
        <v>3</v>
      </c>
      <c r="C24" s="14" t="s">
        <v>8</v>
      </c>
      <c r="D24" s="32">
        <f t="shared" si="0"/>
        <v>71.43341307814994</v>
      </c>
      <c r="E24" s="16">
        <f t="shared" si="1"/>
        <v>71.43341307814994</v>
      </c>
    </row>
    <row r="25" spans="1:7" x14ac:dyDescent="0.25">
      <c r="A25" s="20" t="s">
        <v>30</v>
      </c>
      <c r="B25" s="59">
        <v>0</v>
      </c>
      <c r="C25" s="14" t="s">
        <v>8</v>
      </c>
      <c r="D25" s="32">
        <f t="shared" si="0"/>
        <v>0</v>
      </c>
      <c r="E25" s="16">
        <f t="shared" si="1"/>
        <v>0</v>
      </c>
    </row>
    <row r="26" spans="1:7" x14ac:dyDescent="0.25">
      <c r="A26" s="20" t="s">
        <v>11</v>
      </c>
      <c r="B26" s="58">
        <v>0</v>
      </c>
      <c r="C26" s="14" t="s">
        <v>8</v>
      </c>
      <c r="D26" s="32">
        <f t="shared" si="0"/>
        <v>0</v>
      </c>
      <c r="E26" s="16">
        <f t="shared" si="1"/>
        <v>0</v>
      </c>
    </row>
    <row r="27" spans="1:7" x14ac:dyDescent="0.25">
      <c r="A27" s="20" t="s">
        <v>12</v>
      </c>
      <c r="B27" s="59">
        <v>20</v>
      </c>
      <c r="C27" s="14" t="s">
        <v>8</v>
      </c>
      <c r="D27" s="32">
        <f t="shared" si="0"/>
        <v>476.22275385433284</v>
      </c>
      <c r="E27" s="16">
        <f t="shared" si="1"/>
        <v>476.22275385433284</v>
      </c>
    </row>
    <row r="28" spans="1:7" x14ac:dyDescent="0.25">
      <c r="A28" s="33" t="s">
        <v>13</v>
      </c>
      <c r="B28" s="34">
        <f>SUM(B22:B27)</f>
        <v>43</v>
      </c>
      <c r="C28" s="14" t="str">
        <f>C27</f>
        <v>%</v>
      </c>
      <c r="D28" s="32">
        <f>SUM(D22:D27)</f>
        <v>1023.8789207868156</v>
      </c>
      <c r="E28" s="35">
        <f t="shared" si="1"/>
        <v>1023.8789207868156</v>
      </c>
    </row>
    <row r="29" spans="1:7" x14ac:dyDescent="0.25">
      <c r="A29" s="17"/>
      <c r="B29" s="18"/>
      <c r="C29" s="19"/>
      <c r="D29" s="36">
        <f>(E15+E20)/((100-B28)/100)</f>
        <v>2381.1137692716643</v>
      </c>
      <c r="E29" s="37"/>
    </row>
    <row r="30" spans="1:7" x14ac:dyDescent="0.25">
      <c r="A30" s="38"/>
      <c r="D30" s="39"/>
      <c r="E30" s="40"/>
    </row>
    <row r="31" spans="1:7" x14ac:dyDescent="0.25">
      <c r="A31" s="52" t="s">
        <v>23</v>
      </c>
      <c r="B31" s="53">
        <v>1</v>
      </c>
      <c r="C31" s="54" t="s">
        <v>24</v>
      </c>
      <c r="D31" s="54"/>
      <c r="E31" s="55">
        <f>E32/B32*B31</f>
        <v>158.74091795144426</v>
      </c>
      <c r="F31" t="s">
        <v>0</v>
      </c>
      <c r="G31" t="s">
        <v>0</v>
      </c>
    </row>
    <row r="32" spans="1:7" x14ac:dyDescent="0.25">
      <c r="A32" s="52" t="s">
        <v>41</v>
      </c>
      <c r="B32" s="44">
        <f>B10</f>
        <v>15</v>
      </c>
      <c r="C32" s="54" t="s">
        <v>24</v>
      </c>
      <c r="E32" s="27">
        <f>E15+E20+E28</f>
        <v>2381.1137692716638</v>
      </c>
      <c r="F32" t="s">
        <v>0</v>
      </c>
      <c r="G32" t="s">
        <v>0</v>
      </c>
    </row>
    <row r="33" spans="1:5" x14ac:dyDescent="0.25">
      <c r="A33" s="52" t="s">
        <v>39</v>
      </c>
      <c r="B33" s="44">
        <v>180</v>
      </c>
      <c r="C33" s="54" t="s">
        <v>24</v>
      </c>
      <c r="D33" s="45" t="s">
        <v>0</v>
      </c>
      <c r="E33" s="55">
        <f>E31*B33</f>
        <v>28573.365231259966</v>
      </c>
    </row>
    <row r="34" spans="1:5" ht="15.75" thickBot="1" x14ac:dyDescent="0.3">
      <c r="A34" s="48"/>
      <c r="B34" s="46"/>
      <c r="C34" s="47"/>
      <c r="D34" s="47"/>
      <c r="E34" s="49"/>
    </row>
    <row r="37" spans="1:5" x14ac:dyDescent="0.25">
      <c r="A37" s="66" t="s">
        <v>31</v>
      </c>
      <c r="B37" s="67"/>
      <c r="C37" s="66"/>
      <c r="D37" s="66"/>
      <c r="E37" s="66"/>
    </row>
    <row r="38" spans="1:5" x14ac:dyDescent="0.25">
      <c r="A38" s="66" t="s">
        <v>32</v>
      </c>
      <c r="B38" s="67"/>
      <c r="C38" s="66"/>
      <c r="D38" s="66"/>
      <c r="E38" s="66"/>
    </row>
    <row r="39" spans="1:5" x14ac:dyDescent="0.25">
      <c r="A39" s="66" t="s">
        <v>33</v>
      </c>
      <c r="B39" s="67"/>
      <c r="C39" s="66"/>
      <c r="D39" s="66"/>
      <c r="E39" s="66"/>
    </row>
    <row r="40" spans="1:5" x14ac:dyDescent="0.25">
      <c r="A40" s="66" t="s">
        <v>34</v>
      </c>
      <c r="B40" s="67"/>
      <c r="C40" s="66"/>
      <c r="D40" s="66"/>
      <c r="E40" s="66"/>
    </row>
    <row r="41" spans="1:5" x14ac:dyDescent="0.25">
      <c r="A41" s="66" t="s">
        <v>35</v>
      </c>
      <c r="B41" s="67"/>
      <c r="C41" s="66"/>
      <c r="D41" s="66"/>
      <c r="E41" s="66"/>
    </row>
    <row r="43" spans="1:5" x14ac:dyDescent="0.25">
      <c r="A43" s="68" t="s">
        <v>36</v>
      </c>
      <c r="B43" s="67"/>
      <c r="C43" s="66"/>
      <c r="D43" s="66"/>
      <c r="E43" s="66"/>
    </row>
    <row r="44" spans="1:5" x14ac:dyDescent="0.25">
      <c r="A44" s="68" t="s">
        <v>37</v>
      </c>
      <c r="B44" s="67"/>
      <c r="C44" s="66"/>
      <c r="D44" s="66"/>
      <c r="E44" s="66"/>
    </row>
    <row r="45" spans="1:5" x14ac:dyDescent="0.25">
      <c r="A45" s="68" t="s">
        <v>38</v>
      </c>
      <c r="B45" s="67"/>
      <c r="C45" s="66"/>
      <c r="D45" s="66"/>
      <c r="E45" s="66"/>
    </row>
  </sheetData>
  <sheetProtection sheet="1" objects="1" scenarios="1"/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</dc:creator>
  <cp:lastModifiedBy>User</cp:lastModifiedBy>
  <dcterms:created xsi:type="dcterms:W3CDTF">2011-05-03T17:34:44Z</dcterms:created>
  <dcterms:modified xsi:type="dcterms:W3CDTF">2025-03-26T11:33:59Z</dcterms:modified>
</cp:coreProperties>
</file>