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nicipioveranopolis-my.sharepoint.com/personal/desenvolvimentosocial_veranopolis_rs_gov_br/Documents/Área de Trabalho/2025/57 - COMPRAS 2025/08 - OFICINAS SCFV/Planilha de Custos/"/>
    </mc:Choice>
  </mc:AlternateContent>
  <xr:revisionPtr revIDLastSave="0" documentId="8_{218187E7-CCFB-4BF0-9D53-78EA6FC8C4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1" l="1"/>
  <c r="B19" i="1" l="1"/>
  <c r="E19" i="1" l="1"/>
  <c r="E9" i="1"/>
  <c r="D10" i="1" s="1"/>
  <c r="E10" i="1" s="1"/>
  <c r="C28" i="1"/>
  <c r="B28" i="1"/>
  <c r="D12" i="1" l="1"/>
  <c r="E12" i="1" s="1"/>
  <c r="D11" i="1"/>
  <c r="E11" i="1" s="1"/>
  <c r="E18" i="1"/>
  <c r="E17" i="1"/>
  <c r="D13" i="1" l="1"/>
  <c r="E13" i="1" s="1"/>
  <c r="D14" i="1"/>
  <c r="E14" i="1" s="1"/>
  <c r="E20" i="1"/>
  <c r="E15" i="1" l="1"/>
  <c r="D29" i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<sst xmlns="http://schemas.openxmlformats.org/spreadsheetml/2006/main" count="67" uniqueCount="44">
  <si>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</si>
  <si>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</si>
  <si>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</si>
  <si>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</si>
  <si>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</si>
  <si>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</si>
  <si>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</si>
  <si>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</si>
  <si>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</si>
  <si>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</si>
  <si>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</si>
  <si>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</si>
  <si>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</si>
  <si>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</si>
  <si>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</si>
  <si>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</si>
  <si>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</si>
  <si>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</si>
  <si>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</si>
  <si>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</si>
  <si>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</si>
  <si>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</si>
  <si>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</si>
  <si>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</si>
  <si>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</si>
  <si>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</si>
  <si>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</si>
  <si>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</si>
  <si>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</si>
  <si>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</si>
  <si>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</si>
  <si>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</si>
  <si>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</si>
  <si>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</si>
  <si>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</si>
  <si>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</si>
  <si>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</si>
  <si>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</si>
  <si>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</si>
  <si>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</si>
  <si>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</si>
  <si>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</si>
  <si>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DE ARTES MARCIAIS - JIU JITSU - SEC MUN ASSISTENCIA SOCIAL</t>
  </si>
  <si>
    <t>CONTRATAÇÃO DE PESSOA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</si>
</sst>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M18" sqref="M18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27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42</v>
      </c>
    </row>
    <row r="5" spans="1:7" x14ac:dyDescent="0.25">
      <c r="A5" s="3" t="s">
        <v>43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  <c r="G8" t="s">
        <v>0</v>
      </c>
    </row>
    <row r="9" spans="1:7" x14ac:dyDescent="0.25">
      <c r="A9" s="20" t="s">
        <v>26</v>
      </c>
      <c r="B9" s="22">
        <v>176</v>
      </c>
      <c r="C9" s="28" t="s">
        <v>6</v>
      </c>
      <c r="D9" s="65">
        <v>5000</v>
      </c>
      <c r="E9" s="42">
        <f>D9/B9</f>
        <v>28.40909090909091</v>
      </c>
      <c r="G9" s="56" t="s">
        <v>0</v>
      </c>
    </row>
    <row r="10" spans="1:7" x14ac:dyDescent="0.25">
      <c r="A10" s="20" t="s">
        <v>40</v>
      </c>
      <c r="B10" s="22">
        <v>24</v>
      </c>
      <c r="C10" s="28" t="s">
        <v>6</v>
      </c>
      <c r="D10" s="41">
        <f>E9</f>
        <v>28.40909090909091</v>
      </c>
      <c r="E10" s="42">
        <f>D10*B10</f>
        <v>681.81818181818187</v>
      </c>
    </row>
    <row r="11" spans="1:7" x14ac:dyDescent="0.25">
      <c r="A11" s="20" t="s">
        <v>15</v>
      </c>
      <c r="B11" s="14">
        <v>0</v>
      </c>
      <c r="C11" s="21" t="s">
        <v>16</v>
      </c>
      <c r="D11" s="43">
        <f>(E10)*B11</f>
        <v>0</v>
      </c>
      <c r="E11" s="16">
        <f>D11/12</f>
        <v>0</v>
      </c>
    </row>
    <row r="12" spans="1:7" x14ac:dyDescent="0.25">
      <c r="A12" s="20" t="s">
        <v>17</v>
      </c>
      <c r="B12" s="14">
        <v>0</v>
      </c>
      <c r="C12" s="21" t="s">
        <v>16</v>
      </c>
      <c r="D12" s="43">
        <f>(E10)*B12</f>
        <v>0</v>
      </c>
      <c r="E12" s="16">
        <f>D12/12</f>
        <v>0</v>
      </c>
    </row>
    <row r="13" spans="1:7" x14ac:dyDescent="0.25">
      <c r="A13" s="20" t="s">
        <v>28</v>
      </c>
      <c r="B13" s="58">
        <v>20</v>
      </c>
      <c r="C13" s="22" t="s">
        <v>8</v>
      </c>
      <c r="D13" s="43">
        <f>(E9+E10+E11+E12)</f>
        <v>710.22727272727275</v>
      </c>
      <c r="E13" s="29">
        <f>(D13*B13)/100</f>
        <v>142.04545454545456</v>
      </c>
    </row>
    <row r="14" spans="1:7" ht="16.5" x14ac:dyDescent="0.35">
      <c r="A14" s="20" t="s">
        <v>29</v>
      </c>
      <c r="B14" s="14">
        <v>0</v>
      </c>
      <c r="C14" s="22" t="s">
        <v>8</v>
      </c>
      <c r="D14" s="43">
        <f>(E9+E10+E11+E12)</f>
        <v>710.22727272727275</v>
      </c>
      <c r="E14" s="23">
        <f>(D14*B14)/100</f>
        <v>0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823.86363636363649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8</v>
      </c>
      <c r="C17" s="50" t="s">
        <v>25</v>
      </c>
      <c r="D17" s="63">
        <v>38</v>
      </c>
      <c r="E17" s="12">
        <f>B17*D17</f>
        <v>304</v>
      </c>
    </row>
    <row r="18" spans="1:7" x14ac:dyDescent="0.25">
      <c r="A18" s="20" t="s">
        <v>21</v>
      </c>
      <c r="B18" s="61">
        <v>8</v>
      </c>
      <c r="C18" s="51" t="s">
        <v>25</v>
      </c>
      <c r="D18" s="64">
        <v>60</v>
      </c>
      <c r="E18" s="16">
        <f>D18*B18</f>
        <v>480</v>
      </c>
    </row>
    <row r="19" spans="1:7" x14ac:dyDescent="0.25">
      <c r="A19" s="13" t="s">
        <v>18</v>
      </c>
      <c r="B19" s="62">
        <f>1/12/4</f>
        <v>2.0833333333333332E-2</v>
      </c>
      <c r="C19" s="51" t="s">
        <v>25</v>
      </c>
      <c r="D19" s="64">
        <v>0</v>
      </c>
      <c r="E19" s="29">
        <f>D19*B19</f>
        <v>0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784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10</v>
      </c>
      <c r="C22" s="30" t="s">
        <v>8</v>
      </c>
      <c r="D22" s="31">
        <f t="shared" ref="D22:D27" si="0">($D$29*B22)/100</f>
        <v>239.97964721845318</v>
      </c>
      <c r="E22" s="12">
        <f t="shared" ref="E22:E28" si="1">D22</f>
        <v>239.97964721845318</v>
      </c>
    </row>
    <row r="23" spans="1:7" x14ac:dyDescent="0.25">
      <c r="A23" s="20" t="s">
        <v>9</v>
      </c>
      <c r="B23" s="58">
        <v>0</v>
      </c>
      <c r="C23" s="14" t="s">
        <v>8</v>
      </c>
      <c r="D23" s="32">
        <f t="shared" si="0"/>
        <v>0</v>
      </c>
      <c r="E23" s="16">
        <f t="shared" si="1"/>
        <v>0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71.993894165535963</v>
      </c>
      <c r="E24" s="16">
        <f t="shared" si="1"/>
        <v>71.993894165535963</v>
      </c>
    </row>
    <row r="25" spans="1:7" x14ac:dyDescent="0.25">
      <c r="A25" s="20" t="s">
        <v>30</v>
      </c>
      <c r="B25" s="59">
        <v>0</v>
      </c>
      <c r="C25" s="14" t="s">
        <v>8</v>
      </c>
      <c r="D25" s="32">
        <f t="shared" si="0"/>
        <v>0</v>
      </c>
      <c r="E25" s="16">
        <f t="shared" si="1"/>
        <v>0</v>
      </c>
    </row>
    <row r="26" spans="1:7" x14ac:dyDescent="0.25">
      <c r="A26" s="20" t="s">
        <v>11</v>
      </c>
      <c r="B26" s="58">
        <v>0</v>
      </c>
      <c r="C26" s="14" t="s">
        <v>8</v>
      </c>
      <c r="D26" s="32">
        <f t="shared" si="0"/>
        <v>0</v>
      </c>
      <c r="E26" s="16">
        <f t="shared" si="1"/>
        <v>0</v>
      </c>
    </row>
    <row r="27" spans="1:7" x14ac:dyDescent="0.25">
      <c r="A27" s="20" t="s">
        <v>12</v>
      </c>
      <c r="B27" s="59">
        <v>20</v>
      </c>
      <c r="C27" s="14" t="s">
        <v>8</v>
      </c>
      <c r="D27" s="32">
        <f t="shared" si="0"/>
        <v>479.95929443690636</v>
      </c>
      <c r="E27" s="16">
        <f t="shared" si="1"/>
        <v>479.95929443690636</v>
      </c>
    </row>
    <row r="28" spans="1:7" x14ac:dyDescent="0.25">
      <c r="A28" s="33" t="s">
        <v>13</v>
      </c>
      <c r="B28" s="34">
        <f>SUM(B22:B27)</f>
        <v>33</v>
      </c>
      <c r="C28" s="14" t="str">
        <f>C27</f>
        <v>%</v>
      </c>
      <c r="D28" s="32">
        <f>SUM(D22:D27)</f>
        <v>791.93283582089543</v>
      </c>
      <c r="E28" s="35">
        <f t="shared" si="1"/>
        <v>791.93283582089543</v>
      </c>
    </row>
    <row r="29" spans="1:7" x14ac:dyDescent="0.25">
      <c r="A29" s="17"/>
      <c r="B29" s="18"/>
      <c r="C29" s="19"/>
      <c r="D29" s="36">
        <f>(E15+E20)/((100-B28)/100)</f>
        <v>2399.7964721845319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99.991519674355501</v>
      </c>
      <c r="F31" t="s">
        <v>0</v>
      </c>
      <c r="G31" t="s">
        <v>0</v>
      </c>
    </row>
    <row r="32" spans="1:7" x14ac:dyDescent="0.25">
      <c r="A32" s="52" t="s">
        <v>41</v>
      </c>
      <c r="B32" s="44">
        <f>B10</f>
        <v>24</v>
      </c>
      <c r="C32" s="54" t="s">
        <v>24</v>
      </c>
      <c r="E32" s="27">
        <f>E15+E20+E28</f>
        <v>2399.7964721845319</v>
      </c>
      <c r="F32" t="s">
        <v>0</v>
      </c>
      <c r="G32" t="s">
        <v>0</v>
      </c>
    </row>
    <row r="33" spans="1:5" x14ac:dyDescent="0.25">
      <c r="A33" s="52" t="s">
        <v>39</v>
      </c>
      <c r="B33" s="44">
        <v>288</v>
      </c>
      <c r="C33" s="54" t="s">
        <v>24</v>
      </c>
      <c r="D33" s="45" t="s">
        <v>0</v>
      </c>
      <c r="E33" s="55">
        <f>E31*B33</f>
        <v>28797.557666214383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31</v>
      </c>
      <c r="B37" s="67"/>
      <c r="C37" s="66"/>
      <c r="D37" s="66"/>
      <c r="E37" s="66"/>
    </row>
    <row r="38" spans="1:5" x14ac:dyDescent="0.25">
      <c r="A38" s="66" t="s">
        <v>32</v>
      </c>
      <c r="B38" s="67"/>
      <c r="C38" s="66"/>
      <c r="D38" s="66"/>
      <c r="E38" s="66"/>
    </row>
    <row r="39" spans="1:5" x14ac:dyDescent="0.25">
      <c r="A39" s="66" t="s">
        <v>33</v>
      </c>
      <c r="B39" s="67"/>
      <c r="C39" s="66"/>
      <c r="D39" s="66"/>
      <c r="E39" s="66"/>
    </row>
    <row r="40" spans="1:5" x14ac:dyDescent="0.25">
      <c r="A40" s="66" t="s">
        <v>34</v>
      </c>
      <c r="B40" s="67"/>
      <c r="C40" s="66"/>
      <c r="D40" s="66"/>
      <c r="E40" s="66"/>
    </row>
    <row r="41" spans="1:5" x14ac:dyDescent="0.25">
      <c r="A41" s="66" t="s">
        <v>35</v>
      </c>
      <c r="B41" s="67"/>
      <c r="C41" s="66"/>
      <c r="D41" s="66"/>
      <c r="E41" s="66"/>
    </row>
    <row r="43" spans="1:5" x14ac:dyDescent="0.25">
      <c r="A43" s="68" t="s">
        <v>36</v>
      </c>
      <c r="B43" s="67"/>
      <c r="C43" s="66"/>
      <c r="D43" s="66"/>
      <c r="E43" s="66"/>
    </row>
    <row r="44" spans="1:5" x14ac:dyDescent="0.25">
      <c r="A44" s="68" t="s">
        <v>37</v>
      </c>
      <c r="B44" s="67"/>
      <c r="C44" s="66"/>
      <c r="D44" s="66"/>
      <c r="E44" s="66"/>
    </row>
    <row r="45" spans="1:5" x14ac:dyDescent="0.25">
      <c r="A45" s="68" t="s">
        <v>38</v>
      </c>
      <c r="B45" s="67"/>
      <c r="C45" s="66"/>
      <c r="D45" s="66"/>
      <c r="E45" s="66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ignoredErrors>
    <ignoredError sqref="B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danifarina@outlook.com</cp:lastModifiedBy>
  <dcterms:created xsi:type="dcterms:W3CDTF">2011-05-03T17:34:44Z</dcterms:created>
  <dcterms:modified xsi:type="dcterms:W3CDTF">2025-04-07T13:58:35Z</dcterms:modified>
</cp:coreProperties>
</file>